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omments7.xml" ContentType="application/vnd.openxmlformats-officedocument.spreadsheetml.comments+xml"/>
  <Override PartName="/xl/threadedComments/threadedComment7.xml" ContentType="application/vnd.ms-excel.threadedcomments+xml"/>
  <Override PartName="/xl/comments8.xml" ContentType="application/vnd.openxmlformats-officedocument.spreadsheetml.comments+xml"/>
  <Override PartName="/xl/threadedComments/threadedComment8.xml" ContentType="application/vnd.ms-excel.threadedcomments+xml"/>
  <Override PartName="/xl/comments9.xml" ContentType="application/vnd.openxmlformats-officedocument.spreadsheetml.comments+xml"/>
  <Override PartName="/xl/threadedComments/threadedComment9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5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Paolo_Data/Papers/2024/Iqra MC4R manuscript/May2025 revision/"/>
    </mc:Choice>
  </mc:AlternateContent>
  <xr:revisionPtr revIDLastSave="0" documentId="13_ncr:1_{6398DA90-086F-F140-A8FC-2035848EC628}" xr6:coauthVersionLast="47" xr6:coauthVersionMax="47" xr10:uidLastSave="{00000000-0000-0000-0000-000000000000}"/>
  <bookViews>
    <workbookView xWindow="0" yWindow="760" windowWidth="30240" windowHeight="17720" firstSheet="30" activeTab="34" xr2:uid="{3DBA5784-6796-2040-8C53-2B0009A0C98F}"/>
  </bookViews>
  <sheets>
    <sheet name="Figure 1A" sheetId="1" r:id="rId1"/>
    <sheet name="Figure 1B" sheetId="2" r:id="rId2"/>
    <sheet name="Figure 1C" sheetId="3" r:id="rId3"/>
    <sheet name="Figure 2B" sheetId="4" r:id="rId4"/>
    <sheet name="Figure 2C,D" sheetId="24" r:id="rId5"/>
    <sheet name="Figure 3B" sheetId="22" r:id="rId6"/>
    <sheet name="Figure 3C,D" sheetId="25" r:id="rId7"/>
    <sheet name="Figure 4A,B" sheetId="26" r:id="rId8"/>
    <sheet name="Figure 4C" sheetId="5" r:id="rId9"/>
    <sheet name="Figure 4D" sheetId="6" r:id="rId10"/>
    <sheet name="Figure 5C" sheetId="7" r:id="rId11"/>
    <sheet name="Figure 5D" sheetId="8" r:id="rId12"/>
    <sheet name="Figure 5 E,F" sheetId="27" r:id="rId13"/>
    <sheet name="Figure 6C,D" sheetId="28" r:id="rId14"/>
    <sheet name="Figure 7B" sheetId="9" r:id="rId15"/>
    <sheet name="Figure 8A" sheetId="10" r:id="rId16"/>
    <sheet name="Figure 8B" sheetId="11" r:id="rId17"/>
    <sheet name="Figure 8C" sheetId="12" r:id="rId18"/>
    <sheet name="Figure 8D" sheetId="29" r:id="rId19"/>
    <sheet name="Figure 8E" sheetId="30" r:id="rId20"/>
    <sheet name="supplementary Figure 1A" sheetId="13" r:id="rId21"/>
    <sheet name="supplementary Figure 1B" sheetId="14" r:id="rId22"/>
    <sheet name="supplementary figure 1C" sheetId="31" r:id="rId23"/>
    <sheet name="supplementary Figure 2" sheetId="15" r:id="rId24"/>
    <sheet name="supplementary Figure 3C" sheetId="16" r:id="rId25"/>
    <sheet name="supplementary Figure 3D" sheetId="17" r:id="rId26"/>
    <sheet name="supplementary Figure 3E" sheetId="19" r:id="rId27"/>
    <sheet name="Supplementary Figure 4A" sheetId="32" r:id="rId28"/>
    <sheet name="Supplementary Figure 4B" sheetId="33" r:id="rId29"/>
    <sheet name="Supplementary Figure 4C,D" sheetId="34" r:id="rId30"/>
    <sheet name="Supplementary Figure 4E,F" sheetId="35" r:id="rId31"/>
    <sheet name="Supplementary Figure 7" sheetId="36" r:id="rId32"/>
    <sheet name="supplementary Figure 9A" sheetId="18" r:id="rId33"/>
    <sheet name="supplementary Figure 9B" sheetId="20" r:id="rId34"/>
    <sheet name="Supplementary Figure 10A,B,C" sheetId="38" r:id="rId35"/>
    <sheet name="Supplementary Figure 10D" sheetId="23" r:id="rId36"/>
    <sheet name="Supplementary Figure 11" sheetId="37" r:id="rId37"/>
    <sheet name="supplementary Figure 14" sheetId="21" r:id="rId3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164" i="36" l="1"/>
  <c r="AE164" i="36"/>
  <c r="AD164" i="36"/>
  <c r="AC164" i="36"/>
  <c r="AB164" i="36"/>
  <c r="AA164" i="36"/>
  <c r="Z164" i="36"/>
  <c r="Y164" i="36"/>
  <c r="X164" i="36"/>
  <c r="W164" i="36"/>
  <c r="V164" i="36"/>
  <c r="U164" i="36"/>
  <c r="AF163" i="36"/>
  <c r="AE163" i="36"/>
  <c r="AD163" i="36"/>
  <c r="AC163" i="36"/>
  <c r="AB163" i="36"/>
  <c r="AA163" i="36"/>
  <c r="Z163" i="36"/>
  <c r="Y163" i="36"/>
  <c r="X163" i="36"/>
  <c r="W163" i="36"/>
  <c r="V163" i="36"/>
  <c r="U163" i="36"/>
  <c r="AF162" i="36"/>
  <c r="AE162" i="36"/>
  <c r="AD162" i="36"/>
  <c r="AC162" i="36"/>
  <c r="AB162" i="36"/>
  <c r="AA162" i="36"/>
  <c r="Z162" i="36"/>
  <c r="Y162" i="36"/>
  <c r="X162" i="36"/>
  <c r="W162" i="36"/>
  <c r="V162" i="36"/>
  <c r="U162" i="36"/>
  <c r="AJ152" i="36"/>
  <c r="AI152" i="36"/>
  <c r="AH152" i="36"/>
  <c r="AG152" i="36"/>
  <c r="AD152" i="36"/>
  <c r="AC152" i="36"/>
  <c r="AB152" i="36"/>
  <c r="AA152" i="36"/>
  <c r="X152" i="36"/>
  <c r="W152" i="36"/>
  <c r="V152" i="36"/>
  <c r="U152" i="36"/>
  <c r="AJ151" i="36"/>
  <c r="AI151" i="36"/>
  <c r="AH151" i="36"/>
  <c r="AG151" i="36"/>
  <c r="AD151" i="36"/>
  <c r="AC151" i="36"/>
  <c r="AB151" i="36"/>
  <c r="AA151" i="36"/>
  <c r="X151" i="36"/>
  <c r="W151" i="36"/>
  <c r="V151" i="36"/>
  <c r="U151" i="36"/>
  <c r="AJ150" i="36"/>
  <c r="AI150" i="36"/>
  <c r="AH150" i="36"/>
  <c r="AG150" i="36"/>
  <c r="AD150" i="36"/>
  <c r="AC150" i="36"/>
  <c r="AB150" i="36"/>
  <c r="AA150" i="36"/>
  <c r="X150" i="36"/>
  <c r="W150" i="36"/>
  <c r="V150" i="36"/>
  <c r="U150" i="36"/>
  <c r="AJ149" i="36"/>
  <c r="AI149" i="36"/>
  <c r="AH149" i="36"/>
  <c r="AG149" i="36"/>
  <c r="AD149" i="36"/>
  <c r="AC149" i="36"/>
  <c r="AB149" i="36"/>
  <c r="AA149" i="36"/>
  <c r="X149" i="36"/>
  <c r="W149" i="36"/>
  <c r="V149" i="36"/>
  <c r="U149" i="36"/>
  <c r="M138" i="36"/>
  <c r="W123" i="36" s="1"/>
  <c r="AQ123" i="36" s="1"/>
  <c r="AQ137" i="36" s="1"/>
  <c r="L138" i="36"/>
  <c r="K138" i="36"/>
  <c r="J138" i="36"/>
  <c r="I138" i="36"/>
  <c r="H138" i="36"/>
  <c r="G138" i="36"/>
  <c r="W117" i="36" s="1"/>
  <c r="AQ117" i="36" s="1"/>
  <c r="AQ131" i="36" s="1"/>
  <c r="F138" i="36"/>
  <c r="W116" i="36" s="1"/>
  <c r="AQ116" i="36" s="1"/>
  <c r="E138" i="36"/>
  <c r="W115" i="36" s="1"/>
  <c r="AQ115" i="36" s="1"/>
  <c r="AQ129" i="36" s="1"/>
  <c r="D138" i="36"/>
  <c r="W114" i="36" s="1"/>
  <c r="AQ114" i="36" s="1"/>
  <c r="AQ128" i="36" s="1"/>
  <c r="C138" i="36"/>
  <c r="B138" i="36"/>
  <c r="M137" i="36"/>
  <c r="L137" i="36"/>
  <c r="V122" i="36" s="1"/>
  <c r="AP122" i="36" s="1"/>
  <c r="AP136" i="36" s="1"/>
  <c r="K137" i="36"/>
  <c r="J137" i="36"/>
  <c r="I137" i="36"/>
  <c r="V119" i="36" s="1"/>
  <c r="H137" i="36"/>
  <c r="V118" i="36" s="1"/>
  <c r="AP118" i="36" s="1"/>
  <c r="G137" i="36"/>
  <c r="V117" i="36" s="1"/>
  <c r="AP117" i="36" s="1"/>
  <c r="AP131" i="36" s="1"/>
  <c r="F137" i="36"/>
  <c r="E137" i="36"/>
  <c r="D137" i="36"/>
  <c r="V114" i="36" s="1"/>
  <c r="AP114" i="36" s="1"/>
  <c r="AP128" i="36" s="1"/>
  <c r="C137" i="36"/>
  <c r="B137" i="36"/>
  <c r="V112" i="36" s="1"/>
  <c r="AP112" i="36" s="1"/>
  <c r="AP126" i="36" s="1"/>
  <c r="AL136" i="36"/>
  <c r="AK136" i="36"/>
  <c r="AJ136" i="36"/>
  <c r="AI136" i="36"/>
  <c r="M136" i="36"/>
  <c r="L136" i="36"/>
  <c r="K136" i="36"/>
  <c r="J136" i="36"/>
  <c r="I136" i="36"/>
  <c r="U119" i="36" s="1"/>
  <c r="AO119" i="36" s="1"/>
  <c r="AO133" i="36" s="1"/>
  <c r="H136" i="36"/>
  <c r="U118" i="36" s="1"/>
  <c r="AO118" i="36" s="1"/>
  <c r="G136" i="36"/>
  <c r="U117" i="36" s="1"/>
  <c r="AO117" i="36" s="1"/>
  <c r="AO131" i="36" s="1"/>
  <c r="F136" i="36"/>
  <c r="E136" i="36"/>
  <c r="D136" i="36"/>
  <c r="C136" i="36"/>
  <c r="B136" i="36"/>
  <c r="AO135" i="36"/>
  <c r="AN135" i="36"/>
  <c r="AI135" i="36"/>
  <c r="M135" i="36"/>
  <c r="L135" i="36"/>
  <c r="T122" i="36" s="1"/>
  <c r="AN122" i="36" s="1"/>
  <c r="AN136" i="36" s="1"/>
  <c r="K135" i="36"/>
  <c r="T121" i="36" s="1"/>
  <c r="J135" i="36"/>
  <c r="T120" i="36" s="1"/>
  <c r="AN120" i="36" s="1"/>
  <c r="I135" i="36"/>
  <c r="T119" i="36" s="1"/>
  <c r="AN119" i="36" s="1"/>
  <c r="AN133" i="36" s="1"/>
  <c r="H135" i="36"/>
  <c r="G135" i="36"/>
  <c r="F135" i="36"/>
  <c r="T116" i="36" s="1"/>
  <c r="AN116" i="36" s="1"/>
  <c r="AN130" i="36" s="1"/>
  <c r="E135" i="36"/>
  <c r="D135" i="36"/>
  <c r="C135" i="36"/>
  <c r="T113" i="36" s="1"/>
  <c r="B135" i="36"/>
  <c r="AN134" i="36"/>
  <c r="AM134" i="36"/>
  <c r="AL134" i="36"/>
  <c r="M134" i="36"/>
  <c r="L134" i="36"/>
  <c r="K134" i="36"/>
  <c r="S121" i="36" s="1"/>
  <c r="AM121" i="36" s="1"/>
  <c r="AM135" i="36" s="1"/>
  <c r="J134" i="36"/>
  <c r="S120" i="36" s="1"/>
  <c r="AM120" i="36" s="1"/>
  <c r="I134" i="36"/>
  <c r="S119" i="36" s="1"/>
  <c r="AM119" i="36" s="1"/>
  <c r="AM133" i="36" s="1"/>
  <c r="H134" i="36"/>
  <c r="S118" i="36" s="1"/>
  <c r="AM118" i="36" s="1"/>
  <c r="AM132" i="36" s="1"/>
  <c r="G134" i="36"/>
  <c r="F134" i="36"/>
  <c r="E134" i="36"/>
  <c r="D134" i="36"/>
  <c r="C134" i="36"/>
  <c r="S113" i="36" s="1"/>
  <c r="AM113" i="36" s="1"/>
  <c r="B134" i="36"/>
  <c r="S112" i="36" s="1"/>
  <c r="AM112" i="36" s="1"/>
  <c r="AP133" i="36"/>
  <c r="M133" i="36"/>
  <c r="R123" i="36" s="1"/>
  <c r="AL123" i="36" s="1"/>
  <c r="AL137" i="36" s="1"/>
  <c r="L133" i="36"/>
  <c r="R122" i="36" s="1"/>
  <c r="AL122" i="36" s="1"/>
  <c r="K133" i="36"/>
  <c r="R121" i="36" s="1"/>
  <c r="AL121" i="36" s="1"/>
  <c r="AL135" i="36" s="1"/>
  <c r="J133" i="36"/>
  <c r="I133" i="36"/>
  <c r="H133" i="36"/>
  <c r="R118" i="36" s="1"/>
  <c r="AL118" i="36" s="1"/>
  <c r="AL132" i="36" s="1"/>
  <c r="G133" i="36"/>
  <c r="R117" i="36" s="1"/>
  <c r="AL117" i="36" s="1"/>
  <c r="AL131" i="36" s="1"/>
  <c r="F133" i="36"/>
  <c r="R116" i="36" s="1"/>
  <c r="AL116" i="36" s="1"/>
  <c r="AL130" i="36" s="1"/>
  <c r="E133" i="36"/>
  <c r="R115" i="36" s="1"/>
  <c r="D133" i="36"/>
  <c r="R114" i="36" s="1"/>
  <c r="AL114" i="36" s="1"/>
  <c r="C133" i="36"/>
  <c r="R113" i="36" s="1"/>
  <c r="AL113" i="36" s="1"/>
  <c r="B133" i="36"/>
  <c r="AP132" i="36"/>
  <c r="AO132" i="36"/>
  <c r="AN132" i="36"/>
  <c r="M132" i="36"/>
  <c r="Q123" i="36" s="1"/>
  <c r="AK123" i="36" s="1"/>
  <c r="AK137" i="36" s="1"/>
  <c r="L132" i="36"/>
  <c r="Q122" i="36" s="1"/>
  <c r="AK122" i="36" s="1"/>
  <c r="K132" i="36"/>
  <c r="Q121" i="36" s="1"/>
  <c r="AK121" i="36" s="1"/>
  <c r="AK135" i="36" s="1"/>
  <c r="J132" i="36"/>
  <c r="Q120" i="36" s="1"/>
  <c r="AK120" i="36" s="1"/>
  <c r="AK134" i="36" s="1"/>
  <c r="I132" i="36"/>
  <c r="H132" i="36"/>
  <c r="G132" i="36"/>
  <c r="F132" i="36"/>
  <c r="E132" i="36"/>
  <c r="Q115" i="36" s="1"/>
  <c r="AK115" i="36" s="1"/>
  <c r="AK129" i="36" s="1"/>
  <c r="D132" i="36"/>
  <c r="Q114" i="36" s="1"/>
  <c r="AK114" i="36" s="1"/>
  <c r="C132" i="36"/>
  <c r="Q113" i="36" s="1"/>
  <c r="AK113" i="36" s="1"/>
  <c r="B132" i="36"/>
  <c r="M131" i="36"/>
  <c r="P123" i="36" s="1"/>
  <c r="AJ123" i="36" s="1"/>
  <c r="AJ137" i="36" s="1"/>
  <c r="L131" i="36"/>
  <c r="K131" i="36"/>
  <c r="J131" i="36"/>
  <c r="I131" i="36"/>
  <c r="P119" i="36" s="1"/>
  <c r="AJ119" i="36" s="1"/>
  <c r="AJ133" i="36" s="1"/>
  <c r="H131" i="36"/>
  <c r="G131" i="36"/>
  <c r="P117" i="36" s="1"/>
  <c r="AJ117" i="36" s="1"/>
  <c r="AJ131" i="36" s="1"/>
  <c r="F131" i="36"/>
  <c r="P116" i="36" s="1"/>
  <c r="AJ116" i="36" s="1"/>
  <c r="E131" i="36"/>
  <c r="P115" i="36" s="1"/>
  <c r="AJ115" i="36" s="1"/>
  <c r="D131" i="36"/>
  <c r="C131" i="36"/>
  <c r="B131" i="36"/>
  <c r="AQ130" i="36"/>
  <c r="AP130" i="36"/>
  <c r="AJ130" i="36"/>
  <c r="AI130" i="36"/>
  <c r="AJ129" i="36"/>
  <c r="AI129" i="36"/>
  <c r="AL128" i="36"/>
  <c r="AK128" i="36"/>
  <c r="AJ128" i="36"/>
  <c r="AI128" i="36"/>
  <c r="AM127" i="36"/>
  <c r="AL127" i="36"/>
  <c r="AK127" i="36"/>
  <c r="AJ127" i="36"/>
  <c r="AN126" i="36"/>
  <c r="AM126" i="36"/>
  <c r="AL126" i="36"/>
  <c r="AO125" i="36"/>
  <c r="AN125" i="36"/>
  <c r="AM125" i="36"/>
  <c r="AL125" i="36"/>
  <c r="AI123" i="36"/>
  <c r="AI137" i="36" s="1"/>
  <c r="V123" i="36"/>
  <c r="AP123" i="36" s="1"/>
  <c r="AP137" i="36" s="1"/>
  <c r="U123" i="36"/>
  <c r="AO123" i="36" s="1"/>
  <c r="AO137" i="36" s="1"/>
  <c r="T123" i="36"/>
  <c r="AN123" i="36" s="1"/>
  <c r="AN137" i="36" s="1"/>
  <c r="S123" i="36"/>
  <c r="AM123" i="36" s="1"/>
  <c r="AM137" i="36" s="1"/>
  <c r="AM122" i="36"/>
  <c r="AM136" i="36" s="1"/>
  <c r="AJ122" i="36"/>
  <c r="AI122" i="36"/>
  <c r="W122" i="36"/>
  <c r="AQ122" i="36" s="1"/>
  <c r="AQ136" i="36" s="1"/>
  <c r="U122" i="36"/>
  <c r="AO122" i="36" s="1"/>
  <c r="AO136" i="36" s="1"/>
  <c r="S122" i="36"/>
  <c r="P122" i="36"/>
  <c r="AQ121" i="36"/>
  <c r="AQ135" i="36" s="1"/>
  <c r="AP121" i="36"/>
  <c r="AP135" i="36" s="1"/>
  <c r="AO121" i="36"/>
  <c r="AN121" i="36"/>
  <c r="AI121" i="36"/>
  <c r="W121" i="36"/>
  <c r="V121" i="36"/>
  <c r="U121" i="36"/>
  <c r="P121" i="36"/>
  <c r="AJ121" i="36" s="1"/>
  <c r="AJ135" i="36" s="1"/>
  <c r="AQ120" i="36"/>
  <c r="AQ134" i="36" s="1"/>
  <c r="AO120" i="36"/>
  <c r="AO134" i="36" s="1"/>
  <c r="AL120" i="36"/>
  <c r="AI120" i="36"/>
  <c r="AI134" i="36" s="1"/>
  <c r="W120" i="36"/>
  <c r="V120" i="36"/>
  <c r="AP120" i="36" s="1"/>
  <c r="AP134" i="36" s="1"/>
  <c r="U120" i="36"/>
  <c r="R120" i="36"/>
  <c r="P120" i="36"/>
  <c r="AJ120" i="36" s="1"/>
  <c r="AJ134" i="36" s="1"/>
  <c r="AP119" i="36"/>
  <c r="AI119" i="36"/>
  <c r="AI133" i="36" s="1"/>
  <c r="W119" i="36"/>
  <c r="AQ119" i="36" s="1"/>
  <c r="AQ133" i="36" s="1"/>
  <c r="R119" i="36"/>
  <c r="AL119" i="36" s="1"/>
  <c r="AL133" i="36" s="1"/>
  <c r="Q119" i="36"/>
  <c r="AK119" i="36" s="1"/>
  <c r="AK133" i="36" s="1"/>
  <c r="AQ118" i="36"/>
  <c r="AQ132" i="36" s="1"/>
  <c r="AN118" i="36"/>
  <c r="AJ118" i="36"/>
  <c r="AJ132" i="36" s="1"/>
  <c r="AI118" i="36"/>
  <c r="AI132" i="36" s="1"/>
  <c r="W118" i="36"/>
  <c r="T118" i="36"/>
  <c r="Q118" i="36"/>
  <c r="AK118" i="36" s="1"/>
  <c r="AK132" i="36" s="1"/>
  <c r="P118" i="36"/>
  <c r="AI117" i="36"/>
  <c r="AI131" i="36" s="1"/>
  <c r="T117" i="36"/>
  <c r="AN117" i="36" s="1"/>
  <c r="AN131" i="36" s="1"/>
  <c r="S117" i="36"/>
  <c r="AM117" i="36" s="1"/>
  <c r="AM131" i="36" s="1"/>
  <c r="Q117" i="36"/>
  <c r="AK117" i="36" s="1"/>
  <c r="AK131" i="36" s="1"/>
  <c r="AP116" i="36"/>
  <c r="AK116" i="36"/>
  <c r="AK130" i="36" s="1"/>
  <c r="AI116" i="36"/>
  <c r="V116" i="36"/>
  <c r="U116" i="36"/>
  <c r="AO116" i="36" s="1"/>
  <c r="AO130" i="36" s="1"/>
  <c r="S116" i="36"/>
  <c r="AM116" i="36" s="1"/>
  <c r="AM130" i="36" s="1"/>
  <c r="Q116" i="36"/>
  <c r="AO115" i="36"/>
  <c r="AO129" i="36" s="1"/>
  <c r="AN115" i="36"/>
  <c r="AN129" i="36" s="1"/>
  <c r="AM115" i="36"/>
  <c r="AM129" i="36" s="1"/>
  <c r="AL115" i="36"/>
  <c r="AL129" i="36" s="1"/>
  <c r="AI115" i="36"/>
  <c r="V115" i="36"/>
  <c r="AP115" i="36" s="1"/>
  <c r="AP129" i="36" s="1"/>
  <c r="U115" i="36"/>
  <c r="T115" i="36"/>
  <c r="S115" i="36"/>
  <c r="AN114" i="36"/>
  <c r="AN128" i="36" s="1"/>
  <c r="AM114" i="36"/>
  <c r="AM128" i="36" s="1"/>
  <c r="AJ114" i="36"/>
  <c r="AI114" i="36"/>
  <c r="U114" i="36"/>
  <c r="AO114" i="36" s="1"/>
  <c r="AO128" i="36" s="1"/>
  <c r="T114" i="36"/>
  <c r="S114" i="36"/>
  <c r="P114" i="36"/>
  <c r="AN113" i="36"/>
  <c r="AN127" i="36" s="1"/>
  <c r="AI113" i="36"/>
  <c r="AI127" i="36" s="1"/>
  <c r="W113" i="36"/>
  <c r="AQ113" i="36" s="1"/>
  <c r="AQ127" i="36" s="1"/>
  <c r="V113" i="36"/>
  <c r="AP113" i="36" s="1"/>
  <c r="AP127" i="36" s="1"/>
  <c r="U113" i="36"/>
  <c r="AO113" i="36" s="1"/>
  <c r="AO127" i="36" s="1"/>
  <c r="P113" i="36"/>
  <c r="AJ113" i="36" s="1"/>
  <c r="AO112" i="36"/>
  <c r="AO126" i="36" s="1"/>
  <c r="AN112" i="36"/>
  <c r="AL112" i="36"/>
  <c r="AI112" i="36"/>
  <c r="AI126" i="36" s="1"/>
  <c r="W112" i="36"/>
  <c r="AQ112" i="36" s="1"/>
  <c r="AQ126" i="36" s="1"/>
  <c r="U112" i="36"/>
  <c r="T112" i="36"/>
  <c r="R112" i="36"/>
  <c r="Q112" i="36"/>
  <c r="AK112" i="36" s="1"/>
  <c r="AK126" i="36" s="1"/>
  <c r="P112" i="36"/>
  <c r="AJ112" i="36" s="1"/>
  <c r="AJ126" i="36" s="1"/>
  <c r="AQ111" i="36"/>
  <c r="AQ125" i="36" s="1"/>
  <c r="AP111" i="36"/>
  <c r="AP125" i="36" s="1"/>
  <c r="AO111" i="36"/>
  <c r="AN111" i="36"/>
  <c r="AM111" i="36"/>
  <c r="AL111" i="36"/>
  <c r="AK111" i="36"/>
  <c r="AK125" i="36" s="1"/>
  <c r="AJ111" i="36"/>
  <c r="AJ125" i="36" s="1"/>
  <c r="M106" i="36"/>
  <c r="W91" i="36" s="1"/>
  <c r="AQ91" i="36" s="1"/>
  <c r="AQ105" i="36" s="1"/>
  <c r="L106" i="36"/>
  <c r="W90" i="36" s="1"/>
  <c r="AQ90" i="36" s="1"/>
  <c r="AQ104" i="36" s="1"/>
  <c r="K106" i="36"/>
  <c r="J106" i="36"/>
  <c r="I106" i="36"/>
  <c r="H106" i="36"/>
  <c r="G106" i="36"/>
  <c r="W85" i="36" s="1"/>
  <c r="F106" i="36"/>
  <c r="W84" i="36" s="1"/>
  <c r="AQ84" i="36" s="1"/>
  <c r="E106" i="36"/>
  <c r="W83" i="36" s="1"/>
  <c r="AQ83" i="36" s="1"/>
  <c r="D106" i="36"/>
  <c r="W82" i="36" s="1"/>
  <c r="AQ82" i="36" s="1"/>
  <c r="C106" i="36"/>
  <c r="B106" i="36"/>
  <c r="M105" i="36"/>
  <c r="L105" i="36"/>
  <c r="K105" i="36"/>
  <c r="J105" i="36"/>
  <c r="I105" i="36"/>
  <c r="H105" i="36"/>
  <c r="G105" i="36"/>
  <c r="F105" i="36"/>
  <c r="E105" i="36"/>
  <c r="D105" i="36"/>
  <c r="C105" i="36"/>
  <c r="B105" i="36"/>
  <c r="V80" i="36" s="1"/>
  <c r="AP80" i="36" s="1"/>
  <c r="AP94" i="36" s="1"/>
  <c r="AL104" i="36"/>
  <c r="AK104" i="36"/>
  <c r="AJ104" i="36"/>
  <c r="AI104" i="36"/>
  <c r="M104" i="36"/>
  <c r="L104" i="36"/>
  <c r="K104" i="36"/>
  <c r="J104" i="36"/>
  <c r="I104" i="36"/>
  <c r="U87" i="36" s="1"/>
  <c r="AO87" i="36" s="1"/>
  <c r="AO101" i="36" s="1"/>
  <c r="H104" i="36"/>
  <c r="U86" i="36" s="1"/>
  <c r="AO86" i="36" s="1"/>
  <c r="AO100" i="36" s="1"/>
  <c r="G104" i="36"/>
  <c r="U85" i="36" s="1"/>
  <c r="AO85" i="36" s="1"/>
  <c r="AO99" i="36" s="1"/>
  <c r="F104" i="36"/>
  <c r="U84" i="36" s="1"/>
  <c r="AO84" i="36" s="1"/>
  <c r="E104" i="36"/>
  <c r="D104" i="36"/>
  <c r="C104" i="36"/>
  <c r="B104" i="36"/>
  <c r="AQ103" i="36"/>
  <c r="AI103" i="36"/>
  <c r="M103" i="36"/>
  <c r="L103" i="36"/>
  <c r="K103" i="36"/>
  <c r="J103" i="36"/>
  <c r="I103" i="36"/>
  <c r="H103" i="36"/>
  <c r="G103" i="36"/>
  <c r="F103" i="36"/>
  <c r="T84" i="36" s="1"/>
  <c r="AN84" i="36" s="1"/>
  <c r="AN98" i="36" s="1"/>
  <c r="E103" i="36"/>
  <c r="D103" i="36"/>
  <c r="C103" i="36"/>
  <c r="B103" i="36"/>
  <c r="AL102" i="36"/>
  <c r="M102" i="36"/>
  <c r="L102" i="36"/>
  <c r="K102" i="36"/>
  <c r="S89" i="36" s="1"/>
  <c r="AM89" i="36" s="1"/>
  <c r="AM103" i="36" s="1"/>
  <c r="J102" i="36"/>
  <c r="S88" i="36" s="1"/>
  <c r="AM88" i="36" s="1"/>
  <c r="AM102" i="36" s="1"/>
  <c r="I102" i="36"/>
  <c r="S87" i="36" s="1"/>
  <c r="AM87" i="36" s="1"/>
  <c r="AM101" i="36" s="1"/>
  <c r="H102" i="36"/>
  <c r="S86" i="36" s="1"/>
  <c r="AM86" i="36" s="1"/>
  <c r="AM100" i="36" s="1"/>
  <c r="G102" i="36"/>
  <c r="F102" i="36"/>
  <c r="E102" i="36"/>
  <c r="D102" i="36"/>
  <c r="C102" i="36"/>
  <c r="S81" i="36" s="1"/>
  <c r="AM81" i="36" s="1"/>
  <c r="AM95" i="36" s="1"/>
  <c r="B102" i="36"/>
  <c r="S80" i="36" s="1"/>
  <c r="AM80" i="36" s="1"/>
  <c r="AM94" i="36" s="1"/>
  <c r="M101" i="36"/>
  <c r="L101" i="36"/>
  <c r="K101" i="36"/>
  <c r="J101" i="36"/>
  <c r="I101" i="36"/>
  <c r="H101" i="36"/>
  <c r="G101" i="36"/>
  <c r="R85" i="36" s="1"/>
  <c r="AL85" i="36" s="1"/>
  <c r="AL99" i="36" s="1"/>
  <c r="F101" i="36"/>
  <c r="E101" i="36"/>
  <c r="D101" i="36"/>
  <c r="C101" i="36"/>
  <c r="B101" i="36"/>
  <c r="AP100" i="36"/>
  <c r="AN100" i="36"/>
  <c r="M100" i="36"/>
  <c r="Q91" i="36" s="1"/>
  <c r="L100" i="36"/>
  <c r="Q90" i="36" s="1"/>
  <c r="AK90" i="36" s="1"/>
  <c r="K100" i="36"/>
  <c r="Q89" i="36" s="1"/>
  <c r="AK89" i="36" s="1"/>
  <c r="AK103" i="36" s="1"/>
  <c r="J100" i="36"/>
  <c r="Q88" i="36" s="1"/>
  <c r="AK88" i="36" s="1"/>
  <c r="AK102" i="36" s="1"/>
  <c r="I100" i="36"/>
  <c r="H100" i="36"/>
  <c r="G100" i="36"/>
  <c r="F100" i="36"/>
  <c r="E100" i="36"/>
  <c r="Q83" i="36" s="1"/>
  <c r="AK83" i="36" s="1"/>
  <c r="AK97" i="36" s="1"/>
  <c r="D100" i="36"/>
  <c r="Q82" i="36" s="1"/>
  <c r="AK82" i="36" s="1"/>
  <c r="AK96" i="36" s="1"/>
  <c r="C100" i="36"/>
  <c r="Q81" i="36" s="1"/>
  <c r="AK81" i="36" s="1"/>
  <c r="AK95" i="36" s="1"/>
  <c r="B100" i="36"/>
  <c r="Q80" i="36" s="1"/>
  <c r="AK80" i="36" s="1"/>
  <c r="M99" i="36"/>
  <c r="L99" i="36"/>
  <c r="K99" i="36"/>
  <c r="J99" i="36"/>
  <c r="I99" i="36"/>
  <c r="P87" i="36" s="1"/>
  <c r="AJ87" i="36" s="1"/>
  <c r="AJ101" i="36" s="1"/>
  <c r="H99" i="36"/>
  <c r="G99" i="36"/>
  <c r="P85" i="36" s="1"/>
  <c r="AJ85" i="36" s="1"/>
  <c r="AJ99" i="36" s="1"/>
  <c r="F99" i="36"/>
  <c r="E99" i="36"/>
  <c r="D99" i="36"/>
  <c r="C99" i="36"/>
  <c r="B99" i="36"/>
  <c r="P80" i="36" s="1"/>
  <c r="AJ80" i="36" s="1"/>
  <c r="AQ98" i="36"/>
  <c r="AP98" i="36"/>
  <c r="AO98" i="36"/>
  <c r="AI98" i="36"/>
  <c r="AQ97" i="36"/>
  <c r="AJ97" i="36"/>
  <c r="AI97" i="36"/>
  <c r="AQ96" i="36"/>
  <c r="AJ96" i="36"/>
  <c r="AI96" i="36"/>
  <c r="AL95" i="36"/>
  <c r="AJ95" i="36"/>
  <c r="AI95" i="36"/>
  <c r="AK94" i="36"/>
  <c r="AJ94" i="36"/>
  <c r="AI94" i="36"/>
  <c r="AL93" i="36"/>
  <c r="AK93" i="36"/>
  <c r="AJ93" i="36"/>
  <c r="AK91" i="36"/>
  <c r="AK105" i="36" s="1"/>
  <c r="AJ91" i="36"/>
  <c r="AJ105" i="36" s="1"/>
  <c r="AI91" i="36"/>
  <c r="AI105" i="36" s="1"/>
  <c r="V91" i="36"/>
  <c r="AP91" i="36" s="1"/>
  <c r="AP105" i="36" s="1"/>
  <c r="U91" i="36"/>
  <c r="AO91" i="36" s="1"/>
  <c r="AO105" i="36" s="1"/>
  <c r="T91" i="36"/>
  <c r="AN91" i="36" s="1"/>
  <c r="AN105" i="36" s="1"/>
  <c r="S91" i="36"/>
  <c r="AM91" i="36" s="1"/>
  <c r="AM105" i="36" s="1"/>
  <c r="R91" i="36"/>
  <c r="AL91" i="36" s="1"/>
  <c r="AL105" i="36" s="1"/>
  <c r="P91" i="36"/>
  <c r="AO90" i="36"/>
  <c r="AO104" i="36" s="1"/>
  <c r="AM90" i="36"/>
  <c r="AM104" i="36" s="1"/>
  <c r="AL90" i="36"/>
  <c r="AJ90" i="36"/>
  <c r="AI90" i="36"/>
  <c r="V90" i="36"/>
  <c r="AP90" i="36" s="1"/>
  <c r="AP104" i="36" s="1"/>
  <c r="U90" i="36"/>
  <c r="T90" i="36"/>
  <c r="AN90" i="36" s="1"/>
  <c r="AN104" i="36" s="1"/>
  <c r="S90" i="36"/>
  <c r="R90" i="36"/>
  <c r="P90" i="36"/>
  <c r="AL89" i="36"/>
  <c r="AL103" i="36" s="1"/>
  <c r="AJ89" i="36"/>
  <c r="AJ103" i="36" s="1"/>
  <c r="AI89" i="36"/>
  <c r="W89" i="36"/>
  <c r="AQ89" i="36" s="1"/>
  <c r="V89" i="36"/>
  <c r="AP89" i="36" s="1"/>
  <c r="AP103" i="36" s="1"/>
  <c r="U89" i="36"/>
  <c r="AO89" i="36" s="1"/>
  <c r="AO103" i="36" s="1"/>
  <c r="T89" i="36"/>
  <c r="AN89" i="36" s="1"/>
  <c r="AN103" i="36" s="1"/>
  <c r="R89" i="36"/>
  <c r="P89" i="36"/>
  <c r="AO88" i="36"/>
  <c r="AO102" i="36" s="1"/>
  <c r="AN88" i="36"/>
  <c r="AN102" i="36" s="1"/>
  <c r="AL88" i="36"/>
  <c r="AI88" i="36"/>
  <c r="AI102" i="36" s="1"/>
  <c r="W88" i="36"/>
  <c r="AQ88" i="36" s="1"/>
  <c r="AQ102" i="36" s="1"/>
  <c r="V88" i="36"/>
  <c r="AP88" i="36" s="1"/>
  <c r="AP102" i="36" s="1"/>
  <c r="U88" i="36"/>
  <c r="T88" i="36"/>
  <c r="R88" i="36"/>
  <c r="P88" i="36"/>
  <c r="AJ88" i="36" s="1"/>
  <c r="AJ102" i="36" s="1"/>
  <c r="AN87" i="36"/>
  <c r="AN101" i="36" s="1"/>
  <c r="AL87" i="36"/>
  <c r="AL101" i="36" s="1"/>
  <c r="AI87" i="36"/>
  <c r="AI101" i="36" s="1"/>
  <c r="W87" i="36"/>
  <c r="AQ87" i="36" s="1"/>
  <c r="AQ101" i="36" s="1"/>
  <c r="V87" i="36"/>
  <c r="AP87" i="36" s="1"/>
  <c r="AP101" i="36" s="1"/>
  <c r="T87" i="36"/>
  <c r="R87" i="36"/>
  <c r="Q87" i="36"/>
  <c r="AK87" i="36" s="1"/>
  <c r="AK101" i="36" s="1"/>
  <c r="AP86" i="36"/>
  <c r="AN86" i="36"/>
  <c r="AI86" i="36"/>
  <c r="AI100" i="36" s="1"/>
  <c r="W86" i="36"/>
  <c r="AQ86" i="36" s="1"/>
  <c r="AQ100" i="36" s="1"/>
  <c r="V86" i="36"/>
  <c r="T86" i="36"/>
  <c r="R86" i="36"/>
  <c r="AL86" i="36" s="1"/>
  <c r="AL100" i="36" s="1"/>
  <c r="Q86" i="36"/>
  <c r="AK86" i="36" s="1"/>
  <c r="AK100" i="36" s="1"/>
  <c r="P86" i="36"/>
  <c r="AJ86" i="36" s="1"/>
  <c r="AJ100" i="36" s="1"/>
  <c r="AQ85" i="36"/>
  <c r="AQ99" i="36" s="1"/>
  <c r="AP85" i="36"/>
  <c r="AP99" i="36" s="1"/>
  <c r="AI85" i="36"/>
  <c r="AI99" i="36" s="1"/>
  <c r="V85" i="36"/>
  <c r="T85" i="36"/>
  <c r="AN85" i="36" s="1"/>
  <c r="AN99" i="36" s="1"/>
  <c r="S85" i="36"/>
  <c r="AM85" i="36" s="1"/>
  <c r="AM99" i="36" s="1"/>
  <c r="Q85" i="36"/>
  <c r="AK85" i="36" s="1"/>
  <c r="AK99" i="36" s="1"/>
  <c r="AP84" i="36"/>
  <c r="AM84" i="36"/>
  <c r="AM98" i="36" s="1"/>
  <c r="AL84" i="36"/>
  <c r="AL98" i="36" s="1"/>
  <c r="AJ84" i="36"/>
  <c r="AJ98" i="36" s="1"/>
  <c r="AI84" i="36"/>
  <c r="V84" i="36"/>
  <c r="S84" i="36"/>
  <c r="R84" i="36"/>
  <c r="Q84" i="36"/>
  <c r="AK84" i="36" s="1"/>
  <c r="AK98" i="36" s="1"/>
  <c r="P84" i="36"/>
  <c r="AJ83" i="36"/>
  <c r="AI83" i="36"/>
  <c r="V83" i="36"/>
  <c r="AP83" i="36" s="1"/>
  <c r="AP97" i="36" s="1"/>
  <c r="U83" i="36"/>
  <c r="AO83" i="36" s="1"/>
  <c r="AO97" i="36" s="1"/>
  <c r="T83" i="36"/>
  <c r="AN83" i="36" s="1"/>
  <c r="AN97" i="36" s="1"/>
  <c r="S83" i="36"/>
  <c r="AM83" i="36" s="1"/>
  <c r="AM97" i="36" s="1"/>
  <c r="R83" i="36"/>
  <c r="AL83" i="36" s="1"/>
  <c r="AL97" i="36" s="1"/>
  <c r="P83" i="36"/>
  <c r="AO82" i="36"/>
  <c r="AO96" i="36" s="1"/>
  <c r="AN82" i="36"/>
  <c r="AN96" i="36" s="1"/>
  <c r="AM82" i="36"/>
  <c r="AM96" i="36" s="1"/>
  <c r="AL82" i="36"/>
  <c r="AL96" i="36" s="1"/>
  <c r="AJ82" i="36"/>
  <c r="AI82" i="36"/>
  <c r="V82" i="36"/>
  <c r="AP82" i="36" s="1"/>
  <c r="AP96" i="36" s="1"/>
  <c r="U82" i="36"/>
  <c r="T82" i="36"/>
  <c r="S82" i="36"/>
  <c r="R82" i="36"/>
  <c r="P82" i="36"/>
  <c r="AL81" i="36"/>
  <c r="AJ81" i="36"/>
  <c r="AI81" i="36"/>
  <c r="W81" i="36"/>
  <c r="AQ81" i="36" s="1"/>
  <c r="AQ95" i="36" s="1"/>
  <c r="V81" i="36"/>
  <c r="AP81" i="36" s="1"/>
  <c r="AP95" i="36" s="1"/>
  <c r="U81" i="36"/>
  <c r="AO81" i="36" s="1"/>
  <c r="AO95" i="36" s="1"/>
  <c r="T81" i="36"/>
  <c r="AN81" i="36" s="1"/>
  <c r="AN95" i="36" s="1"/>
  <c r="R81" i="36"/>
  <c r="P81" i="36"/>
  <c r="AO80" i="36"/>
  <c r="AO94" i="36" s="1"/>
  <c r="AN80" i="36"/>
  <c r="AN94" i="36" s="1"/>
  <c r="AI80" i="36"/>
  <c r="W80" i="36"/>
  <c r="AQ80" i="36" s="1"/>
  <c r="AQ94" i="36" s="1"/>
  <c r="U80" i="36"/>
  <c r="T80" i="36"/>
  <c r="AQ79" i="36"/>
  <c r="AQ93" i="36" s="1"/>
  <c r="AP79" i="36"/>
  <c r="AP93" i="36" s="1"/>
  <c r="AO79" i="36"/>
  <c r="AO93" i="36" s="1"/>
  <c r="AN79" i="36"/>
  <c r="AN93" i="36" s="1"/>
  <c r="AM79" i="36"/>
  <c r="AM93" i="36" s="1"/>
  <c r="AL79" i="36"/>
  <c r="AK79" i="36"/>
  <c r="AJ79" i="36"/>
  <c r="M75" i="36"/>
  <c r="L75" i="36"/>
  <c r="W59" i="36" s="1"/>
  <c r="AQ59" i="36" s="1"/>
  <c r="AQ73" i="36" s="1"/>
  <c r="K75" i="36"/>
  <c r="W58" i="36" s="1"/>
  <c r="AQ58" i="36" s="1"/>
  <c r="AQ72" i="36" s="1"/>
  <c r="J75" i="36"/>
  <c r="W57" i="36" s="1"/>
  <c r="AQ57" i="36" s="1"/>
  <c r="AQ71" i="36" s="1"/>
  <c r="I75" i="36"/>
  <c r="W56" i="36" s="1"/>
  <c r="AQ56" i="36" s="1"/>
  <c r="AQ70" i="36" s="1"/>
  <c r="H75" i="36"/>
  <c r="G75" i="36"/>
  <c r="F75" i="36"/>
  <c r="E75" i="36"/>
  <c r="D75" i="36"/>
  <c r="C75" i="36"/>
  <c r="B75" i="36"/>
  <c r="AI74" i="36"/>
  <c r="M74" i="36"/>
  <c r="L74" i="36"/>
  <c r="K74" i="36"/>
  <c r="J74" i="36"/>
  <c r="I74" i="36"/>
  <c r="H74" i="36"/>
  <c r="V55" i="36" s="1"/>
  <c r="AP55" i="36" s="1"/>
  <c r="AP69" i="36" s="1"/>
  <c r="G74" i="36"/>
  <c r="V54" i="36" s="1"/>
  <c r="AP54" i="36" s="1"/>
  <c r="AP68" i="36" s="1"/>
  <c r="F74" i="36"/>
  <c r="V53" i="36" s="1"/>
  <c r="AP53" i="36" s="1"/>
  <c r="AP67" i="36" s="1"/>
  <c r="E74" i="36"/>
  <c r="D74" i="36"/>
  <c r="C74" i="36"/>
  <c r="B74" i="36"/>
  <c r="AI73" i="36"/>
  <c r="M73" i="36"/>
  <c r="U60" i="36" s="1"/>
  <c r="AO60" i="36" s="1"/>
  <c r="AO74" i="36" s="1"/>
  <c r="L73" i="36"/>
  <c r="K73" i="36"/>
  <c r="J73" i="36"/>
  <c r="I73" i="36"/>
  <c r="H73" i="36"/>
  <c r="G73" i="36"/>
  <c r="F73" i="36"/>
  <c r="E73" i="36"/>
  <c r="D73" i="36"/>
  <c r="C73" i="36"/>
  <c r="B73" i="36"/>
  <c r="M72" i="36"/>
  <c r="L72" i="36"/>
  <c r="K72" i="36"/>
  <c r="J72" i="36"/>
  <c r="I72" i="36"/>
  <c r="H72" i="36"/>
  <c r="T55" i="36" s="1"/>
  <c r="AN55" i="36" s="1"/>
  <c r="AN69" i="36" s="1"/>
  <c r="G72" i="36"/>
  <c r="F72" i="36"/>
  <c r="E72" i="36"/>
  <c r="D72" i="36"/>
  <c r="C72" i="36"/>
  <c r="B72" i="36"/>
  <c r="T49" i="36" s="1"/>
  <c r="AN49" i="36" s="1"/>
  <c r="AN63" i="36" s="1"/>
  <c r="AI71" i="36"/>
  <c r="M71" i="36"/>
  <c r="L71" i="36"/>
  <c r="S59" i="36" s="1"/>
  <c r="AM59" i="36" s="1"/>
  <c r="AM73" i="36" s="1"/>
  <c r="K71" i="36"/>
  <c r="J71" i="36"/>
  <c r="I71" i="36"/>
  <c r="H71" i="36"/>
  <c r="G71" i="36"/>
  <c r="F71" i="36"/>
  <c r="E71" i="36"/>
  <c r="D71" i="36"/>
  <c r="S51" i="36" s="1"/>
  <c r="AM51" i="36" s="1"/>
  <c r="AM65" i="36" s="1"/>
  <c r="C71" i="36"/>
  <c r="B71" i="36"/>
  <c r="M70" i="36"/>
  <c r="R60" i="36" s="1"/>
  <c r="AL60" i="36" s="1"/>
  <c r="AL74" i="36" s="1"/>
  <c r="L70" i="36"/>
  <c r="R59" i="36" s="1"/>
  <c r="AL59" i="36" s="1"/>
  <c r="AL73" i="36" s="1"/>
  <c r="K70" i="36"/>
  <c r="J70" i="36"/>
  <c r="I70" i="36"/>
  <c r="H70" i="36"/>
  <c r="G70" i="36"/>
  <c r="F70" i="36"/>
  <c r="E70" i="36"/>
  <c r="R52" i="36" s="1"/>
  <c r="AL52" i="36" s="1"/>
  <c r="AL66" i="36" s="1"/>
  <c r="D70" i="36"/>
  <c r="R51" i="36" s="1"/>
  <c r="AL51" i="36" s="1"/>
  <c r="AL65" i="36" s="1"/>
  <c r="C70" i="36"/>
  <c r="R50" i="36" s="1"/>
  <c r="AL50" i="36" s="1"/>
  <c r="AL64" i="36" s="1"/>
  <c r="B70" i="36"/>
  <c r="AJ69" i="36"/>
  <c r="AI69" i="36"/>
  <c r="M69" i="36"/>
  <c r="L69" i="36"/>
  <c r="K69" i="36"/>
  <c r="J69" i="36"/>
  <c r="I69" i="36"/>
  <c r="Q56" i="36" s="1"/>
  <c r="H69" i="36"/>
  <c r="G69" i="36"/>
  <c r="Q54" i="36" s="1"/>
  <c r="AK54" i="36" s="1"/>
  <c r="AK68" i="36" s="1"/>
  <c r="F69" i="36"/>
  <c r="Q53" i="36" s="1"/>
  <c r="AK53" i="36" s="1"/>
  <c r="AK67" i="36" s="1"/>
  <c r="E69" i="36"/>
  <c r="D69" i="36"/>
  <c r="C69" i="36"/>
  <c r="B69" i="36"/>
  <c r="M68" i="36"/>
  <c r="P60" i="36" s="1"/>
  <c r="AJ60" i="36" s="1"/>
  <c r="AJ74" i="36" s="1"/>
  <c r="L68" i="36"/>
  <c r="K68" i="36"/>
  <c r="J68" i="36"/>
  <c r="I68" i="36"/>
  <c r="H68" i="36"/>
  <c r="G68" i="36"/>
  <c r="P54" i="36" s="1"/>
  <c r="AJ54" i="36" s="1"/>
  <c r="AJ68" i="36" s="1"/>
  <c r="F68" i="36"/>
  <c r="P53" i="36" s="1"/>
  <c r="AJ53" i="36" s="1"/>
  <c r="AJ67" i="36" s="1"/>
  <c r="E68" i="36"/>
  <c r="P52" i="36" s="1"/>
  <c r="AJ52" i="36" s="1"/>
  <c r="AJ66" i="36" s="1"/>
  <c r="D68" i="36"/>
  <c r="C68" i="36"/>
  <c r="B68" i="36"/>
  <c r="AM66" i="36"/>
  <c r="AJ62" i="36"/>
  <c r="AQ60" i="36"/>
  <c r="AQ74" i="36" s="1"/>
  <c r="AI60" i="36"/>
  <c r="W60" i="36"/>
  <c r="V60" i="36"/>
  <c r="AP60" i="36" s="1"/>
  <c r="AP74" i="36" s="1"/>
  <c r="T60" i="36"/>
  <c r="AN60" i="36" s="1"/>
  <c r="AN74" i="36" s="1"/>
  <c r="S60" i="36"/>
  <c r="AM60" i="36" s="1"/>
  <c r="AM74" i="36" s="1"/>
  <c r="Q60" i="36"/>
  <c r="AK60" i="36" s="1"/>
  <c r="AK74" i="36" s="1"/>
  <c r="AP59" i="36"/>
  <c r="AP73" i="36" s="1"/>
  <c r="AN59" i="36"/>
  <c r="AN73" i="36" s="1"/>
  <c r="AJ59" i="36"/>
  <c r="AJ73" i="36" s="1"/>
  <c r="AI59" i="36"/>
  <c r="V59" i="36"/>
  <c r="U59" i="36"/>
  <c r="AO59" i="36" s="1"/>
  <c r="AO73" i="36" s="1"/>
  <c r="T59" i="36"/>
  <c r="Q59" i="36"/>
  <c r="AK59" i="36" s="1"/>
  <c r="AK73" i="36" s="1"/>
  <c r="P59" i="36"/>
  <c r="AI58" i="36"/>
  <c r="AI72" i="36" s="1"/>
  <c r="V58" i="36"/>
  <c r="AP58" i="36" s="1"/>
  <c r="AP72" i="36" s="1"/>
  <c r="U58" i="36"/>
  <c r="AO58" i="36" s="1"/>
  <c r="AO72" i="36" s="1"/>
  <c r="T58" i="36"/>
  <c r="AN58" i="36" s="1"/>
  <c r="AN72" i="36" s="1"/>
  <c r="S58" i="36"/>
  <c r="AM58" i="36" s="1"/>
  <c r="AM72" i="36" s="1"/>
  <c r="R58" i="36"/>
  <c r="AL58" i="36" s="1"/>
  <c r="AL72" i="36" s="1"/>
  <c r="Q58" i="36"/>
  <c r="AK58" i="36" s="1"/>
  <c r="AK72" i="36" s="1"/>
  <c r="P58" i="36"/>
  <c r="AJ58" i="36" s="1"/>
  <c r="AJ72" i="36" s="1"/>
  <c r="AM57" i="36"/>
  <c r="AM71" i="36" s="1"/>
  <c r="AK57" i="36"/>
  <c r="AK71" i="36" s="1"/>
  <c r="AJ57" i="36"/>
  <c r="AJ71" i="36" s="1"/>
  <c r="AI57" i="36"/>
  <c r="V57" i="36"/>
  <c r="AP57" i="36" s="1"/>
  <c r="AP71" i="36" s="1"/>
  <c r="U57" i="36"/>
  <c r="AO57" i="36" s="1"/>
  <c r="AO71" i="36" s="1"/>
  <c r="T57" i="36"/>
  <c r="AN57" i="36" s="1"/>
  <c r="AN71" i="36" s="1"/>
  <c r="S57" i="36"/>
  <c r="R57" i="36"/>
  <c r="AL57" i="36" s="1"/>
  <c r="AL71" i="36" s="1"/>
  <c r="Q57" i="36"/>
  <c r="P57" i="36"/>
  <c r="AK56" i="36"/>
  <c r="AK70" i="36" s="1"/>
  <c r="AI56" i="36"/>
  <c r="AI70" i="36" s="1"/>
  <c r="V56" i="36"/>
  <c r="AP56" i="36" s="1"/>
  <c r="AP70" i="36" s="1"/>
  <c r="U56" i="36"/>
  <c r="AO56" i="36" s="1"/>
  <c r="AO70" i="36" s="1"/>
  <c r="T56" i="36"/>
  <c r="AN56" i="36" s="1"/>
  <c r="AN70" i="36" s="1"/>
  <c r="S56" i="36"/>
  <c r="AM56" i="36" s="1"/>
  <c r="AM70" i="36" s="1"/>
  <c r="R56" i="36"/>
  <c r="AL56" i="36" s="1"/>
  <c r="AL70" i="36" s="1"/>
  <c r="P56" i="36"/>
  <c r="AJ56" i="36" s="1"/>
  <c r="AJ70" i="36" s="1"/>
  <c r="AJ55" i="36"/>
  <c r="AI55" i="36"/>
  <c r="W55" i="36"/>
  <c r="AQ55" i="36" s="1"/>
  <c r="AQ69" i="36" s="1"/>
  <c r="U55" i="36"/>
  <c r="AO55" i="36" s="1"/>
  <c r="AO69" i="36" s="1"/>
  <c r="S55" i="36"/>
  <c r="AM55" i="36" s="1"/>
  <c r="AM69" i="36" s="1"/>
  <c r="R55" i="36"/>
  <c r="AL55" i="36" s="1"/>
  <c r="AL69" i="36" s="1"/>
  <c r="Q55" i="36"/>
  <c r="AK55" i="36" s="1"/>
  <c r="AK69" i="36" s="1"/>
  <c r="P55" i="36"/>
  <c r="AQ54" i="36"/>
  <c r="AQ68" i="36" s="1"/>
  <c r="AM54" i="36"/>
  <c r="AM68" i="36" s="1"/>
  <c r="AI54" i="36"/>
  <c r="AI68" i="36" s="1"/>
  <c r="W54" i="36"/>
  <c r="U54" i="36"/>
  <c r="AO54" i="36" s="1"/>
  <c r="AO68" i="36" s="1"/>
  <c r="T54" i="36"/>
  <c r="AN54" i="36" s="1"/>
  <c r="AN68" i="36" s="1"/>
  <c r="S54" i="36"/>
  <c r="R54" i="36"/>
  <c r="AL54" i="36" s="1"/>
  <c r="AL68" i="36" s="1"/>
  <c r="AN53" i="36"/>
  <c r="AN67" i="36" s="1"/>
  <c r="AL53" i="36"/>
  <c r="AL67" i="36" s="1"/>
  <c r="AI53" i="36"/>
  <c r="AI67" i="36" s="1"/>
  <c r="W53" i="36"/>
  <c r="AQ53" i="36" s="1"/>
  <c r="AQ67" i="36" s="1"/>
  <c r="U53" i="36"/>
  <c r="AO53" i="36" s="1"/>
  <c r="AO67" i="36" s="1"/>
  <c r="T53" i="36"/>
  <c r="S53" i="36"/>
  <c r="AM53" i="36" s="1"/>
  <c r="AM67" i="36" s="1"/>
  <c r="R53" i="36"/>
  <c r="AO52" i="36"/>
  <c r="AO66" i="36" s="1"/>
  <c r="AM52" i="36"/>
  <c r="AK52" i="36"/>
  <c r="AK66" i="36" s="1"/>
  <c r="AI52" i="36"/>
  <c r="AI66" i="36" s="1"/>
  <c r="W52" i="36"/>
  <c r="AQ52" i="36" s="1"/>
  <c r="AQ66" i="36" s="1"/>
  <c r="V52" i="36"/>
  <c r="AP52" i="36" s="1"/>
  <c r="AP66" i="36" s="1"/>
  <c r="U52" i="36"/>
  <c r="T52" i="36"/>
  <c r="AN52" i="36" s="1"/>
  <c r="AN66" i="36" s="1"/>
  <c r="S52" i="36"/>
  <c r="Q52" i="36"/>
  <c r="AP51" i="36"/>
  <c r="AP65" i="36" s="1"/>
  <c r="AN51" i="36"/>
  <c r="AN65" i="36" s="1"/>
  <c r="AI51" i="36"/>
  <c r="AI65" i="36" s="1"/>
  <c r="W51" i="36"/>
  <c r="AQ51" i="36" s="1"/>
  <c r="AQ65" i="36" s="1"/>
  <c r="V51" i="36"/>
  <c r="U51" i="36"/>
  <c r="AO51" i="36" s="1"/>
  <c r="AO65" i="36" s="1"/>
  <c r="T51" i="36"/>
  <c r="Q51" i="36"/>
  <c r="AK51" i="36" s="1"/>
  <c r="AK65" i="36" s="1"/>
  <c r="P51" i="36"/>
  <c r="AJ51" i="36" s="1"/>
  <c r="AJ65" i="36" s="1"/>
  <c r="AQ50" i="36"/>
  <c r="AQ64" i="36" s="1"/>
  <c r="AO50" i="36"/>
  <c r="AO64" i="36" s="1"/>
  <c r="AM50" i="36"/>
  <c r="AM64" i="36" s="1"/>
  <c r="AI50" i="36"/>
  <c r="AI64" i="36" s="1"/>
  <c r="W50" i="36"/>
  <c r="V50" i="36"/>
  <c r="AP50" i="36" s="1"/>
  <c r="AP64" i="36" s="1"/>
  <c r="U50" i="36"/>
  <c r="T50" i="36"/>
  <c r="AN50" i="36" s="1"/>
  <c r="AN64" i="36" s="1"/>
  <c r="S50" i="36"/>
  <c r="Q50" i="36"/>
  <c r="AK50" i="36" s="1"/>
  <c r="AK64" i="36" s="1"/>
  <c r="P50" i="36"/>
  <c r="AJ50" i="36" s="1"/>
  <c r="AJ64" i="36" s="1"/>
  <c r="AP49" i="36"/>
  <c r="AP63" i="36" s="1"/>
  <c r="AJ49" i="36"/>
  <c r="AJ63" i="36" s="1"/>
  <c r="AI49" i="36"/>
  <c r="AI63" i="36" s="1"/>
  <c r="W49" i="36"/>
  <c r="AQ49" i="36" s="1"/>
  <c r="AQ63" i="36" s="1"/>
  <c r="V49" i="36"/>
  <c r="U49" i="36"/>
  <c r="AO49" i="36" s="1"/>
  <c r="AO63" i="36" s="1"/>
  <c r="S49" i="36"/>
  <c r="AM49" i="36" s="1"/>
  <c r="AM63" i="36" s="1"/>
  <c r="R49" i="36"/>
  <c r="AL49" i="36" s="1"/>
  <c r="AL63" i="36" s="1"/>
  <c r="Q49" i="36"/>
  <c r="AK49" i="36" s="1"/>
  <c r="AK63" i="36" s="1"/>
  <c r="P49" i="36"/>
  <c r="AQ48" i="36"/>
  <c r="AQ62" i="36" s="1"/>
  <c r="AP48" i="36"/>
  <c r="AP62" i="36" s="1"/>
  <c r="AO48" i="36"/>
  <c r="AO62" i="36" s="1"/>
  <c r="AN48" i="36"/>
  <c r="AN62" i="36" s="1"/>
  <c r="AM48" i="36"/>
  <c r="AM62" i="36" s="1"/>
  <c r="AL48" i="36"/>
  <c r="AL62" i="36" s="1"/>
  <c r="AK48" i="36"/>
  <c r="AK62" i="36" s="1"/>
  <c r="AJ48" i="36"/>
  <c r="M43" i="36"/>
  <c r="W28" i="36" s="1"/>
  <c r="AQ28" i="36" s="1"/>
  <c r="AQ42" i="36" s="1"/>
  <c r="L43" i="36"/>
  <c r="K43" i="36"/>
  <c r="J43" i="36"/>
  <c r="I43" i="36"/>
  <c r="H43" i="36"/>
  <c r="G43" i="36"/>
  <c r="W22" i="36" s="1"/>
  <c r="AQ22" i="36" s="1"/>
  <c r="AQ36" i="36" s="1"/>
  <c r="F43" i="36"/>
  <c r="W21" i="36" s="1"/>
  <c r="AQ21" i="36" s="1"/>
  <c r="AQ35" i="36" s="1"/>
  <c r="E43" i="36"/>
  <c r="W20" i="36" s="1"/>
  <c r="AQ20" i="36" s="1"/>
  <c r="AQ34" i="36" s="1"/>
  <c r="D43" i="36"/>
  <c r="C43" i="36"/>
  <c r="B43" i="36"/>
  <c r="M42" i="36"/>
  <c r="L42" i="36"/>
  <c r="V27" i="36" s="1"/>
  <c r="AP27" i="36" s="1"/>
  <c r="AP41" i="36" s="1"/>
  <c r="K42" i="36"/>
  <c r="J42" i="36"/>
  <c r="V25" i="36" s="1"/>
  <c r="AP25" i="36" s="1"/>
  <c r="AP39" i="36" s="1"/>
  <c r="I42" i="36"/>
  <c r="H42" i="36"/>
  <c r="V23" i="36" s="1"/>
  <c r="AP23" i="36" s="1"/>
  <c r="AP37" i="36" s="1"/>
  <c r="G42" i="36"/>
  <c r="F42" i="36"/>
  <c r="E42" i="36"/>
  <c r="D42" i="36"/>
  <c r="V19" i="36" s="1"/>
  <c r="AP19" i="36" s="1"/>
  <c r="AP33" i="36" s="1"/>
  <c r="C42" i="36"/>
  <c r="B42" i="36"/>
  <c r="V17" i="36" s="1"/>
  <c r="AP17" i="36" s="1"/>
  <c r="AP31" i="36" s="1"/>
  <c r="M41" i="36"/>
  <c r="L41" i="36"/>
  <c r="K41" i="36"/>
  <c r="J41" i="36"/>
  <c r="I41" i="36"/>
  <c r="U24" i="36" s="1"/>
  <c r="AO24" i="36" s="1"/>
  <c r="AO38" i="36" s="1"/>
  <c r="H41" i="36"/>
  <c r="U23" i="36" s="1"/>
  <c r="AO23" i="36" s="1"/>
  <c r="AO37" i="36" s="1"/>
  <c r="G41" i="36"/>
  <c r="U22" i="36" s="1"/>
  <c r="AO22" i="36" s="1"/>
  <c r="AO36" i="36" s="1"/>
  <c r="F41" i="36"/>
  <c r="E41" i="36"/>
  <c r="D41" i="36"/>
  <c r="C41" i="36"/>
  <c r="B41" i="36"/>
  <c r="M40" i="36"/>
  <c r="L40" i="36"/>
  <c r="T27" i="36" s="1"/>
  <c r="AN27" i="36" s="1"/>
  <c r="AN41" i="36" s="1"/>
  <c r="K40" i="36"/>
  <c r="J40" i="36"/>
  <c r="T25" i="36" s="1"/>
  <c r="AN25" i="36" s="1"/>
  <c r="AN39" i="36" s="1"/>
  <c r="I40" i="36"/>
  <c r="H40" i="36"/>
  <c r="G40" i="36"/>
  <c r="F40" i="36"/>
  <c r="T21" i="36" s="1"/>
  <c r="AN21" i="36" s="1"/>
  <c r="AN35" i="36" s="1"/>
  <c r="E40" i="36"/>
  <c r="D40" i="36"/>
  <c r="T19" i="36" s="1"/>
  <c r="AN19" i="36" s="1"/>
  <c r="AN33" i="36" s="1"/>
  <c r="C40" i="36"/>
  <c r="B40" i="36"/>
  <c r="T17" i="36" s="1"/>
  <c r="AN17" i="36" s="1"/>
  <c r="AN31" i="36" s="1"/>
  <c r="M39" i="36"/>
  <c r="L39" i="36"/>
  <c r="K39" i="36"/>
  <c r="S26" i="36" s="1"/>
  <c r="AM26" i="36" s="1"/>
  <c r="AM40" i="36" s="1"/>
  <c r="J39" i="36"/>
  <c r="S25" i="36" s="1"/>
  <c r="AM25" i="36" s="1"/>
  <c r="AM39" i="36" s="1"/>
  <c r="I39" i="36"/>
  <c r="S24" i="36" s="1"/>
  <c r="AM24" i="36" s="1"/>
  <c r="AM38" i="36" s="1"/>
  <c r="H39" i="36"/>
  <c r="G39" i="36"/>
  <c r="F39" i="36"/>
  <c r="E39" i="36"/>
  <c r="D39" i="36"/>
  <c r="C39" i="36"/>
  <c r="S18" i="36" s="1"/>
  <c r="AM18" i="36" s="1"/>
  <c r="AM32" i="36" s="1"/>
  <c r="B39" i="36"/>
  <c r="S17" i="36" s="1"/>
  <c r="AM17" i="36" s="1"/>
  <c r="AM31" i="36" s="1"/>
  <c r="M38" i="36"/>
  <c r="L38" i="36"/>
  <c r="R27" i="36" s="1"/>
  <c r="AL27" i="36" s="1"/>
  <c r="AL41" i="36" s="1"/>
  <c r="K38" i="36"/>
  <c r="J38" i="36"/>
  <c r="I38" i="36"/>
  <c r="H38" i="36"/>
  <c r="R23" i="36" s="1"/>
  <c r="AL23" i="36" s="1"/>
  <c r="AL37" i="36" s="1"/>
  <c r="G38" i="36"/>
  <c r="F38" i="36"/>
  <c r="R21" i="36" s="1"/>
  <c r="AL21" i="36" s="1"/>
  <c r="AL35" i="36" s="1"/>
  <c r="E38" i="36"/>
  <c r="D38" i="36"/>
  <c r="R19" i="36" s="1"/>
  <c r="AL19" i="36" s="1"/>
  <c r="AL33" i="36" s="1"/>
  <c r="C38" i="36"/>
  <c r="B38" i="36"/>
  <c r="M37" i="36"/>
  <c r="Q28" i="36" s="1"/>
  <c r="AK28" i="36" s="1"/>
  <c r="AK42" i="36" s="1"/>
  <c r="L37" i="36"/>
  <c r="Q27" i="36" s="1"/>
  <c r="AK27" i="36" s="1"/>
  <c r="AK41" i="36" s="1"/>
  <c r="K37" i="36"/>
  <c r="Q26" i="36" s="1"/>
  <c r="AK26" i="36" s="1"/>
  <c r="AK40" i="36" s="1"/>
  <c r="J37" i="36"/>
  <c r="I37" i="36"/>
  <c r="H37" i="36"/>
  <c r="G37" i="36"/>
  <c r="F37" i="36"/>
  <c r="E37" i="36"/>
  <c r="Q20" i="36" s="1"/>
  <c r="AK20" i="36" s="1"/>
  <c r="AK34" i="36" s="1"/>
  <c r="D37" i="36"/>
  <c r="Q19" i="36" s="1"/>
  <c r="AK19" i="36" s="1"/>
  <c r="AK33" i="36" s="1"/>
  <c r="C37" i="36"/>
  <c r="Q18" i="36" s="1"/>
  <c r="AK18" i="36" s="1"/>
  <c r="AK32" i="36" s="1"/>
  <c r="B37" i="36"/>
  <c r="M36" i="36"/>
  <c r="L36" i="36"/>
  <c r="K36" i="36"/>
  <c r="J36" i="36"/>
  <c r="P25" i="36" s="1"/>
  <c r="AJ25" i="36" s="1"/>
  <c r="AJ39" i="36" s="1"/>
  <c r="I36" i="36"/>
  <c r="H36" i="36"/>
  <c r="P23" i="36" s="1"/>
  <c r="AJ23" i="36" s="1"/>
  <c r="AJ37" i="36" s="1"/>
  <c r="G36" i="36"/>
  <c r="F36" i="36"/>
  <c r="P21" i="36" s="1"/>
  <c r="AJ21" i="36" s="1"/>
  <c r="AJ35" i="36" s="1"/>
  <c r="E36" i="36"/>
  <c r="D36" i="36"/>
  <c r="C36" i="36"/>
  <c r="B36" i="36"/>
  <c r="P17" i="36" s="1"/>
  <c r="AJ17" i="36" s="1"/>
  <c r="AJ31" i="36" s="1"/>
  <c r="AI35" i="36"/>
  <c r="AI34" i="36"/>
  <c r="AO30" i="36"/>
  <c r="AN30" i="36"/>
  <c r="AM30" i="36"/>
  <c r="AO28" i="36"/>
  <c r="AO42" i="36" s="1"/>
  <c r="AM28" i="36"/>
  <c r="AM42" i="36" s="1"/>
  <c r="AI28" i="36"/>
  <c r="AI42" i="36" s="1"/>
  <c r="V28" i="36"/>
  <c r="AP28" i="36" s="1"/>
  <c r="AP42" i="36" s="1"/>
  <c r="U28" i="36"/>
  <c r="T28" i="36"/>
  <c r="AN28" i="36" s="1"/>
  <c r="AN42" i="36" s="1"/>
  <c r="S28" i="36"/>
  <c r="R28" i="36"/>
  <c r="AL28" i="36" s="1"/>
  <c r="AL42" i="36" s="1"/>
  <c r="P28" i="36"/>
  <c r="AJ28" i="36" s="1"/>
  <c r="AJ42" i="36" s="1"/>
  <c r="AI27" i="36"/>
  <c r="AI41" i="36" s="1"/>
  <c r="W27" i="36"/>
  <c r="AQ27" i="36" s="1"/>
  <c r="AQ41" i="36" s="1"/>
  <c r="U27" i="36"/>
  <c r="AO27" i="36" s="1"/>
  <c r="AO41" i="36" s="1"/>
  <c r="S27" i="36"/>
  <c r="AM27" i="36" s="1"/>
  <c r="AM41" i="36" s="1"/>
  <c r="P27" i="36"/>
  <c r="AJ27" i="36" s="1"/>
  <c r="AJ41" i="36" s="1"/>
  <c r="AQ26" i="36"/>
  <c r="AQ40" i="36" s="1"/>
  <c r="AO26" i="36"/>
  <c r="AO40" i="36" s="1"/>
  <c r="AI26" i="36"/>
  <c r="AI40" i="36" s="1"/>
  <c r="W26" i="36"/>
  <c r="V26" i="36"/>
  <c r="AP26" i="36" s="1"/>
  <c r="AP40" i="36" s="1"/>
  <c r="U26" i="36"/>
  <c r="T26" i="36"/>
  <c r="AN26" i="36" s="1"/>
  <c r="AN40" i="36" s="1"/>
  <c r="R26" i="36"/>
  <c r="AL26" i="36" s="1"/>
  <c r="AL40" i="36" s="1"/>
  <c r="P26" i="36"/>
  <c r="AJ26" i="36" s="1"/>
  <c r="AJ40" i="36" s="1"/>
  <c r="AI25" i="36"/>
  <c r="AI39" i="36" s="1"/>
  <c r="W25" i="36"/>
  <c r="AQ25" i="36" s="1"/>
  <c r="AQ39" i="36" s="1"/>
  <c r="U25" i="36"/>
  <c r="AO25" i="36" s="1"/>
  <c r="AO39" i="36" s="1"/>
  <c r="R25" i="36"/>
  <c r="AL25" i="36" s="1"/>
  <c r="AL39" i="36" s="1"/>
  <c r="Q25" i="36"/>
  <c r="AK25" i="36" s="1"/>
  <c r="AK39" i="36" s="1"/>
  <c r="AQ24" i="36"/>
  <c r="AQ38" i="36" s="1"/>
  <c r="AK24" i="36"/>
  <c r="AK38" i="36" s="1"/>
  <c r="AI24" i="36"/>
  <c r="AI38" i="36" s="1"/>
  <c r="W24" i="36"/>
  <c r="V24" i="36"/>
  <c r="AP24" i="36" s="1"/>
  <c r="AP38" i="36" s="1"/>
  <c r="T24" i="36"/>
  <c r="AN24" i="36" s="1"/>
  <c r="AN38" i="36" s="1"/>
  <c r="R24" i="36"/>
  <c r="AL24" i="36" s="1"/>
  <c r="AL38" i="36" s="1"/>
  <c r="Q24" i="36"/>
  <c r="P24" i="36"/>
  <c r="AJ24" i="36" s="1"/>
  <c r="AJ38" i="36" s="1"/>
  <c r="AI23" i="36"/>
  <c r="AI37" i="36" s="1"/>
  <c r="W23" i="36"/>
  <c r="AQ23" i="36" s="1"/>
  <c r="AQ37" i="36" s="1"/>
  <c r="T23" i="36"/>
  <c r="AN23" i="36" s="1"/>
  <c r="AN37" i="36" s="1"/>
  <c r="S23" i="36"/>
  <c r="AM23" i="36" s="1"/>
  <c r="AM37" i="36" s="1"/>
  <c r="Q23" i="36"/>
  <c r="AK23" i="36" s="1"/>
  <c r="AK37" i="36" s="1"/>
  <c r="AM22" i="36"/>
  <c r="AM36" i="36" s="1"/>
  <c r="AK22" i="36"/>
  <c r="AK36" i="36" s="1"/>
  <c r="AI22" i="36"/>
  <c r="AI36" i="36" s="1"/>
  <c r="V22" i="36"/>
  <c r="AP22" i="36" s="1"/>
  <c r="AP36" i="36" s="1"/>
  <c r="T22" i="36"/>
  <c r="AN22" i="36" s="1"/>
  <c r="AN36" i="36" s="1"/>
  <c r="S22" i="36"/>
  <c r="R22" i="36"/>
  <c r="AL22" i="36" s="1"/>
  <c r="AL36" i="36" s="1"/>
  <c r="Q22" i="36"/>
  <c r="P22" i="36"/>
  <c r="AJ22" i="36" s="1"/>
  <c r="AJ36" i="36" s="1"/>
  <c r="AI21" i="36"/>
  <c r="V21" i="36"/>
  <c r="AP21" i="36" s="1"/>
  <c r="AP35" i="36" s="1"/>
  <c r="U21" i="36"/>
  <c r="AO21" i="36" s="1"/>
  <c r="AO35" i="36" s="1"/>
  <c r="S21" i="36"/>
  <c r="AM21" i="36" s="1"/>
  <c r="AM35" i="36" s="1"/>
  <c r="Q21" i="36"/>
  <c r="AK21" i="36" s="1"/>
  <c r="AK35" i="36" s="1"/>
  <c r="AO20" i="36"/>
  <c r="AO34" i="36" s="1"/>
  <c r="AM20" i="36"/>
  <c r="AM34" i="36" s="1"/>
  <c r="AI20" i="36"/>
  <c r="V20" i="36"/>
  <c r="AP20" i="36" s="1"/>
  <c r="AP34" i="36" s="1"/>
  <c r="U20" i="36"/>
  <c r="T20" i="36"/>
  <c r="AN20" i="36" s="1"/>
  <c r="AN34" i="36" s="1"/>
  <c r="S20" i="36"/>
  <c r="R20" i="36"/>
  <c r="AL20" i="36" s="1"/>
  <c r="AL34" i="36" s="1"/>
  <c r="P20" i="36"/>
  <c r="AJ20" i="36" s="1"/>
  <c r="AJ34" i="36" s="1"/>
  <c r="AI19" i="36"/>
  <c r="AI33" i="36" s="1"/>
  <c r="W19" i="36"/>
  <c r="AQ19" i="36" s="1"/>
  <c r="AQ33" i="36" s="1"/>
  <c r="U19" i="36"/>
  <c r="AO19" i="36" s="1"/>
  <c r="AO33" i="36" s="1"/>
  <c r="S19" i="36"/>
  <c r="AM19" i="36" s="1"/>
  <c r="AM33" i="36" s="1"/>
  <c r="P19" i="36"/>
  <c r="AJ19" i="36" s="1"/>
  <c r="AJ33" i="36" s="1"/>
  <c r="AQ18" i="36"/>
  <c r="AQ32" i="36" s="1"/>
  <c r="AO18" i="36"/>
  <c r="AO32" i="36" s="1"/>
  <c r="AI18" i="36"/>
  <c r="AI32" i="36" s="1"/>
  <c r="W18" i="36"/>
  <c r="V18" i="36"/>
  <c r="AP18" i="36" s="1"/>
  <c r="AP32" i="36" s="1"/>
  <c r="U18" i="36"/>
  <c r="T18" i="36"/>
  <c r="AN18" i="36" s="1"/>
  <c r="AN32" i="36" s="1"/>
  <c r="R18" i="36"/>
  <c r="AL18" i="36" s="1"/>
  <c r="AL32" i="36" s="1"/>
  <c r="P18" i="36"/>
  <c r="AJ18" i="36" s="1"/>
  <c r="AJ32" i="36" s="1"/>
  <c r="AI17" i="36"/>
  <c r="AI31" i="36" s="1"/>
  <c r="W17" i="36"/>
  <c r="AQ17" i="36" s="1"/>
  <c r="AQ31" i="36" s="1"/>
  <c r="U17" i="36"/>
  <c r="AO17" i="36" s="1"/>
  <c r="AO31" i="36" s="1"/>
  <c r="R17" i="36"/>
  <c r="AL17" i="36" s="1"/>
  <c r="AL31" i="36" s="1"/>
  <c r="Q17" i="36"/>
  <c r="AK17" i="36" s="1"/>
  <c r="AK31" i="36" s="1"/>
  <c r="AQ16" i="36"/>
  <c r="AQ30" i="36" s="1"/>
  <c r="AP16" i="36"/>
  <c r="AP30" i="36" s="1"/>
  <c r="AO16" i="36"/>
  <c r="AN16" i="36"/>
  <c r="AM16" i="36"/>
  <c r="AL16" i="36"/>
  <c r="AL30" i="36" s="1"/>
  <c r="AK16" i="36"/>
  <c r="AK30" i="36" s="1"/>
  <c r="AJ16" i="36"/>
  <c r="AJ30" i="36" s="1"/>
  <c r="AA120" i="35"/>
  <c r="Z120" i="35"/>
  <c r="Y120" i="35"/>
  <c r="V120" i="35"/>
  <c r="AA119" i="35"/>
  <c r="Z119" i="35"/>
  <c r="Y119" i="35"/>
  <c r="S119" i="35"/>
  <c r="R119" i="35"/>
  <c r="O119" i="35"/>
  <c r="AA118" i="35"/>
  <c r="Z118" i="35"/>
  <c r="Y118" i="35"/>
  <c r="V118" i="35"/>
  <c r="T118" i="35"/>
  <c r="P118" i="35"/>
  <c r="O118" i="35"/>
  <c r="AA117" i="35"/>
  <c r="Z117" i="35"/>
  <c r="X117" i="35"/>
  <c r="V117" i="35"/>
  <c r="R117" i="35"/>
  <c r="N117" i="35"/>
  <c r="V116" i="35"/>
  <c r="T116" i="35"/>
  <c r="P116" i="35"/>
  <c r="O116" i="35"/>
  <c r="AA115" i="35"/>
  <c r="Z115" i="35"/>
  <c r="Y115" i="35"/>
  <c r="U115" i="35"/>
  <c r="AA114" i="35"/>
  <c r="Z114" i="35"/>
  <c r="Y114" i="35"/>
  <c r="R114" i="35"/>
  <c r="Q114" i="35"/>
  <c r="N114" i="35"/>
  <c r="AA113" i="35"/>
  <c r="Z113" i="35"/>
  <c r="Y113" i="35"/>
  <c r="V113" i="35"/>
  <c r="U113" i="35"/>
  <c r="N113" i="35"/>
  <c r="AA112" i="35"/>
  <c r="Z112" i="35"/>
  <c r="AA107" i="35"/>
  <c r="Z107" i="35"/>
  <c r="Y107" i="35"/>
  <c r="X107" i="35"/>
  <c r="S120" i="35" s="1"/>
  <c r="W107" i="35"/>
  <c r="P120" i="35" s="1"/>
  <c r="V107" i="35"/>
  <c r="N107" i="35"/>
  <c r="M107" i="35"/>
  <c r="L107" i="35"/>
  <c r="K107" i="35"/>
  <c r="J107" i="35"/>
  <c r="I107" i="35"/>
  <c r="H107" i="35"/>
  <c r="G107" i="35"/>
  <c r="F107" i="35"/>
  <c r="E107" i="35"/>
  <c r="S107" i="35" s="1"/>
  <c r="H120" i="35" s="1"/>
  <c r="D107" i="35"/>
  <c r="R107" i="35" s="1"/>
  <c r="E120" i="35" s="1"/>
  <c r="C107" i="35"/>
  <c r="Q107" i="35" s="1"/>
  <c r="K120" i="35" s="1"/>
  <c r="AA106" i="35"/>
  <c r="Z106" i="35"/>
  <c r="Y106" i="35"/>
  <c r="X106" i="35"/>
  <c r="W106" i="35"/>
  <c r="P119" i="35" s="1"/>
  <c r="V106" i="35"/>
  <c r="V119" i="35" s="1"/>
  <c r="S106" i="35"/>
  <c r="H119" i="35" s="1"/>
  <c r="N106" i="35"/>
  <c r="M106" i="35"/>
  <c r="L106" i="35"/>
  <c r="K106" i="35"/>
  <c r="J106" i="35"/>
  <c r="R106" i="35" s="1"/>
  <c r="E119" i="35" s="1"/>
  <c r="I106" i="35"/>
  <c r="Q106" i="35" s="1"/>
  <c r="K119" i="35" s="1"/>
  <c r="H106" i="35"/>
  <c r="G106" i="35"/>
  <c r="F106" i="35"/>
  <c r="E106" i="35"/>
  <c r="D106" i="35"/>
  <c r="C106" i="35"/>
  <c r="AA105" i="35"/>
  <c r="Z105" i="35"/>
  <c r="Y105" i="35"/>
  <c r="X105" i="35"/>
  <c r="S118" i="35" s="1"/>
  <c r="W105" i="35"/>
  <c r="V105" i="35"/>
  <c r="Q105" i="35"/>
  <c r="K118" i="35" s="1"/>
  <c r="N105" i="35"/>
  <c r="M105" i="35"/>
  <c r="L105" i="35"/>
  <c r="K105" i="35"/>
  <c r="J105" i="35"/>
  <c r="I105" i="35"/>
  <c r="H105" i="35"/>
  <c r="G105" i="35"/>
  <c r="F105" i="35"/>
  <c r="E105" i="35"/>
  <c r="S105" i="35" s="1"/>
  <c r="H118" i="35" s="1"/>
  <c r="D105" i="35"/>
  <c r="R105" i="35" s="1"/>
  <c r="E118" i="35" s="1"/>
  <c r="C105" i="35"/>
  <c r="AA104" i="35"/>
  <c r="Z104" i="35"/>
  <c r="Y104" i="35"/>
  <c r="X104" i="35"/>
  <c r="S117" i="35" s="1"/>
  <c r="W104" i="35"/>
  <c r="P117" i="35" s="1"/>
  <c r="V104" i="35"/>
  <c r="N104" i="35"/>
  <c r="M104" i="35"/>
  <c r="L104" i="35"/>
  <c r="K104" i="35"/>
  <c r="S104" i="35" s="1"/>
  <c r="H117" i="35" s="1"/>
  <c r="J104" i="35"/>
  <c r="I104" i="35"/>
  <c r="H104" i="35"/>
  <c r="G104" i="35"/>
  <c r="F104" i="35"/>
  <c r="E104" i="35"/>
  <c r="D104" i="35"/>
  <c r="R104" i="35" s="1"/>
  <c r="E117" i="35" s="1"/>
  <c r="C104" i="35"/>
  <c r="Q104" i="35" s="1"/>
  <c r="K117" i="35" s="1"/>
  <c r="AA103" i="35"/>
  <c r="Z103" i="35"/>
  <c r="Y103" i="35"/>
  <c r="X103" i="35"/>
  <c r="S116" i="35" s="1"/>
  <c r="W103" i="35"/>
  <c r="V103" i="35"/>
  <c r="S103" i="35"/>
  <c r="H116" i="35" s="1"/>
  <c r="R103" i="35"/>
  <c r="E116" i="35" s="1"/>
  <c r="N103" i="35"/>
  <c r="M103" i="35"/>
  <c r="L103" i="35"/>
  <c r="K103" i="35"/>
  <c r="J103" i="35"/>
  <c r="I103" i="35"/>
  <c r="Q103" i="35" s="1"/>
  <c r="K116" i="35" s="1"/>
  <c r="H103" i="35"/>
  <c r="G103" i="35"/>
  <c r="F103" i="35"/>
  <c r="E103" i="35"/>
  <c r="D103" i="35"/>
  <c r="C103" i="35"/>
  <c r="AA102" i="35"/>
  <c r="Z102" i="35"/>
  <c r="Y102" i="35"/>
  <c r="X102" i="35"/>
  <c r="S115" i="35" s="1"/>
  <c r="W102" i="35"/>
  <c r="P115" i="35" s="1"/>
  <c r="V102" i="35"/>
  <c r="V115" i="35" s="1"/>
  <c r="N102" i="35"/>
  <c r="M102" i="35"/>
  <c r="L102" i="35"/>
  <c r="K102" i="35"/>
  <c r="J102" i="35"/>
  <c r="I102" i="35"/>
  <c r="H102" i="35"/>
  <c r="G102" i="35"/>
  <c r="F102" i="35"/>
  <c r="E102" i="35"/>
  <c r="S102" i="35" s="1"/>
  <c r="H115" i="35" s="1"/>
  <c r="D102" i="35"/>
  <c r="R102" i="35" s="1"/>
  <c r="E115" i="35" s="1"/>
  <c r="C102" i="35"/>
  <c r="Q102" i="35" s="1"/>
  <c r="K115" i="35" s="1"/>
  <c r="AA101" i="35"/>
  <c r="Z101" i="35"/>
  <c r="Y101" i="35"/>
  <c r="X101" i="35"/>
  <c r="S114" i="35" s="1"/>
  <c r="W101" i="35"/>
  <c r="P114" i="35" s="1"/>
  <c r="V101" i="35"/>
  <c r="V114" i="35" s="1"/>
  <c r="N101" i="35"/>
  <c r="M101" i="35"/>
  <c r="L101" i="35"/>
  <c r="K101" i="35"/>
  <c r="S101" i="35" s="1"/>
  <c r="H114" i="35" s="1"/>
  <c r="J101" i="35"/>
  <c r="R101" i="35" s="1"/>
  <c r="E114" i="35" s="1"/>
  <c r="I101" i="35"/>
  <c r="H101" i="35"/>
  <c r="G101" i="35"/>
  <c r="F101" i="35"/>
  <c r="E101" i="35"/>
  <c r="D101" i="35"/>
  <c r="C101" i="35"/>
  <c r="Q101" i="35" s="1"/>
  <c r="K114" i="35" s="1"/>
  <c r="AA100" i="35"/>
  <c r="Z100" i="35"/>
  <c r="Y100" i="35"/>
  <c r="X100" i="35"/>
  <c r="S113" i="35" s="1"/>
  <c r="W100" i="35"/>
  <c r="P113" i="35" s="1"/>
  <c r="V100" i="35"/>
  <c r="R100" i="35"/>
  <c r="E113" i="35" s="1"/>
  <c r="Q100" i="35"/>
  <c r="K113" i="35" s="1"/>
  <c r="N100" i="35"/>
  <c r="M100" i="35"/>
  <c r="L100" i="35"/>
  <c r="K100" i="35"/>
  <c r="J100" i="35"/>
  <c r="I100" i="35"/>
  <c r="H100" i="35"/>
  <c r="G100" i="35"/>
  <c r="F100" i="35"/>
  <c r="E100" i="35"/>
  <c r="S100" i="35" s="1"/>
  <c r="H113" i="35" s="1"/>
  <c r="D100" i="35"/>
  <c r="C100" i="35"/>
  <c r="R99" i="35"/>
  <c r="Y112" i="35" s="1"/>
  <c r="AA80" i="35"/>
  <c r="Z80" i="35"/>
  <c r="Y80" i="35"/>
  <c r="X80" i="35"/>
  <c r="W80" i="35"/>
  <c r="V80" i="35"/>
  <c r="AA75" i="35"/>
  <c r="Z75" i="35"/>
  <c r="Y75" i="35"/>
  <c r="X75" i="35"/>
  <c r="R120" i="35" s="1"/>
  <c r="W75" i="35"/>
  <c r="O120" i="35" s="1"/>
  <c r="V75" i="35"/>
  <c r="U120" i="35" s="1"/>
  <c r="N75" i="35"/>
  <c r="M75" i="35"/>
  <c r="L75" i="35"/>
  <c r="K75" i="35"/>
  <c r="S75" i="35" s="1"/>
  <c r="G120" i="35" s="1"/>
  <c r="J75" i="35"/>
  <c r="I75" i="35"/>
  <c r="H75" i="35"/>
  <c r="G75" i="35"/>
  <c r="F75" i="35"/>
  <c r="E75" i="35"/>
  <c r="D75" i="35"/>
  <c r="R75" i="35" s="1"/>
  <c r="D120" i="35" s="1"/>
  <c r="C75" i="35"/>
  <c r="Q75" i="35" s="1"/>
  <c r="J120" i="35" s="1"/>
  <c r="AA74" i="35"/>
  <c r="Z74" i="35"/>
  <c r="Y74" i="35"/>
  <c r="X74" i="35"/>
  <c r="W74" i="35"/>
  <c r="V74" i="35"/>
  <c r="U119" i="35" s="1"/>
  <c r="S74" i="35"/>
  <c r="G119" i="35" s="1"/>
  <c r="R74" i="35"/>
  <c r="D119" i="35" s="1"/>
  <c r="N74" i="35"/>
  <c r="M74" i="35"/>
  <c r="L74" i="35"/>
  <c r="K74" i="35"/>
  <c r="J74" i="35"/>
  <c r="I74" i="35"/>
  <c r="Q74" i="35" s="1"/>
  <c r="J119" i="35" s="1"/>
  <c r="H74" i="35"/>
  <c r="G74" i="35"/>
  <c r="F74" i="35"/>
  <c r="E74" i="35"/>
  <c r="D74" i="35"/>
  <c r="C74" i="35"/>
  <c r="AA73" i="35"/>
  <c r="Z73" i="35"/>
  <c r="Y73" i="35"/>
  <c r="X73" i="35"/>
  <c r="R118" i="35" s="1"/>
  <c r="W73" i="35"/>
  <c r="V73" i="35"/>
  <c r="U118" i="35" s="1"/>
  <c r="N73" i="35"/>
  <c r="M73" i="35"/>
  <c r="L73" i="35"/>
  <c r="K73" i="35"/>
  <c r="J73" i="35"/>
  <c r="I73" i="35"/>
  <c r="H73" i="35"/>
  <c r="G73" i="35"/>
  <c r="F73" i="35"/>
  <c r="E73" i="35"/>
  <c r="S73" i="35" s="1"/>
  <c r="G118" i="35" s="1"/>
  <c r="D73" i="35"/>
  <c r="R73" i="35" s="1"/>
  <c r="D118" i="35" s="1"/>
  <c r="C73" i="35"/>
  <c r="Q73" i="35" s="1"/>
  <c r="J118" i="35" s="1"/>
  <c r="AA72" i="35"/>
  <c r="Z72" i="35"/>
  <c r="Y72" i="35"/>
  <c r="X72" i="35"/>
  <c r="W72" i="35"/>
  <c r="O117" i="35" s="1"/>
  <c r="V72" i="35"/>
  <c r="U117" i="35" s="1"/>
  <c r="N72" i="35"/>
  <c r="M72" i="35"/>
  <c r="L72" i="35"/>
  <c r="K72" i="35"/>
  <c r="S72" i="35" s="1"/>
  <c r="G117" i="35" s="1"/>
  <c r="J72" i="35"/>
  <c r="R72" i="35" s="1"/>
  <c r="D117" i="35" s="1"/>
  <c r="I72" i="35"/>
  <c r="H72" i="35"/>
  <c r="G72" i="35"/>
  <c r="F72" i="35"/>
  <c r="E72" i="35"/>
  <c r="D72" i="35"/>
  <c r="C72" i="35"/>
  <c r="Q72" i="35" s="1"/>
  <c r="J117" i="35" s="1"/>
  <c r="AA71" i="35"/>
  <c r="Z71" i="35"/>
  <c r="Y71" i="35"/>
  <c r="X71" i="35"/>
  <c r="R116" i="35" s="1"/>
  <c r="W71" i="35"/>
  <c r="V71" i="35"/>
  <c r="U116" i="35" s="1"/>
  <c r="R71" i="35"/>
  <c r="D116" i="35" s="1"/>
  <c r="Q71" i="35"/>
  <c r="J116" i="35" s="1"/>
  <c r="N71" i="35"/>
  <c r="M71" i="35"/>
  <c r="L71" i="35"/>
  <c r="K71" i="35"/>
  <c r="J71" i="35"/>
  <c r="I71" i="35"/>
  <c r="H71" i="35"/>
  <c r="G71" i="35"/>
  <c r="F71" i="35"/>
  <c r="E71" i="35"/>
  <c r="S71" i="35" s="1"/>
  <c r="G116" i="35" s="1"/>
  <c r="D71" i="35"/>
  <c r="C71" i="35"/>
  <c r="AA70" i="35"/>
  <c r="Z70" i="35"/>
  <c r="Y70" i="35"/>
  <c r="X70" i="35"/>
  <c r="R115" i="35" s="1"/>
  <c r="W70" i="35"/>
  <c r="O115" i="35" s="1"/>
  <c r="V70" i="35"/>
  <c r="N70" i="35"/>
  <c r="M70" i="35"/>
  <c r="L70" i="35"/>
  <c r="K70" i="35"/>
  <c r="J70" i="35"/>
  <c r="I70" i="35"/>
  <c r="H70" i="35"/>
  <c r="G70" i="35"/>
  <c r="F70" i="35"/>
  <c r="E70" i="35"/>
  <c r="S70" i="35" s="1"/>
  <c r="G115" i="35" s="1"/>
  <c r="D70" i="35"/>
  <c r="R70" i="35" s="1"/>
  <c r="D115" i="35" s="1"/>
  <c r="C70" i="35"/>
  <c r="Q70" i="35" s="1"/>
  <c r="J115" i="35" s="1"/>
  <c r="AA69" i="35"/>
  <c r="Z69" i="35"/>
  <c r="Y69" i="35"/>
  <c r="X69" i="35"/>
  <c r="W69" i="35"/>
  <c r="O114" i="35" s="1"/>
  <c r="V69" i="35"/>
  <c r="U114" i="35" s="1"/>
  <c r="S69" i="35"/>
  <c r="G114" i="35" s="1"/>
  <c r="N69" i="35"/>
  <c r="M69" i="35"/>
  <c r="L69" i="35"/>
  <c r="K69" i="35"/>
  <c r="J69" i="35"/>
  <c r="R69" i="35" s="1"/>
  <c r="D114" i="35" s="1"/>
  <c r="I69" i="35"/>
  <c r="Q69" i="35" s="1"/>
  <c r="J114" i="35" s="1"/>
  <c r="H69" i="35"/>
  <c r="G69" i="35"/>
  <c r="F69" i="35"/>
  <c r="E69" i="35"/>
  <c r="D69" i="35"/>
  <c r="C69" i="35"/>
  <c r="AA68" i="35"/>
  <c r="Z68" i="35"/>
  <c r="Y68" i="35"/>
  <c r="X68" i="35"/>
  <c r="R113" i="35" s="1"/>
  <c r="W68" i="35"/>
  <c r="O113" i="35" s="1"/>
  <c r="V68" i="35"/>
  <c r="Q68" i="35"/>
  <c r="J113" i="35" s="1"/>
  <c r="N68" i="35"/>
  <c r="M68" i="35"/>
  <c r="L68" i="35"/>
  <c r="K68" i="35"/>
  <c r="J68" i="35"/>
  <c r="I68" i="35"/>
  <c r="H68" i="35"/>
  <c r="G68" i="35"/>
  <c r="F68" i="35"/>
  <c r="E68" i="35"/>
  <c r="S68" i="35" s="1"/>
  <c r="G113" i="35" s="1"/>
  <c r="D68" i="35"/>
  <c r="R68" i="35" s="1"/>
  <c r="D113" i="35" s="1"/>
  <c r="C68" i="35"/>
  <c r="R67" i="35"/>
  <c r="AA48" i="35"/>
  <c r="Z48" i="35"/>
  <c r="Y48" i="35"/>
  <c r="X48" i="35"/>
  <c r="W48" i="35"/>
  <c r="V48" i="35"/>
  <c r="AA43" i="35"/>
  <c r="Z43" i="35"/>
  <c r="Y43" i="35"/>
  <c r="X43" i="35"/>
  <c r="Q120" i="35" s="1"/>
  <c r="W43" i="35"/>
  <c r="N120" i="35" s="1"/>
  <c r="V43" i="35"/>
  <c r="T120" i="35" s="1"/>
  <c r="N43" i="35"/>
  <c r="M43" i="35"/>
  <c r="L43" i="35"/>
  <c r="K43" i="35"/>
  <c r="S43" i="35" s="1"/>
  <c r="F120" i="35" s="1"/>
  <c r="J43" i="35"/>
  <c r="R43" i="35" s="1"/>
  <c r="C120" i="35" s="1"/>
  <c r="I43" i="35"/>
  <c r="H43" i="35"/>
  <c r="G43" i="35"/>
  <c r="F43" i="35"/>
  <c r="E43" i="35"/>
  <c r="D43" i="35"/>
  <c r="C43" i="35"/>
  <c r="Q43" i="35" s="1"/>
  <c r="I120" i="35" s="1"/>
  <c r="AA42" i="35"/>
  <c r="Z42" i="35"/>
  <c r="Y42" i="35"/>
  <c r="X42" i="35"/>
  <c r="Q119" i="35" s="1"/>
  <c r="W42" i="35"/>
  <c r="N119" i="35" s="1"/>
  <c r="V42" i="35"/>
  <c r="T119" i="35" s="1"/>
  <c r="R42" i="35"/>
  <c r="C119" i="35" s="1"/>
  <c r="Q42" i="35"/>
  <c r="I119" i="35" s="1"/>
  <c r="N42" i="35"/>
  <c r="M42" i="35"/>
  <c r="L42" i="35"/>
  <c r="K42" i="35"/>
  <c r="J42" i="35"/>
  <c r="I42" i="35"/>
  <c r="H42" i="35"/>
  <c r="G42" i="35"/>
  <c r="F42" i="35"/>
  <c r="E42" i="35"/>
  <c r="S42" i="35" s="1"/>
  <c r="F119" i="35" s="1"/>
  <c r="D42" i="35"/>
  <c r="C42" i="35"/>
  <c r="AA41" i="35"/>
  <c r="Z41" i="35"/>
  <c r="Y41" i="35"/>
  <c r="X41" i="35"/>
  <c r="Q118" i="35" s="1"/>
  <c r="W41" i="35"/>
  <c r="N118" i="35" s="1"/>
  <c r="V41" i="35"/>
  <c r="N41" i="35"/>
  <c r="M41" i="35"/>
  <c r="L41" i="35"/>
  <c r="K41" i="35"/>
  <c r="J41" i="35"/>
  <c r="I41" i="35"/>
  <c r="H41" i="35"/>
  <c r="G41" i="35"/>
  <c r="F41" i="35"/>
  <c r="E41" i="35"/>
  <c r="S41" i="35" s="1"/>
  <c r="F118" i="35" s="1"/>
  <c r="D41" i="35"/>
  <c r="R41" i="35" s="1"/>
  <c r="C118" i="35" s="1"/>
  <c r="C41" i="35"/>
  <c r="Q41" i="35" s="1"/>
  <c r="I118" i="35" s="1"/>
  <c r="AA40" i="35"/>
  <c r="Z40" i="35"/>
  <c r="Y40" i="35"/>
  <c r="X40" i="35"/>
  <c r="Q117" i="35" s="1"/>
  <c r="W40" i="35"/>
  <c r="V40" i="35"/>
  <c r="T117" i="35" s="1"/>
  <c r="S40" i="35"/>
  <c r="F117" i="35" s="1"/>
  <c r="N40" i="35"/>
  <c r="M40" i="35"/>
  <c r="L40" i="35"/>
  <c r="K40" i="35"/>
  <c r="J40" i="35"/>
  <c r="R40" i="35" s="1"/>
  <c r="C117" i="35" s="1"/>
  <c r="I40" i="35"/>
  <c r="Q40" i="35" s="1"/>
  <c r="I117" i="35" s="1"/>
  <c r="H40" i="35"/>
  <c r="G40" i="35"/>
  <c r="F40" i="35"/>
  <c r="E40" i="35"/>
  <c r="D40" i="35"/>
  <c r="C40" i="35"/>
  <c r="AA39" i="35"/>
  <c r="Z39" i="35"/>
  <c r="Y39" i="35"/>
  <c r="X39" i="35"/>
  <c r="Q116" i="35" s="1"/>
  <c r="W39" i="35"/>
  <c r="N116" i="35" s="1"/>
  <c r="V39" i="35"/>
  <c r="Q39" i="35"/>
  <c r="I116" i="35" s="1"/>
  <c r="N39" i="35"/>
  <c r="M39" i="35"/>
  <c r="L39" i="35"/>
  <c r="K39" i="35"/>
  <c r="J39" i="35"/>
  <c r="I39" i="35"/>
  <c r="H39" i="35"/>
  <c r="G39" i="35"/>
  <c r="F39" i="35"/>
  <c r="E39" i="35"/>
  <c r="S39" i="35" s="1"/>
  <c r="F116" i="35" s="1"/>
  <c r="D39" i="35"/>
  <c r="R39" i="35" s="1"/>
  <c r="C116" i="35" s="1"/>
  <c r="C39" i="35"/>
  <c r="AA38" i="35"/>
  <c r="Z38" i="35"/>
  <c r="Y38" i="35"/>
  <c r="X38" i="35"/>
  <c r="Q115" i="35" s="1"/>
  <c r="W38" i="35"/>
  <c r="N115" i="35" s="1"/>
  <c r="V38" i="35"/>
  <c r="T115" i="35" s="1"/>
  <c r="N38" i="35"/>
  <c r="M38" i="35"/>
  <c r="L38" i="35"/>
  <c r="K38" i="35"/>
  <c r="S38" i="35" s="1"/>
  <c r="F115" i="35" s="1"/>
  <c r="J38" i="35"/>
  <c r="I38" i="35"/>
  <c r="H38" i="35"/>
  <c r="G38" i="35"/>
  <c r="F38" i="35"/>
  <c r="E38" i="35"/>
  <c r="D38" i="35"/>
  <c r="R38" i="35" s="1"/>
  <c r="C115" i="35" s="1"/>
  <c r="C38" i="35"/>
  <c r="Q38" i="35" s="1"/>
  <c r="I115" i="35" s="1"/>
  <c r="AA37" i="35"/>
  <c r="Z37" i="35"/>
  <c r="Y37" i="35"/>
  <c r="X37" i="35"/>
  <c r="W37" i="35"/>
  <c r="V37" i="35"/>
  <c r="T114" i="35" s="1"/>
  <c r="S37" i="35"/>
  <c r="F114" i="35" s="1"/>
  <c r="R37" i="35"/>
  <c r="C114" i="35" s="1"/>
  <c r="N37" i="35"/>
  <c r="M37" i="35"/>
  <c r="L37" i="35"/>
  <c r="K37" i="35"/>
  <c r="J37" i="35"/>
  <c r="I37" i="35"/>
  <c r="Q37" i="35" s="1"/>
  <c r="I114" i="35" s="1"/>
  <c r="H37" i="35"/>
  <c r="G37" i="35"/>
  <c r="F37" i="35"/>
  <c r="E37" i="35"/>
  <c r="D37" i="35"/>
  <c r="C37" i="35"/>
  <c r="AA36" i="35"/>
  <c r="Z36" i="35"/>
  <c r="Y36" i="35"/>
  <c r="X36" i="35"/>
  <c r="Q113" i="35" s="1"/>
  <c r="W36" i="35"/>
  <c r="V36" i="35"/>
  <c r="T113" i="35" s="1"/>
  <c r="N36" i="35"/>
  <c r="M36" i="35"/>
  <c r="L36" i="35"/>
  <c r="K36" i="35"/>
  <c r="J36" i="35"/>
  <c r="I36" i="35"/>
  <c r="H36" i="35"/>
  <c r="G36" i="35"/>
  <c r="F36" i="35"/>
  <c r="E36" i="35"/>
  <c r="S36" i="35" s="1"/>
  <c r="F113" i="35" s="1"/>
  <c r="D36" i="35"/>
  <c r="R36" i="35" s="1"/>
  <c r="C113" i="35" s="1"/>
  <c r="C36" i="35"/>
  <c r="Q36" i="35" s="1"/>
  <c r="I113" i="35" s="1"/>
  <c r="R35" i="35"/>
  <c r="AA16" i="35"/>
  <c r="Z16" i="35"/>
  <c r="Y16" i="35"/>
  <c r="X16" i="35"/>
  <c r="W16" i="35"/>
  <c r="V16" i="35"/>
  <c r="AY199" i="34"/>
  <c r="AX199" i="34"/>
  <c r="AQ199" i="34"/>
  <c r="AP199" i="34"/>
  <c r="AO199" i="34"/>
  <c r="AN199" i="34"/>
  <c r="AY196" i="34" s="1"/>
  <c r="AM199" i="34"/>
  <c r="AY195" i="34" s="1"/>
  <c r="AL199" i="34"/>
  <c r="AK199" i="34"/>
  <c r="AJ199" i="34"/>
  <c r="AI199" i="34"/>
  <c r="AH199" i="34"/>
  <c r="AG199" i="34"/>
  <c r="AY189" i="34" s="1"/>
  <c r="AF199" i="34"/>
  <c r="AY188" i="34" s="1"/>
  <c r="AC199" i="34"/>
  <c r="AY184" i="34" s="1"/>
  <c r="AB199" i="34"/>
  <c r="AA199" i="34"/>
  <c r="AY182" i="34" s="1"/>
  <c r="Z199" i="34"/>
  <c r="Y199" i="34"/>
  <c r="X199" i="34"/>
  <c r="W199" i="34"/>
  <c r="AY178" i="34" s="1"/>
  <c r="V199" i="34"/>
  <c r="AY177" i="34" s="1"/>
  <c r="U199" i="34"/>
  <c r="T199" i="34"/>
  <c r="S199" i="34"/>
  <c r="R199" i="34"/>
  <c r="O199" i="34"/>
  <c r="N199" i="34"/>
  <c r="M199" i="34"/>
  <c r="L199" i="34"/>
  <c r="K199" i="34"/>
  <c r="AW180" i="34" s="1"/>
  <c r="J199" i="34"/>
  <c r="I199" i="34"/>
  <c r="H199" i="34"/>
  <c r="G199" i="34"/>
  <c r="F199" i="34"/>
  <c r="E199" i="34"/>
  <c r="D199" i="34"/>
  <c r="AW173" i="34" s="1"/>
  <c r="AU188" i="34" s="1"/>
  <c r="AY198" i="34"/>
  <c r="AQ198" i="34"/>
  <c r="AP198" i="34"/>
  <c r="AX198" i="34" s="1"/>
  <c r="AO198" i="34"/>
  <c r="AN198" i="34"/>
  <c r="AM198" i="34"/>
  <c r="AL198" i="34"/>
  <c r="AX194" i="34" s="1"/>
  <c r="AK198" i="34"/>
  <c r="AJ198" i="34"/>
  <c r="AX192" i="34" s="1"/>
  <c r="AI198" i="34"/>
  <c r="AH198" i="34"/>
  <c r="AX190" i="34" s="1"/>
  <c r="AG198" i="34"/>
  <c r="AF198" i="34"/>
  <c r="AC198" i="34"/>
  <c r="AB198" i="34"/>
  <c r="AX183" i="34" s="1"/>
  <c r="AV198" i="34" s="1"/>
  <c r="BI183" i="34" s="1"/>
  <c r="BI198" i="34" s="1"/>
  <c r="AA198" i="34"/>
  <c r="AX182" i="34" s="1"/>
  <c r="AV197" i="34" s="1"/>
  <c r="Z198" i="34"/>
  <c r="Y198" i="34"/>
  <c r="X198" i="34"/>
  <c r="AX179" i="34" s="1"/>
  <c r="AV194" i="34" s="1"/>
  <c r="BI179" i="34" s="1"/>
  <c r="BI194" i="34" s="1"/>
  <c r="W198" i="34"/>
  <c r="V198" i="34"/>
  <c r="U198" i="34"/>
  <c r="T198" i="34"/>
  <c r="AX175" i="34" s="1"/>
  <c r="AV190" i="34" s="1"/>
  <c r="BI175" i="34" s="1"/>
  <c r="BI190" i="34" s="1"/>
  <c r="S198" i="34"/>
  <c r="AX174" i="34" s="1"/>
  <c r="AV189" i="34" s="1"/>
  <c r="BI174" i="34" s="1"/>
  <c r="BI189" i="34" s="1"/>
  <c r="R198" i="34"/>
  <c r="AX173" i="34" s="1"/>
  <c r="AV188" i="34" s="1"/>
  <c r="O198" i="34"/>
  <c r="N198" i="34"/>
  <c r="AV183" i="34" s="1"/>
  <c r="AU198" i="34" s="1"/>
  <c r="BH183" i="34" s="1"/>
  <c r="BH198" i="34" s="1"/>
  <c r="M198" i="34"/>
  <c r="L198" i="34"/>
  <c r="K198" i="34"/>
  <c r="J198" i="34"/>
  <c r="I198" i="34"/>
  <c r="H198" i="34"/>
  <c r="AV177" i="34" s="1"/>
  <c r="G198" i="34"/>
  <c r="F198" i="34"/>
  <c r="E198" i="34"/>
  <c r="D198" i="34"/>
  <c r="BG197" i="34"/>
  <c r="AY197" i="34"/>
  <c r="AX197" i="34"/>
  <c r="AW197" i="34"/>
  <c r="AQ197" i="34"/>
  <c r="AP197" i="34"/>
  <c r="AO197" i="34"/>
  <c r="AN197" i="34"/>
  <c r="AM197" i="34"/>
  <c r="AL197" i="34"/>
  <c r="AK197" i="34"/>
  <c r="AJ197" i="34"/>
  <c r="AI197" i="34"/>
  <c r="AH197" i="34"/>
  <c r="AG197" i="34"/>
  <c r="AF197" i="34"/>
  <c r="AC197" i="34"/>
  <c r="AB197" i="34"/>
  <c r="AA197" i="34"/>
  <c r="Z197" i="34"/>
  <c r="Y197" i="34"/>
  <c r="X197" i="34"/>
  <c r="W197" i="34"/>
  <c r="V197" i="34"/>
  <c r="U197" i="34"/>
  <c r="T197" i="34"/>
  <c r="S197" i="34"/>
  <c r="R197" i="34"/>
  <c r="O197" i="34"/>
  <c r="N197" i="34"/>
  <c r="M197" i="34"/>
  <c r="L197" i="34"/>
  <c r="K197" i="34"/>
  <c r="J197" i="34"/>
  <c r="I197" i="34"/>
  <c r="H197" i="34"/>
  <c r="G197" i="34"/>
  <c r="F197" i="34"/>
  <c r="E197" i="34"/>
  <c r="D197" i="34"/>
  <c r="AX196" i="34"/>
  <c r="AW196" i="34"/>
  <c r="AT196" i="34"/>
  <c r="BG181" i="34" s="1"/>
  <c r="BG196" i="34" s="1"/>
  <c r="AQ196" i="34"/>
  <c r="AP196" i="34"/>
  <c r="AO196" i="34"/>
  <c r="AN196" i="34"/>
  <c r="AM196" i="34"/>
  <c r="AL196" i="34"/>
  <c r="AK196" i="34"/>
  <c r="AJ196" i="34"/>
  <c r="AI196" i="34"/>
  <c r="AH196" i="34"/>
  <c r="AG196" i="34"/>
  <c r="AF196" i="34"/>
  <c r="AC196" i="34"/>
  <c r="AB196" i="34"/>
  <c r="AA196" i="34"/>
  <c r="Z196" i="34"/>
  <c r="Y196" i="34"/>
  <c r="X196" i="34"/>
  <c r="W196" i="34"/>
  <c r="V196" i="34"/>
  <c r="U196" i="34"/>
  <c r="T196" i="34"/>
  <c r="S196" i="34"/>
  <c r="R196" i="34"/>
  <c r="O196" i="34"/>
  <c r="N196" i="34"/>
  <c r="M196" i="34"/>
  <c r="L196" i="34"/>
  <c r="K196" i="34"/>
  <c r="J196" i="34"/>
  <c r="I196" i="34"/>
  <c r="H196" i="34"/>
  <c r="G196" i="34"/>
  <c r="F196" i="34"/>
  <c r="E196" i="34"/>
  <c r="D196" i="34"/>
  <c r="BH195" i="34"/>
  <c r="BD195" i="34"/>
  <c r="BC195" i="34"/>
  <c r="BB195" i="34"/>
  <c r="AX195" i="34"/>
  <c r="AQ195" i="34"/>
  <c r="AP195" i="34"/>
  <c r="AO195" i="34"/>
  <c r="AN195" i="34"/>
  <c r="AM195" i="34"/>
  <c r="AL195" i="34"/>
  <c r="AK195" i="34"/>
  <c r="AJ195" i="34"/>
  <c r="AI195" i="34"/>
  <c r="AH195" i="34"/>
  <c r="AG195" i="34"/>
  <c r="AF195" i="34"/>
  <c r="AC195" i="34"/>
  <c r="AB195" i="34"/>
  <c r="AA195" i="34"/>
  <c r="Z195" i="34"/>
  <c r="Y195" i="34"/>
  <c r="X195" i="34"/>
  <c r="W195" i="34"/>
  <c r="V195" i="34"/>
  <c r="U195" i="34"/>
  <c r="T195" i="34"/>
  <c r="S195" i="34"/>
  <c r="R195" i="34"/>
  <c r="O195" i="34"/>
  <c r="N195" i="34"/>
  <c r="M195" i="34"/>
  <c r="L195" i="34"/>
  <c r="K195" i="34"/>
  <c r="J195" i="34"/>
  <c r="I195" i="34"/>
  <c r="H195" i="34"/>
  <c r="G195" i="34"/>
  <c r="F195" i="34"/>
  <c r="E195" i="34"/>
  <c r="D195" i="34"/>
  <c r="AY194" i="34"/>
  <c r="AU194" i="34"/>
  <c r="BH179" i="34" s="1"/>
  <c r="BH194" i="34" s="1"/>
  <c r="AT194" i="34"/>
  <c r="BG179" i="34" s="1"/>
  <c r="BG194" i="34" s="1"/>
  <c r="AQ194" i="34"/>
  <c r="AP194" i="34"/>
  <c r="AO194" i="34"/>
  <c r="AN194" i="34"/>
  <c r="AM194" i="34"/>
  <c r="AL194" i="34"/>
  <c r="AK194" i="34"/>
  <c r="AJ194" i="34"/>
  <c r="AI194" i="34"/>
  <c r="AH194" i="34"/>
  <c r="AG194" i="34"/>
  <c r="AF194" i="34"/>
  <c r="AC194" i="34"/>
  <c r="AB194" i="34"/>
  <c r="AA194" i="34"/>
  <c r="Z194" i="34"/>
  <c r="Y194" i="34"/>
  <c r="X194" i="34"/>
  <c r="W194" i="34"/>
  <c r="V194" i="34"/>
  <c r="U194" i="34"/>
  <c r="T194" i="34"/>
  <c r="S194" i="34"/>
  <c r="R194" i="34"/>
  <c r="O194" i="34"/>
  <c r="N194" i="34"/>
  <c r="M194" i="34"/>
  <c r="L194" i="34"/>
  <c r="K194" i="34"/>
  <c r="J194" i="34"/>
  <c r="I194" i="34"/>
  <c r="H194" i="34"/>
  <c r="G194" i="34"/>
  <c r="F194" i="34"/>
  <c r="E194" i="34"/>
  <c r="D194" i="34"/>
  <c r="AY193" i="34"/>
  <c r="AX193" i="34"/>
  <c r="AV193" i="34"/>
  <c r="BI178" i="34" s="1"/>
  <c r="BI193" i="34" s="1"/>
  <c r="AQ193" i="34"/>
  <c r="AP193" i="34"/>
  <c r="AO193" i="34"/>
  <c r="AN193" i="34"/>
  <c r="AM193" i="34"/>
  <c r="AL193" i="34"/>
  <c r="AK193" i="34"/>
  <c r="AJ193" i="34"/>
  <c r="AI193" i="34"/>
  <c r="AH193" i="34"/>
  <c r="AG193" i="34"/>
  <c r="AF193" i="34"/>
  <c r="AC193" i="34"/>
  <c r="AB193" i="34"/>
  <c r="AA193" i="34"/>
  <c r="Z193" i="34"/>
  <c r="Y193" i="34"/>
  <c r="X193" i="34"/>
  <c r="W193" i="34"/>
  <c r="V193" i="34"/>
  <c r="U193" i="34"/>
  <c r="T193" i="34"/>
  <c r="S193" i="34"/>
  <c r="R193" i="34"/>
  <c r="O193" i="34"/>
  <c r="N193" i="34"/>
  <c r="M193" i="34"/>
  <c r="AU182" i="34" s="1"/>
  <c r="L193" i="34"/>
  <c r="K193" i="34"/>
  <c r="J193" i="34"/>
  <c r="AU179" i="34" s="1"/>
  <c r="I193" i="34"/>
  <c r="H193" i="34"/>
  <c r="G193" i="34"/>
  <c r="F193" i="34"/>
  <c r="AU175" i="34" s="1"/>
  <c r="E193" i="34"/>
  <c r="AU174" i="34" s="1"/>
  <c r="D193" i="34"/>
  <c r="AU173" i="34" s="1"/>
  <c r="AY192" i="34"/>
  <c r="AW192" i="34"/>
  <c r="AV192" i="34"/>
  <c r="BI177" i="34" s="1"/>
  <c r="BI192" i="34" s="1"/>
  <c r="AQ192" i="34"/>
  <c r="AW199" i="34" s="1"/>
  <c r="AP192" i="34"/>
  <c r="AW198" i="34" s="1"/>
  <c r="AO192" i="34"/>
  <c r="AN192" i="34"/>
  <c r="AM192" i="34"/>
  <c r="AW195" i="34" s="1"/>
  <c r="AL192" i="34"/>
  <c r="AW194" i="34" s="1"/>
  <c r="AK192" i="34"/>
  <c r="AW193" i="34" s="1"/>
  <c r="AJ192" i="34"/>
  <c r="AI192" i="34"/>
  <c r="AW191" i="34" s="1"/>
  <c r="AH192" i="34"/>
  <c r="AW190" i="34" s="1"/>
  <c r="AG192" i="34"/>
  <c r="AF192" i="34"/>
  <c r="AC192" i="34"/>
  <c r="AB192" i="34"/>
  <c r="AA192" i="34"/>
  <c r="Z192" i="34"/>
  <c r="Y192" i="34"/>
  <c r="X192" i="34"/>
  <c r="W192" i="34"/>
  <c r="V192" i="34"/>
  <c r="U192" i="34"/>
  <c r="T192" i="34"/>
  <c r="S192" i="34"/>
  <c r="R192" i="34"/>
  <c r="O192" i="34"/>
  <c r="AT184" i="34" s="1"/>
  <c r="AT199" i="34" s="1"/>
  <c r="BG184" i="34" s="1"/>
  <c r="BG199" i="34" s="1"/>
  <c r="N192" i="34"/>
  <c r="M192" i="34"/>
  <c r="L192" i="34"/>
  <c r="K192" i="34"/>
  <c r="AT180" i="34" s="1"/>
  <c r="AT195" i="34" s="1"/>
  <c r="BG180" i="34" s="1"/>
  <c r="BG195" i="34" s="1"/>
  <c r="J192" i="34"/>
  <c r="I192" i="34"/>
  <c r="AT178" i="34" s="1"/>
  <c r="H192" i="34"/>
  <c r="G192" i="34"/>
  <c r="AT176" i="34" s="1"/>
  <c r="AT191" i="34" s="1"/>
  <c r="BG176" i="34" s="1"/>
  <c r="BG191" i="34" s="1"/>
  <c r="F192" i="34"/>
  <c r="E192" i="34"/>
  <c r="D192" i="34"/>
  <c r="AY191" i="34"/>
  <c r="AX191" i="34"/>
  <c r="AY190" i="34"/>
  <c r="AT190" i="34"/>
  <c r="BG175" i="34" s="1"/>
  <c r="BG190" i="34" s="1"/>
  <c r="AX189" i="34"/>
  <c r="AW189" i="34"/>
  <c r="AU189" i="34"/>
  <c r="BH174" i="34" s="1"/>
  <c r="BH189" i="34" s="1"/>
  <c r="AT189" i="34"/>
  <c r="BG174" i="34" s="1"/>
  <c r="BG189" i="34" s="1"/>
  <c r="BH188" i="34"/>
  <c r="AX188" i="34"/>
  <c r="AW188" i="34"/>
  <c r="BI187" i="34"/>
  <c r="BH187" i="34"/>
  <c r="BG187" i="34"/>
  <c r="AV187" i="34"/>
  <c r="AU187" i="34"/>
  <c r="AT187" i="34"/>
  <c r="AX184" i="34"/>
  <c r="AV199" i="34" s="1"/>
  <c r="BI184" i="34" s="1"/>
  <c r="BI199" i="34" s="1"/>
  <c r="AW184" i="34"/>
  <c r="AV184" i="34"/>
  <c r="AU199" i="34" s="1"/>
  <c r="BH184" i="34" s="1"/>
  <c r="BH199" i="34" s="1"/>
  <c r="AU184" i="34"/>
  <c r="AY183" i="34"/>
  <c r="AW183" i="34"/>
  <c r="AU183" i="34"/>
  <c r="AT198" i="34" s="1"/>
  <c r="BG183" i="34" s="1"/>
  <c r="BG198" i="34" s="1"/>
  <c r="AT183" i="34"/>
  <c r="BI182" i="34"/>
  <c r="BI197" i="34" s="1"/>
  <c r="AW182" i="34"/>
  <c r="AV182" i="34"/>
  <c r="AT182" i="34"/>
  <c r="AT197" i="34" s="1"/>
  <c r="BG182" i="34" s="1"/>
  <c r="AY181" i="34"/>
  <c r="AX181" i="34"/>
  <c r="AV196" i="34" s="1"/>
  <c r="BI181" i="34" s="1"/>
  <c r="BI196" i="34" s="1"/>
  <c r="AW181" i="34"/>
  <c r="AV181" i="34"/>
  <c r="AU181" i="34"/>
  <c r="AT181" i="34"/>
  <c r="BD180" i="34"/>
  <c r="BC180" i="34"/>
  <c r="BB180" i="34"/>
  <c r="AY180" i="34"/>
  <c r="AV195" i="34" s="1"/>
  <c r="BI180" i="34" s="1"/>
  <c r="BI195" i="34" s="1"/>
  <c r="AX180" i="34"/>
  <c r="AV180" i="34"/>
  <c r="AU195" i="34" s="1"/>
  <c r="BH180" i="34" s="1"/>
  <c r="AU180" i="34"/>
  <c r="AY179" i="34"/>
  <c r="AW179" i="34"/>
  <c r="AV179" i="34"/>
  <c r="AT179" i="34"/>
  <c r="AX178" i="34"/>
  <c r="AW178" i="34"/>
  <c r="AV178" i="34"/>
  <c r="AU193" i="34" s="1"/>
  <c r="BH178" i="34" s="1"/>
  <c r="BH193" i="34" s="1"/>
  <c r="AU178" i="34"/>
  <c r="AX177" i="34"/>
  <c r="AW177" i="34"/>
  <c r="AU177" i="34"/>
  <c r="AT177" i="34"/>
  <c r="AT192" i="34" s="1"/>
  <c r="BG177" i="34" s="1"/>
  <c r="BG192" i="34" s="1"/>
  <c r="AY176" i="34"/>
  <c r="AX176" i="34"/>
  <c r="AW176" i="34"/>
  <c r="AV176" i="34"/>
  <c r="AU176" i="34"/>
  <c r="AY175" i="34"/>
  <c r="AW175" i="34"/>
  <c r="AV175" i="34"/>
  <c r="AU190" i="34" s="1"/>
  <c r="BH175" i="34" s="1"/>
  <c r="BH190" i="34" s="1"/>
  <c r="AT175" i="34"/>
  <c r="AY174" i="34"/>
  <c r="AW174" i="34"/>
  <c r="AV174" i="34"/>
  <c r="AT174" i="34"/>
  <c r="BI173" i="34"/>
  <c r="BI188" i="34" s="1"/>
  <c r="BH173" i="34"/>
  <c r="AY173" i="34"/>
  <c r="AV173" i="34"/>
  <c r="AT173" i="34"/>
  <c r="AT188" i="34" s="1"/>
  <c r="BG173" i="34" s="1"/>
  <c r="BG188" i="34" s="1"/>
  <c r="BI172" i="34"/>
  <c r="BH172" i="34"/>
  <c r="BG172" i="34"/>
  <c r="AW170" i="34"/>
  <c r="AQ170" i="34"/>
  <c r="AY170" i="34" s="1"/>
  <c r="AP170" i="34"/>
  <c r="AO170" i="34"/>
  <c r="AN170" i="34"/>
  <c r="AY167" i="34" s="1"/>
  <c r="AM170" i="34"/>
  <c r="AY166" i="34" s="1"/>
  <c r="AL170" i="34"/>
  <c r="AY165" i="34" s="1"/>
  <c r="AK170" i="34"/>
  <c r="AJ170" i="34"/>
  <c r="AY163" i="34" s="1"/>
  <c r="AI170" i="34"/>
  <c r="AH170" i="34"/>
  <c r="AG170" i="34"/>
  <c r="AF170" i="34"/>
  <c r="AY159" i="34" s="1"/>
  <c r="AC170" i="34"/>
  <c r="AB170" i="34"/>
  <c r="AY154" i="34" s="1"/>
  <c r="AA170" i="34"/>
  <c r="Z170" i="34"/>
  <c r="AY152" i="34" s="1"/>
  <c r="Y170" i="34"/>
  <c r="X170" i="34"/>
  <c r="W170" i="34"/>
  <c r="V170" i="34"/>
  <c r="AY148" i="34" s="1"/>
  <c r="U170" i="34"/>
  <c r="AY147" i="34" s="1"/>
  <c r="T170" i="34"/>
  <c r="S170" i="34"/>
  <c r="R170" i="34"/>
  <c r="O170" i="34"/>
  <c r="N170" i="34"/>
  <c r="M170" i="34"/>
  <c r="L170" i="34"/>
  <c r="K170" i="34"/>
  <c r="AW151" i="34" s="1"/>
  <c r="AU166" i="34" s="1"/>
  <c r="BH151" i="34" s="1"/>
  <c r="BH166" i="34" s="1"/>
  <c r="J170" i="34"/>
  <c r="AW150" i="34" s="1"/>
  <c r="I170" i="34"/>
  <c r="H170" i="34"/>
  <c r="G170" i="34"/>
  <c r="F170" i="34"/>
  <c r="E170" i="34"/>
  <c r="D170" i="34"/>
  <c r="AY169" i="34"/>
  <c r="AU169" i="34"/>
  <c r="BH154" i="34" s="1"/>
  <c r="BH169" i="34" s="1"/>
  <c r="AT169" i="34"/>
  <c r="BG154" i="34" s="1"/>
  <c r="BG169" i="34" s="1"/>
  <c r="AQ169" i="34"/>
  <c r="AX170" i="34" s="1"/>
  <c r="AP169" i="34"/>
  <c r="AX169" i="34" s="1"/>
  <c r="AO169" i="34"/>
  <c r="AN169" i="34"/>
  <c r="AM169" i="34"/>
  <c r="AL169" i="34"/>
  <c r="AK169" i="34"/>
  <c r="AJ169" i="34"/>
  <c r="AX163" i="34" s="1"/>
  <c r="AI169" i="34"/>
  <c r="AX162" i="34" s="1"/>
  <c r="AH169" i="34"/>
  <c r="AG169" i="34"/>
  <c r="AX160" i="34" s="1"/>
  <c r="AF169" i="34"/>
  <c r="AC169" i="34"/>
  <c r="AB169" i="34"/>
  <c r="AA169" i="34"/>
  <c r="AX153" i="34" s="1"/>
  <c r="Z169" i="34"/>
  <c r="AX152" i="34" s="1"/>
  <c r="AV167" i="34" s="1"/>
  <c r="BI152" i="34" s="1"/>
  <c r="BI167" i="34" s="1"/>
  <c r="Y169" i="34"/>
  <c r="AX151" i="34" s="1"/>
  <c r="AV166" i="34" s="1"/>
  <c r="BI151" i="34" s="1"/>
  <c r="BI166" i="34" s="1"/>
  <c r="X169" i="34"/>
  <c r="W169" i="34"/>
  <c r="AX149" i="34" s="1"/>
  <c r="AV164" i="34" s="1"/>
  <c r="V169" i="34"/>
  <c r="U169" i="34"/>
  <c r="T169" i="34"/>
  <c r="S169" i="34"/>
  <c r="R169" i="34"/>
  <c r="AX144" i="34" s="1"/>
  <c r="O169" i="34"/>
  <c r="AV155" i="34" s="1"/>
  <c r="AU170" i="34" s="1"/>
  <c r="BH155" i="34" s="1"/>
  <c r="BH170" i="34" s="1"/>
  <c r="N169" i="34"/>
  <c r="M169" i="34"/>
  <c r="L169" i="34"/>
  <c r="K169" i="34"/>
  <c r="J169" i="34"/>
  <c r="I169" i="34"/>
  <c r="AV149" i="34" s="1"/>
  <c r="H169" i="34"/>
  <c r="AV148" i="34" s="1"/>
  <c r="AU163" i="34" s="1"/>
  <c r="BH148" i="34" s="1"/>
  <c r="BH163" i="34" s="1"/>
  <c r="G169" i="34"/>
  <c r="AV147" i="34" s="1"/>
  <c r="AU162" i="34" s="1"/>
  <c r="BH147" i="34" s="1"/>
  <c r="BH162" i="34" s="1"/>
  <c r="F169" i="34"/>
  <c r="E169" i="34"/>
  <c r="D169" i="34"/>
  <c r="AY168" i="34"/>
  <c r="AX168" i="34"/>
  <c r="AV168" i="34"/>
  <c r="BI153" i="34" s="1"/>
  <c r="BI168" i="34" s="1"/>
  <c r="AQ168" i="34"/>
  <c r="AP168" i="34"/>
  <c r="AO168" i="34"/>
  <c r="AN168" i="34"/>
  <c r="AM168" i="34"/>
  <c r="AL168" i="34"/>
  <c r="AK168" i="34"/>
  <c r="AJ168" i="34"/>
  <c r="AI168" i="34"/>
  <c r="AH168" i="34"/>
  <c r="AG168" i="34"/>
  <c r="AF168" i="34"/>
  <c r="AC168" i="34"/>
  <c r="AB168" i="34"/>
  <c r="AA168" i="34"/>
  <c r="Z168" i="34"/>
  <c r="Y168" i="34"/>
  <c r="X168" i="34"/>
  <c r="W168" i="34"/>
  <c r="V168" i="34"/>
  <c r="U168" i="34"/>
  <c r="T168" i="34"/>
  <c r="S168" i="34"/>
  <c r="R168" i="34"/>
  <c r="O168" i="34"/>
  <c r="N168" i="34"/>
  <c r="M168" i="34"/>
  <c r="L168" i="34"/>
  <c r="K168" i="34"/>
  <c r="J168" i="34"/>
  <c r="I168" i="34"/>
  <c r="H168" i="34"/>
  <c r="G168" i="34"/>
  <c r="F168" i="34"/>
  <c r="E168" i="34"/>
  <c r="D168" i="34"/>
  <c r="AX167" i="34"/>
  <c r="AW167" i="34"/>
  <c r="AU167" i="34"/>
  <c r="BH152" i="34" s="1"/>
  <c r="BH167" i="34" s="1"/>
  <c r="AQ167" i="34"/>
  <c r="AP167" i="34"/>
  <c r="AO167" i="34"/>
  <c r="AN167" i="34"/>
  <c r="AM167" i="34"/>
  <c r="AL167" i="34"/>
  <c r="AK167" i="34"/>
  <c r="AJ167" i="34"/>
  <c r="AI167" i="34"/>
  <c r="AH167" i="34"/>
  <c r="AG167" i="34"/>
  <c r="AF167" i="34"/>
  <c r="AC167" i="34"/>
  <c r="AB167" i="34"/>
  <c r="AA167" i="34"/>
  <c r="Z167" i="34"/>
  <c r="Y167" i="34"/>
  <c r="X167" i="34"/>
  <c r="W167" i="34"/>
  <c r="V167" i="34"/>
  <c r="U167" i="34"/>
  <c r="T167" i="34"/>
  <c r="S167" i="34"/>
  <c r="R167" i="34"/>
  <c r="O167" i="34"/>
  <c r="N167" i="34"/>
  <c r="M167" i="34"/>
  <c r="L167" i="34"/>
  <c r="K167" i="34"/>
  <c r="J167" i="34"/>
  <c r="I167" i="34"/>
  <c r="H167" i="34"/>
  <c r="G167" i="34"/>
  <c r="F167" i="34"/>
  <c r="E167" i="34"/>
  <c r="D167" i="34"/>
  <c r="BD166" i="34"/>
  <c r="BC166" i="34"/>
  <c r="BB166" i="34"/>
  <c r="AX166" i="34"/>
  <c r="AW166" i="34"/>
  <c r="AQ166" i="34"/>
  <c r="AP166" i="34"/>
  <c r="AO166" i="34"/>
  <c r="AN166" i="34"/>
  <c r="AM166" i="34"/>
  <c r="AL166" i="34"/>
  <c r="AK166" i="34"/>
  <c r="AJ166" i="34"/>
  <c r="AI166" i="34"/>
  <c r="AH166" i="34"/>
  <c r="AG166" i="34"/>
  <c r="AF166" i="34"/>
  <c r="AC166" i="34"/>
  <c r="AB166" i="34"/>
  <c r="AA166" i="34"/>
  <c r="Z166" i="34"/>
  <c r="Y166" i="34"/>
  <c r="X166" i="34"/>
  <c r="W166" i="34"/>
  <c r="V166" i="34"/>
  <c r="U166" i="34"/>
  <c r="T166" i="34"/>
  <c r="S166" i="34"/>
  <c r="R166" i="34"/>
  <c r="O166" i="34"/>
  <c r="N166" i="34"/>
  <c r="M166" i="34"/>
  <c r="L166" i="34"/>
  <c r="K166" i="34"/>
  <c r="J166" i="34"/>
  <c r="I166" i="34"/>
  <c r="H166" i="34"/>
  <c r="G166" i="34"/>
  <c r="F166" i="34"/>
  <c r="E166" i="34"/>
  <c r="D166" i="34"/>
  <c r="AX165" i="34"/>
  <c r="AQ165" i="34"/>
  <c r="AP165" i="34"/>
  <c r="AO165" i="34"/>
  <c r="AN165" i="34"/>
  <c r="AM165" i="34"/>
  <c r="AL165" i="34"/>
  <c r="AK165" i="34"/>
  <c r="AJ165" i="34"/>
  <c r="AI165" i="34"/>
  <c r="AH165" i="34"/>
  <c r="AG165" i="34"/>
  <c r="AF165" i="34"/>
  <c r="AC165" i="34"/>
  <c r="AB165" i="34"/>
  <c r="AA165" i="34"/>
  <c r="Z165" i="34"/>
  <c r="Y165" i="34"/>
  <c r="X165" i="34"/>
  <c r="W165" i="34"/>
  <c r="V165" i="34"/>
  <c r="U165" i="34"/>
  <c r="T165" i="34"/>
  <c r="S165" i="34"/>
  <c r="R165" i="34"/>
  <c r="O165" i="34"/>
  <c r="N165" i="34"/>
  <c r="M165" i="34"/>
  <c r="L165" i="34"/>
  <c r="K165" i="34"/>
  <c r="J165" i="34"/>
  <c r="I165" i="34"/>
  <c r="H165" i="34"/>
  <c r="G165" i="34"/>
  <c r="F165" i="34"/>
  <c r="E165" i="34"/>
  <c r="D165" i="34"/>
  <c r="AY164" i="34"/>
  <c r="AX164" i="34"/>
  <c r="AU164" i="34"/>
  <c r="BH149" i="34" s="1"/>
  <c r="BH164" i="34" s="1"/>
  <c r="AQ164" i="34"/>
  <c r="AP164" i="34"/>
  <c r="AO164" i="34"/>
  <c r="AN164" i="34"/>
  <c r="AM164" i="34"/>
  <c r="AL164" i="34"/>
  <c r="AK164" i="34"/>
  <c r="AJ164" i="34"/>
  <c r="AI164" i="34"/>
  <c r="AH164" i="34"/>
  <c r="AG164" i="34"/>
  <c r="AF164" i="34"/>
  <c r="AC164" i="34"/>
  <c r="AB164" i="34"/>
  <c r="AA164" i="34"/>
  <c r="Z164" i="34"/>
  <c r="Y164" i="34"/>
  <c r="X164" i="34"/>
  <c r="W164" i="34"/>
  <c r="V164" i="34"/>
  <c r="U164" i="34"/>
  <c r="T164" i="34"/>
  <c r="S164" i="34"/>
  <c r="R164" i="34"/>
  <c r="O164" i="34"/>
  <c r="N164" i="34"/>
  <c r="M164" i="34"/>
  <c r="L164" i="34"/>
  <c r="AU152" i="34" s="1"/>
  <c r="K164" i="34"/>
  <c r="AU151" i="34" s="1"/>
  <c r="J164" i="34"/>
  <c r="I164" i="34"/>
  <c r="AU149" i="34" s="1"/>
  <c r="H164" i="34"/>
  <c r="G164" i="34"/>
  <c r="F164" i="34"/>
  <c r="E164" i="34"/>
  <c r="AU145" i="34" s="1"/>
  <c r="D164" i="34"/>
  <c r="AU144" i="34" s="1"/>
  <c r="AT159" i="34" s="1"/>
  <c r="BG144" i="34" s="1"/>
  <c r="BG159" i="34" s="1"/>
  <c r="AV163" i="34"/>
  <c r="BI148" i="34" s="1"/>
  <c r="BI163" i="34" s="1"/>
  <c r="AQ163" i="34"/>
  <c r="AP163" i="34"/>
  <c r="AW169" i="34" s="1"/>
  <c r="AO163" i="34"/>
  <c r="AW168" i="34" s="1"/>
  <c r="AN163" i="34"/>
  <c r="AM163" i="34"/>
  <c r="AL163" i="34"/>
  <c r="AW165" i="34" s="1"/>
  <c r="AK163" i="34"/>
  <c r="AW164" i="34" s="1"/>
  <c r="AJ163" i="34"/>
  <c r="AW163" i="34" s="1"/>
  <c r="AI163" i="34"/>
  <c r="AH163" i="34"/>
  <c r="AW161" i="34" s="1"/>
  <c r="AG163" i="34"/>
  <c r="AW160" i="34" s="1"/>
  <c r="AF163" i="34"/>
  <c r="AC163" i="34"/>
  <c r="AB163" i="34"/>
  <c r="AA163" i="34"/>
  <c r="Z163" i="34"/>
  <c r="Y163" i="34"/>
  <c r="X163" i="34"/>
  <c r="W163" i="34"/>
  <c r="V163" i="34"/>
  <c r="U163" i="34"/>
  <c r="T163" i="34"/>
  <c r="S163" i="34"/>
  <c r="R163" i="34"/>
  <c r="O163" i="34"/>
  <c r="N163" i="34"/>
  <c r="M163" i="34"/>
  <c r="L163" i="34"/>
  <c r="K163" i="34"/>
  <c r="J163" i="34"/>
  <c r="I163" i="34"/>
  <c r="AT149" i="34" s="1"/>
  <c r="H163" i="34"/>
  <c r="AT148" i="34" s="1"/>
  <c r="AT163" i="34" s="1"/>
  <c r="BG148" i="34" s="1"/>
  <c r="BG163" i="34" s="1"/>
  <c r="G163" i="34"/>
  <c r="F163" i="34"/>
  <c r="AT146" i="34" s="1"/>
  <c r="E163" i="34"/>
  <c r="D163" i="34"/>
  <c r="AY162" i="34"/>
  <c r="AW162" i="34"/>
  <c r="AY161" i="34"/>
  <c r="AX161" i="34"/>
  <c r="BI160" i="34"/>
  <c r="AY160" i="34"/>
  <c r="AT160" i="34"/>
  <c r="AX159" i="34"/>
  <c r="AW159" i="34"/>
  <c r="AV159" i="34"/>
  <c r="BI144" i="34" s="1"/>
  <c r="BI159" i="34" s="1"/>
  <c r="BI158" i="34"/>
  <c r="BH158" i="34"/>
  <c r="BG158" i="34"/>
  <c r="AV158" i="34"/>
  <c r="AU158" i="34"/>
  <c r="AT158" i="34"/>
  <c r="BI155" i="34"/>
  <c r="BI170" i="34" s="1"/>
  <c r="AY155" i="34"/>
  <c r="AV170" i="34" s="1"/>
  <c r="AX155" i="34"/>
  <c r="AW155" i="34"/>
  <c r="AU155" i="34"/>
  <c r="AT155" i="34"/>
  <c r="AT170" i="34" s="1"/>
  <c r="BG155" i="34" s="1"/>
  <c r="BG170" i="34" s="1"/>
  <c r="BI154" i="34"/>
  <c r="BI169" i="34" s="1"/>
  <c r="AX154" i="34"/>
  <c r="AV169" i="34" s="1"/>
  <c r="AW154" i="34"/>
  <c r="AV154" i="34"/>
  <c r="AU154" i="34"/>
  <c r="AT154" i="34"/>
  <c r="AY153" i="34"/>
  <c r="AW153" i="34"/>
  <c r="AV153" i="34"/>
  <c r="AU153" i="34"/>
  <c r="AT153" i="34"/>
  <c r="AW152" i="34"/>
  <c r="AV152" i="34"/>
  <c r="AT152" i="34"/>
  <c r="BD151" i="34"/>
  <c r="BC151" i="34"/>
  <c r="BB151" i="34"/>
  <c r="AY151" i="34"/>
  <c r="AV151" i="34"/>
  <c r="AT151" i="34"/>
  <c r="AT166" i="34" s="1"/>
  <c r="BG151" i="34" s="1"/>
  <c r="BG166" i="34" s="1"/>
  <c r="BH150" i="34"/>
  <c r="BH165" i="34" s="1"/>
  <c r="AY150" i="34"/>
  <c r="AX150" i="34"/>
  <c r="AV150" i="34"/>
  <c r="AU165" i="34" s="1"/>
  <c r="AU150" i="34"/>
  <c r="AT150" i="34"/>
  <c r="AT165" i="34" s="1"/>
  <c r="BG150" i="34" s="1"/>
  <c r="BG165" i="34" s="1"/>
  <c r="BI149" i="34"/>
  <c r="BI164" i="34" s="1"/>
  <c r="AY149" i="34"/>
  <c r="AW149" i="34"/>
  <c r="AX148" i="34"/>
  <c r="AW148" i="34"/>
  <c r="AU148" i="34"/>
  <c r="AX147" i="34"/>
  <c r="AW147" i="34"/>
  <c r="AU147" i="34"/>
  <c r="AT147" i="34"/>
  <c r="AT162" i="34" s="1"/>
  <c r="BG147" i="34" s="1"/>
  <c r="BG162" i="34" s="1"/>
  <c r="AY146" i="34"/>
  <c r="AX146" i="34"/>
  <c r="AV161" i="34" s="1"/>
  <c r="BI146" i="34" s="1"/>
  <c r="BI161" i="34" s="1"/>
  <c r="AW146" i="34"/>
  <c r="AV146" i="34"/>
  <c r="AU161" i="34" s="1"/>
  <c r="BH146" i="34" s="1"/>
  <c r="BH161" i="34" s="1"/>
  <c r="AU146" i="34"/>
  <c r="AT161" i="34" s="1"/>
  <c r="BG146" i="34" s="1"/>
  <c r="BG161" i="34" s="1"/>
  <c r="BG145" i="34"/>
  <c r="BG160" i="34" s="1"/>
  <c r="AY145" i="34"/>
  <c r="AX145" i="34"/>
  <c r="AV160" i="34" s="1"/>
  <c r="BI145" i="34" s="1"/>
  <c r="AW145" i="34"/>
  <c r="AV145" i="34"/>
  <c r="AU160" i="34" s="1"/>
  <c r="BH145" i="34" s="1"/>
  <c r="BH160" i="34" s="1"/>
  <c r="AT145" i="34"/>
  <c r="AY144" i="34"/>
  <c r="AW144" i="34"/>
  <c r="AU159" i="34" s="1"/>
  <c r="BH144" i="34" s="1"/>
  <c r="BH159" i="34" s="1"/>
  <c r="AV144" i="34"/>
  <c r="AT144" i="34"/>
  <c r="BI143" i="34"/>
  <c r="BH143" i="34"/>
  <c r="BG143" i="34"/>
  <c r="AW138" i="34"/>
  <c r="AV138" i="34"/>
  <c r="AU138" i="34"/>
  <c r="BH123" i="34" s="1"/>
  <c r="BH138" i="34" s="1"/>
  <c r="AQ138" i="34"/>
  <c r="AY138" i="34" s="1"/>
  <c r="AP138" i="34"/>
  <c r="AO138" i="34"/>
  <c r="AN138" i="34"/>
  <c r="AM138" i="34"/>
  <c r="AY134" i="34" s="1"/>
  <c r="AL138" i="34"/>
  <c r="AY133" i="34" s="1"/>
  <c r="AK138" i="34"/>
  <c r="AY132" i="34" s="1"/>
  <c r="AJ138" i="34"/>
  <c r="AI138" i="34"/>
  <c r="AH138" i="34"/>
  <c r="AG138" i="34"/>
  <c r="AF138" i="34"/>
  <c r="AC138" i="34"/>
  <c r="AY123" i="34" s="1"/>
  <c r="AB138" i="34"/>
  <c r="AY122" i="34" s="1"/>
  <c r="AA138" i="34"/>
  <c r="AY121" i="34" s="1"/>
  <c r="Z138" i="34"/>
  <c r="Y138" i="34"/>
  <c r="X138" i="34"/>
  <c r="W138" i="34"/>
  <c r="V138" i="34"/>
  <c r="U138" i="34"/>
  <c r="AY115" i="34" s="1"/>
  <c r="T138" i="34"/>
  <c r="AY114" i="34" s="1"/>
  <c r="S138" i="34"/>
  <c r="AY113" i="34" s="1"/>
  <c r="R138" i="34"/>
  <c r="O138" i="34"/>
  <c r="AW123" i="34" s="1"/>
  <c r="N138" i="34"/>
  <c r="M138" i="34"/>
  <c r="L138" i="34"/>
  <c r="K138" i="34"/>
  <c r="J138" i="34"/>
  <c r="AW118" i="34" s="1"/>
  <c r="I138" i="34"/>
  <c r="AW117" i="34" s="1"/>
  <c r="H138" i="34"/>
  <c r="G138" i="34"/>
  <c r="AW115" i="34" s="1"/>
  <c r="F138" i="34"/>
  <c r="E138" i="34"/>
  <c r="D138" i="34"/>
  <c r="BH137" i="34"/>
  <c r="AY137" i="34"/>
  <c r="AX137" i="34"/>
  <c r="AQ137" i="34"/>
  <c r="AX138" i="34" s="1"/>
  <c r="AP137" i="34"/>
  <c r="AO137" i="34"/>
  <c r="AN137" i="34"/>
  <c r="AX135" i="34" s="1"/>
  <c r="AM137" i="34"/>
  <c r="AX134" i="34" s="1"/>
  <c r="AL137" i="34"/>
  <c r="AK137" i="34"/>
  <c r="AJ137" i="34"/>
  <c r="AX131" i="34" s="1"/>
  <c r="AI137" i="34"/>
  <c r="AH137" i="34"/>
  <c r="AX129" i="34" s="1"/>
  <c r="AG137" i="34"/>
  <c r="AF137" i="34"/>
  <c r="AC137" i="34"/>
  <c r="AB137" i="34"/>
  <c r="AA137" i="34"/>
  <c r="Z137" i="34"/>
  <c r="AX120" i="34" s="1"/>
  <c r="Y137" i="34"/>
  <c r="AX119" i="34" s="1"/>
  <c r="X137" i="34"/>
  <c r="W137" i="34"/>
  <c r="V137" i="34"/>
  <c r="AX116" i="34" s="1"/>
  <c r="AV131" i="34" s="1"/>
  <c r="BI116" i="34" s="1"/>
  <c r="BI131" i="34" s="1"/>
  <c r="U137" i="34"/>
  <c r="T137" i="34"/>
  <c r="S137" i="34"/>
  <c r="R137" i="34"/>
  <c r="AX112" i="34" s="1"/>
  <c r="O137" i="34"/>
  <c r="AV123" i="34" s="1"/>
  <c r="N137" i="34"/>
  <c r="AV122" i="34" s="1"/>
  <c r="AU137" i="34" s="1"/>
  <c r="M137" i="34"/>
  <c r="L137" i="34"/>
  <c r="AV120" i="34" s="1"/>
  <c r="K137" i="34"/>
  <c r="J137" i="34"/>
  <c r="I137" i="34"/>
  <c r="H137" i="34"/>
  <c r="G137" i="34"/>
  <c r="F137" i="34"/>
  <c r="E137" i="34"/>
  <c r="D137" i="34"/>
  <c r="AV112" i="34" s="1"/>
  <c r="AY136" i="34"/>
  <c r="AX136" i="34"/>
  <c r="AU136" i="34"/>
  <c r="BH121" i="34" s="1"/>
  <c r="BH136" i="34" s="1"/>
  <c r="AQ136" i="34"/>
  <c r="AP136" i="34"/>
  <c r="AO136" i="34"/>
  <c r="AN136" i="34"/>
  <c r="AM136" i="34"/>
  <c r="AL136" i="34"/>
  <c r="AK136" i="34"/>
  <c r="AJ136" i="34"/>
  <c r="AI136" i="34"/>
  <c r="AH136" i="34"/>
  <c r="AG136" i="34"/>
  <c r="AF136" i="34"/>
  <c r="AC136" i="34"/>
  <c r="AB136" i="34"/>
  <c r="AA136" i="34"/>
  <c r="Z136" i="34"/>
  <c r="Y136" i="34"/>
  <c r="X136" i="34"/>
  <c r="W136" i="34"/>
  <c r="V136" i="34"/>
  <c r="U136" i="34"/>
  <c r="T136" i="34"/>
  <c r="S136" i="34"/>
  <c r="R136" i="34"/>
  <c r="O136" i="34"/>
  <c r="N136" i="34"/>
  <c r="M136" i="34"/>
  <c r="L136" i="34"/>
  <c r="K136" i="34"/>
  <c r="J136" i="34"/>
  <c r="I136" i="34"/>
  <c r="H136" i="34"/>
  <c r="G136" i="34"/>
  <c r="F136" i="34"/>
  <c r="E136" i="34"/>
  <c r="D136" i="34"/>
  <c r="AY135" i="34"/>
  <c r="AV135" i="34"/>
  <c r="BI120" i="34" s="1"/>
  <c r="BI135" i="34" s="1"/>
  <c r="AQ135" i="34"/>
  <c r="AP135" i="34"/>
  <c r="AO135" i="34"/>
  <c r="AN135" i="34"/>
  <c r="AM135" i="34"/>
  <c r="AL135" i="34"/>
  <c r="AK135" i="34"/>
  <c r="AJ135" i="34"/>
  <c r="AI135" i="34"/>
  <c r="AH135" i="34"/>
  <c r="AG135" i="34"/>
  <c r="AF135" i="34"/>
  <c r="AC135" i="34"/>
  <c r="AB135" i="34"/>
  <c r="AA135" i="34"/>
  <c r="Z135" i="34"/>
  <c r="Y135" i="34"/>
  <c r="X135" i="34"/>
  <c r="W135" i="34"/>
  <c r="V135" i="34"/>
  <c r="U135" i="34"/>
  <c r="T135" i="34"/>
  <c r="S135" i="34"/>
  <c r="R135" i="34"/>
  <c r="O135" i="34"/>
  <c r="N135" i="34"/>
  <c r="M135" i="34"/>
  <c r="L135" i="34"/>
  <c r="K135" i="34"/>
  <c r="J135" i="34"/>
  <c r="I135" i="34"/>
  <c r="H135" i="34"/>
  <c r="G135" i="34"/>
  <c r="F135" i="34"/>
  <c r="E135" i="34"/>
  <c r="D135" i="34"/>
  <c r="BG134" i="34"/>
  <c r="BD134" i="34"/>
  <c r="BC134" i="34"/>
  <c r="BB134" i="34"/>
  <c r="AW134" i="34"/>
  <c r="AU134" i="34"/>
  <c r="BH119" i="34" s="1"/>
  <c r="BH134" i="34" s="1"/>
  <c r="AQ134" i="34"/>
  <c r="AP134" i="34"/>
  <c r="AO134" i="34"/>
  <c r="AN134" i="34"/>
  <c r="AM134" i="34"/>
  <c r="AL134" i="34"/>
  <c r="AK134" i="34"/>
  <c r="AJ134" i="34"/>
  <c r="AI134" i="34"/>
  <c r="AH134" i="34"/>
  <c r="AG134" i="34"/>
  <c r="AF134" i="34"/>
  <c r="AC134" i="34"/>
  <c r="AB134" i="34"/>
  <c r="AA134" i="34"/>
  <c r="Z134" i="34"/>
  <c r="Y134" i="34"/>
  <c r="X134" i="34"/>
  <c r="W134" i="34"/>
  <c r="V134" i="34"/>
  <c r="U134" i="34"/>
  <c r="T134" i="34"/>
  <c r="S134" i="34"/>
  <c r="R134" i="34"/>
  <c r="O134" i="34"/>
  <c r="N134" i="34"/>
  <c r="M134" i="34"/>
  <c r="L134" i="34"/>
  <c r="K134" i="34"/>
  <c r="J134" i="34"/>
  <c r="I134" i="34"/>
  <c r="H134" i="34"/>
  <c r="G134" i="34"/>
  <c r="F134" i="34"/>
  <c r="E134" i="34"/>
  <c r="D134" i="34"/>
  <c r="AX133" i="34"/>
  <c r="AW133" i="34"/>
  <c r="AQ133" i="34"/>
  <c r="AP133" i="34"/>
  <c r="AO133" i="34"/>
  <c r="AN133" i="34"/>
  <c r="AM133" i="34"/>
  <c r="AL133" i="34"/>
  <c r="AK133" i="34"/>
  <c r="AJ133" i="34"/>
  <c r="AI133" i="34"/>
  <c r="AH133" i="34"/>
  <c r="AG133" i="34"/>
  <c r="AF133" i="34"/>
  <c r="AC133" i="34"/>
  <c r="AB133" i="34"/>
  <c r="AA133" i="34"/>
  <c r="Z133" i="34"/>
  <c r="Y133" i="34"/>
  <c r="X133" i="34"/>
  <c r="W133" i="34"/>
  <c r="V133" i="34"/>
  <c r="U133" i="34"/>
  <c r="T133" i="34"/>
  <c r="S133" i="34"/>
  <c r="R133" i="34"/>
  <c r="O133" i="34"/>
  <c r="N133" i="34"/>
  <c r="M133" i="34"/>
  <c r="L133" i="34"/>
  <c r="K133" i="34"/>
  <c r="J133" i="34"/>
  <c r="I133" i="34"/>
  <c r="H133" i="34"/>
  <c r="G133" i="34"/>
  <c r="F133" i="34"/>
  <c r="E133" i="34"/>
  <c r="D133" i="34"/>
  <c r="AX132" i="34"/>
  <c r="AW132" i="34"/>
  <c r="AV132" i="34"/>
  <c r="BI117" i="34" s="1"/>
  <c r="BI132" i="34" s="1"/>
  <c r="AQ132" i="34"/>
  <c r="AP132" i="34"/>
  <c r="AO132" i="34"/>
  <c r="AN132" i="34"/>
  <c r="AM132" i="34"/>
  <c r="AL132" i="34"/>
  <c r="AK132" i="34"/>
  <c r="AJ132" i="34"/>
  <c r="AI132" i="34"/>
  <c r="AH132" i="34"/>
  <c r="AG132" i="34"/>
  <c r="AF132" i="34"/>
  <c r="AC132" i="34"/>
  <c r="AB132" i="34"/>
  <c r="AA132" i="34"/>
  <c r="Z132" i="34"/>
  <c r="Y132" i="34"/>
  <c r="X132" i="34"/>
  <c r="W132" i="34"/>
  <c r="V132" i="34"/>
  <c r="U132" i="34"/>
  <c r="T132" i="34"/>
  <c r="S132" i="34"/>
  <c r="R132" i="34"/>
  <c r="O132" i="34"/>
  <c r="N132" i="34"/>
  <c r="M132" i="34"/>
  <c r="L132" i="34"/>
  <c r="AU120" i="34" s="1"/>
  <c r="AT135" i="34" s="1"/>
  <c r="BG120" i="34" s="1"/>
  <c r="BG135" i="34" s="1"/>
  <c r="K132" i="34"/>
  <c r="AU119" i="34" s="1"/>
  <c r="AT134" i="34" s="1"/>
  <c r="BG119" i="34" s="1"/>
  <c r="J132" i="34"/>
  <c r="AU118" i="34" s="1"/>
  <c r="I132" i="34"/>
  <c r="H132" i="34"/>
  <c r="G132" i="34"/>
  <c r="F132" i="34"/>
  <c r="E132" i="34"/>
  <c r="D132" i="34"/>
  <c r="AU112" i="34" s="1"/>
  <c r="AY131" i="34"/>
  <c r="AQ131" i="34"/>
  <c r="AP131" i="34"/>
  <c r="AW137" i="34" s="1"/>
  <c r="AO131" i="34"/>
  <c r="AW136" i="34" s="1"/>
  <c r="AN131" i="34"/>
  <c r="AW135" i="34" s="1"/>
  <c r="AM131" i="34"/>
  <c r="AL131" i="34"/>
  <c r="AK131" i="34"/>
  <c r="AJ131" i="34"/>
  <c r="AW131" i="34" s="1"/>
  <c r="AI131" i="34"/>
  <c r="AW130" i="34" s="1"/>
  <c r="AH131" i="34"/>
  <c r="AG131" i="34"/>
  <c r="AF131" i="34"/>
  <c r="AW127" i="34" s="1"/>
  <c r="AC131" i="34"/>
  <c r="AB131" i="34"/>
  <c r="AA131" i="34"/>
  <c r="Z131" i="34"/>
  <c r="Y131" i="34"/>
  <c r="X131" i="34"/>
  <c r="W131" i="34"/>
  <c r="V131" i="34"/>
  <c r="U131" i="34"/>
  <c r="T131" i="34"/>
  <c r="S131" i="34"/>
  <c r="R131" i="34"/>
  <c r="O131" i="34"/>
  <c r="N131" i="34"/>
  <c r="M131" i="34"/>
  <c r="AT121" i="34" s="1"/>
  <c r="AT136" i="34" s="1"/>
  <c r="BG121" i="34" s="1"/>
  <c r="BG136" i="34" s="1"/>
  <c r="L131" i="34"/>
  <c r="K131" i="34"/>
  <c r="J131" i="34"/>
  <c r="I131" i="34"/>
  <c r="H131" i="34"/>
  <c r="G131" i="34"/>
  <c r="AT115" i="34" s="1"/>
  <c r="F131" i="34"/>
  <c r="E131" i="34"/>
  <c r="AT113" i="34" s="1"/>
  <c r="D131" i="34"/>
  <c r="AT112" i="34" s="1"/>
  <c r="AT127" i="34" s="1"/>
  <c r="BG112" i="34" s="1"/>
  <c r="BG127" i="34" s="1"/>
  <c r="AY130" i="34"/>
  <c r="AX130" i="34"/>
  <c r="AV130" i="34"/>
  <c r="BI115" i="34" s="1"/>
  <c r="BI130" i="34" s="1"/>
  <c r="BG129" i="34"/>
  <c r="AY129" i="34"/>
  <c r="AW129" i="34"/>
  <c r="BH128" i="34"/>
  <c r="AY128" i="34"/>
  <c r="AX128" i="34"/>
  <c r="AY127" i="34"/>
  <c r="AU127" i="34"/>
  <c r="BH112" i="34" s="1"/>
  <c r="BH127" i="34" s="1"/>
  <c r="BI126" i="34"/>
  <c r="BH126" i="34"/>
  <c r="BG126" i="34"/>
  <c r="AV126" i="34"/>
  <c r="AU126" i="34"/>
  <c r="AT126" i="34"/>
  <c r="BI123" i="34"/>
  <c r="BI138" i="34" s="1"/>
  <c r="AX123" i="34"/>
  <c r="AU123" i="34"/>
  <c r="AT123" i="34"/>
  <c r="AT138" i="34" s="1"/>
  <c r="BG123" i="34" s="1"/>
  <c r="BG138" i="34" s="1"/>
  <c r="BH122" i="34"/>
  <c r="AX122" i="34"/>
  <c r="AW122" i="34"/>
  <c r="AU122" i="34"/>
  <c r="AT122" i="34"/>
  <c r="AT137" i="34" s="1"/>
  <c r="BG122" i="34" s="1"/>
  <c r="BG137" i="34" s="1"/>
  <c r="AX121" i="34"/>
  <c r="AW121" i="34"/>
  <c r="AV121" i="34"/>
  <c r="AU121" i="34"/>
  <c r="AY120" i="34"/>
  <c r="AW120" i="34"/>
  <c r="AT120" i="34"/>
  <c r="BD119" i="34"/>
  <c r="BC119" i="34"/>
  <c r="BB119" i="34"/>
  <c r="AY119" i="34"/>
  <c r="AV134" i="34" s="1"/>
  <c r="BI119" i="34" s="1"/>
  <c r="BI134" i="34" s="1"/>
  <c r="AW119" i="34"/>
  <c r="AV119" i="34"/>
  <c r="AT119" i="34"/>
  <c r="AY118" i="34"/>
  <c r="AX118" i="34"/>
  <c r="AV133" i="34" s="1"/>
  <c r="BI118" i="34" s="1"/>
  <c r="BI133" i="34" s="1"/>
  <c r="AV118" i="34"/>
  <c r="AT118" i="34"/>
  <c r="AT133" i="34" s="1"/>
  <c r="BG118" i="34" s="1"/>
  <c r="BG133" i="34" s="1"/>
  <c r="AY117" i="34"/>
  <c r="AX117" i="34"/>
  <c r="AV117" i="34"/>
  <c r="AU132" i="34" s="1"/>
  <c r="BH117" i="34" s="1"/>
  <c r="BH132" i="34" s="1"/>
  <c r="AU117" i="34"/>
  <c r="AT117" i="34"/>
  <c r="AY116" i="34"/>
  <c r="AW116" i="34"/>
  <c r="AV116" i="34"/>
  <c r="AU131" i="34" s="1"/>
  <c r="BH116" i="34" s="1"/>
  <c r="BH131" i="34" s="1"/>
  <c r="AU116" i="34"/>
  <c r="AT116" i="34"/>
  <c r="AX115" i="34"/>
  <c r="AV115" i="34"/>
  <c r="AU115" i="34"/>
  <c r="AX114" i="34"/>
  <c r="AW114" i="34"/>
  <c r="AV114" i="34"/>
  <c r="AU114" i="34"/>
  <c r="AT114" i="34"/>
  <c r="AT129" i="34" s="1"/>
  <c r="BG114" i="34" s="1"/>
  <c r="AX113" i="34"/>
  <c r="AW113" i="34"/>
  <c r="AV113" i="34"/>
  <c r="AU128" i="34" s="1"/>
  <c r="BH113" i="34" s="1"/>
  <c r="AU113" i="34"/>
  <c r="AT128" i="34" s="1"/>
  <c r="BG113" i="34" s="1"/>
  <c r="BG128" i="34" s="1"/>
  <c r="AY112" i="34"/>
  <c r="AW112" i="34"/>
  <c r="BI111" i="34"/>
  <c r="BH111" i="34"/>
  <c r="BG111" i="34"/>
  <c r="AQ109" i="34"/>
  <c r="AY109" i="34" s="1"/>
  <c r="AP109" i="34"/>
  <c r="AY108" i="34" s="1"/>
  <c r="AO109" i="34"/>
  <c r="AN109" i="34"/>
  <c r="AM109" i="34"/>
  <c r="AL109" i="34"/>
  <c r="AK109" i="34"/>
  <c r="AY103" i="34" s="1"/>
  <c r="AJ109" i="34"/>
  <c r="AI109" i="34"/>
  <c r="AH109" i="34"/>
  <c r="AY100" i="34" s="1"/>
  <c r="AG109" i="34"/>
  <c r="AF109" i="34"/>
  <c r="AC109" i="34"/>
  <c r="AB109" i="34"/>
  <c r="AA109" i="34"/>
  <c r="Z109" i="34"/>
  <c r="Y109" i="34"/>
  <c r="X109" i="34"/>
  <c r="W109" i="34"/>
  <c r="V109" i="34"/>
  <c r="U109" i="34"/>
  <c r="T109" i="34"/>
  <c r="AY85" i="34" s="1"/>
  <c r="S109" i="34"/>
  <c r="R109" i="34"/>
  <c r="O109" i="34"/>
  <c r="N109" i="34"/>
  <c r="M109" i="34"/>
  <c r="L109" i="34"/>
  <c r="K109" i="34"/>
  <c r="J109" i="34"/>
  <c r="I109" i="34"/>
  <c r="H109" i="34"/>
  <c r="AW87" i="34" s="1"/>
  <c r="G109" i="34"/>
  <c r="F109" i="34"/>
  <c r="AW85" i="34" s="1"/>
  <c r="E109" i="34"/>
  <c r="D109" i="34"/>
  <c r="AQ108" i="34"/>
  <c r="AX109" i="34" s="1"/>
  <c r="AP108" i="34"/>
  <c r="AX108" i="34" s="1"/>
  <c r="AO108" i="34"/>
  <c r="AX107" i="34" s="1"/>
  <c r="AN108" i="34"/>
  <c r="AX106" i="34" s="1"/>
  <c r="AM108" i="34"/>
  <c r="AX105" i="34" s="1"/>
  <c r="AL108" i="34"/>
  <c r="AK108" i="34"/>
  <c r="AJ108" i="34"/>
  <c r="AI108" i="34"/>
  <c r="AX101" i="34" s="1"/>
  <c r="AH108" i="34"/>
  <c r="AX100" i="34" s="1"/>
  <c r="AG108" i="34"/>
  <c r="AF108" i="34"/>
  <c r="AC108" i="34"/>
  <c r="AX94" i="34" s="1"/>
  <c r="AV109" i="34" s="1"/>
  <c r="BI94" i="34" s="1"/>
  <c r="BI109" i="34" s="1"/>
  <c r="AB108" i="34"/>
  <c r="AA108" i="34"/>
  <c r="Z108" i="34"/>
  <c r="Y108" i="34"/>
  <c r="AX90" i="34" s="1"/>
  <c r="AV105" i="34" s="1"/>
  <c r="BI90" i="34" s="1"/>
  <c r="BI105" i="34" s="1"/>
  <c r="X108" i="34"/>
  <c r="AX89" i="34" s="1"/>
  <c r="W108" i="34"/>
  <c r="AX88" i="34" s="1"/>
  <c r="V108" i="34"/>
  <c r="U108" i="34"/>
  <c r="AX86" i="34" s="1"/>
  <c r="AV101" i="34" s="1"/>
  <c r="BI86" i="34" s="1"/>
  <c r="BI101" i="34" s="1"/>
  <c r="T108" i="34"/>
  <c r="S108" i="34"/>
  <c r="R108" i="34"/>
  <c r="O108" i="34"/>
  <c r="AV94" i="34" s="1"/>
  <c r="N108" i="34"/>
  <c r="AV93" i="34" s="1"/>
  <c r="M108" i="34"/>
  <c r="L108" i="34"/>
  <c r="K108" i="34"/>
  <c r="AV90" i="34" s="1"/>
  <c r="AU105" i="34" s="1"/>
  <c r="BH90" i="34" s="1"/>
  <c r="BH105" i="34" s="1"/>
  <c r="J108" i="34"/>
  <c r="I108" i="34"/>
  <c r="H108" i="34"/>
  <c r="G108" i="34"/>
  <c r="AV86" i="34" s="1"/>
  <c r="AU101" i="34" s="1"/>
  <c r="BH86" i="34" s="1"/>
  <c r="BH101" i="34" s="1"/>
  <c r="F108" i="34"/>
  <c r="AV85" i="34" s="1"/>
  <c r="E108" i="34"/>
  <c r="D108" i="34"/>
  <c r="AY107" i="34"/>
  <c r="AV107" i="34"/>
  <c r="BI92" i="34" s="1"/>
  <c r="BI107" i="34" s="1"/>
  <c r="AQ107" i="34"/>
  <c r="AP107" i="34"/>
  <c r="AO107" i="34"/>
  <c r="AN107" i="34"/>
  <c r="AM107" i="34"/>
  <c r="AL107" i="34"/>
  <c r="AK107" i="34"/>
  <c r="AJ107" i="34"/>
  <c r="AI107" i="34"/>
  <c r="AH107" i="34"/>
  <c r="AG107" i="34"/>
  <c r="AF107" i="34"/>
  <c r="AC107" i="34"/>
  <c r="AB107" i="34"/>
  <c r="AA107" i="34"/>
  <c r="Z107" i="34"/>
  <c r="Y107" i="34"/>
  <c r="X107" i="34"/>
  <c r="W107" i="34"/>
  <c r="V107" i="34"/>
  <c r="U107" i="34"/>
  <c r="T107" i="34"/>
  <c r="S107" i="34"/>
  <c r="R107" i="34"/>
  <c r="O107" i="34"/>
  <c r="N107" i="34"/>
  <c r="M107" i="34"/>
  <c r="L107" i="34"/>
  <c r="K107" i="34"/>
  <c r="J107" i="34"/>
  <c r="I107" i="34"/>
  <c r="H107" i="34"/>
  <c r="G107" i="34"/>
  <c r="F107" i="34"/>
  <c r="E107" i="34"/>
  <c r="D107" i="34"/>
  <c r="AY106" i="34"/>
  <c r="AU106" i="34"/>
  <c r="BH91" i="34" s="1"/>
  <c r="BH106" i="34" s="1"/>
  <c r="AT106" i="34"/>
  <c r="BG91" i="34" s="1"/>
  <c r="BG106" i="34" s="1"/>
  <c r="AQ106" i="34"/>
  <c r="AP106" i="34"/>
  <c r="AO106" i="34"/>
  <c r="AN106" i="34"/>
  <c r="AM106" i="34"/>
  <c r="AL106" i="34"/>
  <c r="AK106" i="34"/>
  <c r="AJ106" i="34"/>
  <c r="AI106" i="34"/>
  <c r="AH106" i="34"/>
  <c r="AG106" i="34"/>
  <c r="AF106" i="34"/>
  <c r="AC106" i="34"/>
  <c r="AB106" i="34"/>
  <c r="AA106" i="34"/>
  <c r="Z106" i="34"/>
  <c r="Y106" i="34"/>
  <c r="X106" i="34"/>
  <c r="W106" i="34"/>
  <c r="V106" i="34"/>
  <c r="U106" i="34"/>
  <c r="T106" i="34"/>
  <c r="S106" i="34"/>
  <c r="R106" i="34"/>
  <c r="O106" i="34"/>
  <c r="N106" i="34"/>
  <c r="M106" i="34"/>
  <c r="L106" i="34"/>
  <c r="K106" i="34"/>
  <c r="J106" i="34"/>
  <c r="I106" i="34"/>
  <c r="H106" i="34"/>
  <c r="G106" i="34"/>
  <c r="F106" i="34"/>
  <c r="E106" i="34"/>
  <c r="D106" i="34"/>
  <c r="BD105" i="34"/>
  <c r="BC105" i="34"/>
  <c r="BB105" i="34"/>
  <c r="AY105" i="34"/>
  <c r="AQ105" i="34"/>
  <c r="AP105" i="34"/>
  <c r="AO105" i="34"/>
  <c r="AN105" i="34"/>
  <c r="AM105" i="34"/>
  <c r="AL105" i="34"/>
  <c r="AK105" i="34"/>
  <c r="AJ105" i="34"/>
  <c r="AI105" i="34"/>
  <c r="AH105" i="34"/>
  <c r="AG105" i="34"/>
  <c r="AF105" i="34"/>
  <c r="AC105" i="34"/>
  <c r="AB105" i="34"/>
  <c r="AA105" i="34"/>
  <c r="Z105" i="34"/>
  <c r="Y105" i="34"/>
  <c r="X105" i="34"/>
  <c r="W105" i="34"/>
  <c r="V105" i="34"/>
  <c r="U105" i="34"/>
  <c r="T105" i="34"/>
  <c r="S105" i="34"/>
  <c r="R105" i="34"/>
  <c r="O105" i="34"/>
  <c r="N105" i="34"/>
  <c r="M105" i="34"/>
  <c r="L105" i="34"/>
  <c r="K105" i="34"/>
  <c r="J105" i="34"/>
  <c r="I105" i="34"/>
  <c r="H105" i="34"/>
  <c r="G105" i="34"/>
  <c r="F105" i="34"/>
  <c r="E105" i="34"/>
  <c r="D105" i="34"/>
  <c r="BH104" i="34"/>
  <c r="AY104" i="34"/>
  <c r="AX104" i="34"/>
  <c r="AW104" i="34"/>
  <c r="AQ104" i="34"/>
  <c r="AP104" i="34"/>
  <c r="AO104" i="34"/>
  <c r="AN104" i="34"/>
  <c r="AM104" i="34"/>
  <c r="AL104" i="34"/>
  <c r="AK104" i="34"/>
  <c r="AJ104" i="34"/>
  <c r="AI104" i="34"/>
  <c r="AH104" i="34"/>
  <c r="AG104" i="34"/>
  <c r="AF104" i="34"/>
  <c r="AC104" i="34"/>
  <c r="AB104" i="34"/>
  <c r="AA104" i="34"/>
  <c r="Z104" i="34"/>
  <c r="Y104" i="34"/>
  <c r="X104" i="34"/>
  <c r="W104" i="34"/>
  <c r="V104" i="34"/>
  <c r="U104" i="34"/>
  <c r="T104" i="34"/>
  <c r="S104" i="34"/>
  <c r="R104" i="34"/>
  <c r="O104" i="34"/>
  <c r="N104" i="34"/>
  <c r="M104" i="34"/>
  <c r="L104" i="34"/>
  <c r="K104" i="34"/>
  <c r="J104" i="34"/>
  <c r="I104" i="34"/>
  <c r="H104" i="34"/>
  <c r="G104" i="34"/>
  <c r="F104" i="34"/>
  <c r="E104" i="34"/>
  <c r="D104" i="34"/>
  <c r="AX103" i="34"/>
  <c r="AW103" i="34"/>
  <c r="AU103" i="34"/>
  <c r="AQ103" i="34"/>
  <c r="AP103" i="34"/>
  <c r="AO103" i="34"/>
  <c r="AN103" i="34"/>
  <c r="AM103" i="34"/>
  <c r="AL103" i="34"/>
  <c r="AK103" i="34"/>
  <c r="AJ103" i="34"/>
  <c r="AI103" i="34"/>
  <c r="AH103" i="34"/>
  <c r="AG103" i="34"/>
  <c r="AF103" i="34"/>
  <c r="AC103" i="34"/>
  <c r="AB103" i="34"/>
  <c r="AA103" i="34"/>
  <c r="Z103" i="34"/>
  <c r="Y103" i="34"/>
  <c r="X103" i="34"/>
  <c r="W103" i="34"/>
  <c r="V103" i="34"/>
  <c r="U103" i="34"/>
  <c r="T103" i="34"/>
  <c r="S103" i="34"/>
  <c r="R103" i="34"/>
  <c r="O103" i="34"/>
  <c r="AU94" i="34" s="1"/>
  <c r="N103" i="34"/>
  <c r="M103" i="34"/>
  <c r="L103" i="34"/>
  <c r="AU91" i="34" s="1"/>
  <c r="K103" i="34"/>
  <c r="AU90" i="34" s="1"/>
  <c r="AT105" i="34" s="1"/>
  <c r="BG90" i="34" s="1"/>
  <c r="BG105" i="34" s="1"/>
  <c r="J103" i="34"/>
  <c r="AU89" i="34" s="1"/>
  <c r="I103" i="34"/>
  <c r="H103" i="34"/>
  <c r="G103" i="34"/>
  <c r="F103" i="34"/>
  <c r="E103" i="34"/>
  <c r="D103" i="34"/>
  <c r="BI102" i="34"/>
  <c r="AY102" i="34"/>
  <c r="AX102" i="34"/>
  <c r="AQ102" i="34"/>
  <c r="AW109" i="34" s="1"/>
  <c r="AP102" i="34"/>
  <c r="AW108" i="34" s="1"/>
  <c r="AO102" i="34"/>
  <c r="AW107" i="34" s="1"/>
  <c r="AN102" i="34"/>
  <c r="AW106" i="34" s="1"/>
  <c r="AM102" i="34"/>
  <c r="AW105" i="34" s="1"/>
  <c r="AL102" i="34"/>
  <c r="AK102" i="34"/>
  <c r="AJ102" i="34"/>
  <c r="AW102" i="34" s="1"/>
  <c r="AI102" i="34"/>
  <c r="AW101" i="34" s="1"/>
  <c r="AH102" i="34"/>
  <c r="AW100" i="34" s="1"/>
  <c r="AG102" i="34"/>
  <c r="AW99" i="34" s="1"/>
  <c r="AF102" i="34"/>
  <c r="AW98" i="34" s="1"/>
  <c r="AC102" i="34"/>
  <c r="AB102" i="34"/>
  <c r="AA102" i="34"/>
  <c r="Z102" i="34"/>
  <c r="Y102" i="34"/>
  <c r="X102" i="34"/>
  <c r="W102" i="34"/>
  <c r="V102" i="34"/>
  <c r="U102" i="34"/>
  <c r="T102" i="34"/>
  <c r="S102" i="34"/>
  <c r="R102" i="34"/>
  <c r="O102" i="34"/>
  <c r="AT94" i="34" s="1"/>
  <c r="AT109" i="34" s="1"/>
  <c r="BG94" i="34" s="1"/>
  <c r="BG109" i="34" s="1"/>
  <c r="N102" i="34"/>
  <c r="M102" i="34"/>
  <c r="AT92" i="34" s="1"/>
  <c r="AT107" i="34" s="1"/>
  <c r="BG92" i="34" s="1"/>
  <c r="BG107" i="34" s="1"/>
  <c r="L102" i="34"/>
  <c r="K102" i="34"/>
  <c r="J102" i="34"/>
  <c r="I102" i="34"/>
  <c r="H102" i="34"/>
  <c r="G102" i="34"/>
  <c r="F102" i="34"/>
  <c r="E102" i="34"/>
  <c r="AT84" i="34" s="1"/>
  <c r="AT99" i="34" s="1"/>
  <c r="BG84" i="34" s="1"/>
  <c r="BG99" i="34" s="1"/>
  <c r="D102" i="34"/>
  <c r="AY101" i="34"/>
  <c r="AV100" i="34"/>
  <c r="BI99" i="34"/>
  <c r="BH99" i="34"/>
  <c r="AY99" i="34"/>
  <c r="AX99" i="34"/>
  <c r="AY98" i="34"/>
  <c r="AX98" i="34"/>
  <c r="BI97" i="34"/>
  <c r="BH97" i="34"/>
  <c r="BG97" i="34"/>
  <c r="AV97" i="34"/>
  <c r="AU97" i="34"/>
  <c r="AT97" i="34"/>
  <c r="AY94" i="34"/>
  <c r="AW94" i="34"/>
  <c r="BI93" i="34"/>
  <c r="BI108" i="34" s="1"/>
  <c r="AY93" i="34"/>
  <c r="AX93" i="34"/>
  <c r="AV108" i="34" s="1"/>
  <c r="AW93" i="34"/>
  <c r="AU93" i="34"/>
  <c r="AT93" i="34"/>
  <c r="AT108" i="34" s="1"/>
  <c r="BG93" i="34" s="1"/>
  <c r="BG108" i="34" s="1"/>
  <c r="AY92" i="34"/>
  <c r="AX92" i="34"/>
  <c r="AW92" i="34"/>
  <c r="AV92" i="34"/>
  <c r="AU107" i="34" s="1"/>
  <c r="BH92" i="34" s="1"/>
  <c r="BH107" i="34" s="1"/>
  <c r="AU92" i="34"/>
  <c r="BI91" i="34"/>
  <c r="BI106" i="34" s="1"/>
  <c r="AY91" i="34"/>
  <c r="AV106" i="34" s="1"/>
  <c r="AX91" i="34"/>
  <c r="AW91" i="34"/>
  <c r="AV91" i="34"/>
  <c r="AT91" i="34"/>
  <c r="BD90" i="34"/>
  <c r="BC90" i="34"/>
  <c r="BB90" i="34"/>
  <c r="AY90" i="34"/>
  <c r="AW90" i="34"/>
  <c r="AT90" i="34"/>
  <c r="BH89" i="34"/>
  <c r="AY89" i="34"/>
  <c r="AV104" i="34" s="1"/>
  <c r="BI89" i="34" s="1"/>
  <c r="BI104" i="34" s="1"/>
  <c r="AW89" i="34"/>
  <c r="AV89" i="34"/>
  <c r="AU104" i="34" s="1"/>
  <c r="AT89" i="34"/>
  <c r="BH88" i="34"/>
  <c r="BH103" i="34" s="1"/>
  <c r="AY88" i="34"/>
  <c r="AV103" i="34" s="1"/>
  <c r="BI88" i="34" s="1"/>
  <c r="BI103" i="34" s="1"/>
  <c r="AW88" i="34"/>
  <c r="AV88" i="34"/>
  <c r="AU88" i="34"/>
  <c r="AT88" i="34"/>
  <c r="AT103" i="34" s="1"/>
  <c r="BG88" i="34" s="1"/>
  <c r="BG103" i="34" s="1"/>
  <c r="BI87" i="34"/>
  <c r="AY87" i="34"/>
  <c r="AX87" i="34"/>
  <c r="AV102" i="34" s="1"/>
  <c r="AV87" i="34"/>
  <c r="AU102" i="34" s="1"/>
  <c r="BH87" i="34" s="1"/>
  <c r="BH102" i="34" s="1"/>
  <c r="AU87" i="34"/>
  <c r="AT87" i="34"/>
  <c r="AY86" i="34"/>
  <c r="AW86" i="34"/>
  <c r="AU86" i="34"/>
  <c r="AT86" i="34"/>
  <c r="BI85" i="34"/>
  <c r="BI100" i="34" s="1"/>
  <c r="AX85" i="34"/>
  <c r="AU85" i="34"/>
  <c r="AT85" i="34"/>
  <c r="AT100" i="34" s="1"/>
  <c r="BG85" i="34" s="1"/>
  <c r="BG100" i="34" s="1"/>
  <c r="BI84" i="34"/>
  <c r="AY84" i="34"/>
  <c r="AX84" i="34"/>
  <c r="AV99" i="34" s="1"/>
  <c r="AW84" i="34"/>
  <c r="AV84" i="34"/>
  <c r="AU99" i="34" s="1"/>
  <c r="BH84" i="34" s="1"/>
  <c r="AU84" i="34"/>
  <c r="AY83" i="34"/>
  <c r="AX83" i="34"/>
  <c r="AV98" i="34" s="1"/>
  <c r="BI83" i="34" s="1"/>
  <c r="BI98" i="34" s="1"/>
  <c r="AW83" i="34"/>
  <c r="AU98" i="34" s="1"/>
  <c r="BH83" i="34" s="1"/>
  <c r="BH98" i="34" s="1"/>
  <c r="AV83" i="34"/>
  <c r="AU83" i="34"/>
  <c r="AT83" i="34"/>
  <c r="BI82" i="34"/>
  <c r="BH82" i="34"/>
  <c r="BG82" i="34"/>
  <c r="BG76" i="34"/>
  <c r="AX76" i="34"/>
  <c r="AW76" i="34"/>
  <c r="AQ76" i="34"/>
  <c r="AY76" i="34" s="1"/>
  <c r="AP76" i="34"/>
  <c r="AY75" i="34" s="1"/>
  <c r="AO76" i="34"/>
  <c r="AY74" i="34" s="1"/>
  <c r="AN76" i="34"/>
  <c r="AM76" i="34"/>
  <c r="AY72" i="34" s="1"/>
  <c r="AL76" i="34"/>
  <c r="AK76" i="34"/>
  <c r="AJ76" i="34"/>
  <c r="AI76" i="34"/>
  <c r="AY68" i="34" s="1"/>
  <c r="AH76" i="34"/>
  <c r="AY67" i="34" s="1"/>
  <c r="AG76" i="34"/>
  <c r="AY66" i="34" s="1"/>
  <c r="AF76" i="34"/>
  <c r="AC76" i="34"/>
  <c r="AY61" i="34" s="1"/>
  <c r="AB76" i="34"/>
  <c r="AA76" i="34"/>
  <c r="Z76" i="34"/>
  <c r="Y76" i="34"/>
  <c r="AY57" i="34" s="1"/>
  <c r="X76" i="34"/>
  <c r="W76" i="34"/>
  <c r="AY55" i="34" s="1"/>
  <c r="V76" i="34"/>
  <c r="U76" i="34"/>
  <c r="AY53" i="34" s="1"/>
  <c r="T76" i="34"/>
  <c r="S76" i="34"/>
  <c r="R76" i="34"/>
  <c r="O76" i="34"/>
  <c r="N76" i="34"/>
  <c r="M76" i="34"/>
  <c r="AW59" i="34" s="1"/>
  <c r="L76" i="34"/>
  <c r="K76" i="34"/>
  <c r="AW57" i="34" s="1"/>
  <c r="J76" i="34"/>
  <c r="I76" i="34"/>
  <c r="H76" i="34"/>
  <c r="G76" i="34"/>
  <c r="F76" i="34"/>
  <c r="E76" i="34"/>
  <c r="AW51" i="34" s="1"/>
  <c r="D76" i="34"/>
  <c r="AX75" i="34"/>
  <c r="AW75" i="34"/>
  <c r="AQ75" i="34"/>
  <c r="AP75" i="34"/>
  <c r="AO75" i="34"/>
  <c r="AX74" i="34" s="1"/>
  <c r="AN75" i="34"/>
  <c r="AX73" i="34" s="1"/>
  <c r="AM75" i="34"/>
  <c r="AL75" i="34"/>
  <c r="AX71" i="34" s="1"/>
  <c r="AK75" i="34"/>
  <c r="AJ75" i="34"/>
  <c r="AI75" i="34"/>
  <c r="AH75" i="34"/>
  <c r="AG75" i="34"/>
  <c r="AF75" i="34"/>
  <c r="AC75" i="34"/>
  <c r="AB75" i="34"/>
  <c r="AX60" i="34" s="1"/>
  <c r="AV75" i="34" s="1"/>
  <c r="BI60" i="34" s="1"/>
  <c r="BI75" i="34" s="1"/>
  <c r="AA75" i="34"/>
  <c r="Z75" i="34"/>
  <c r="AX58" i="34" s="1"/>
  <c r="AV73" i="34" s="1"/>
  <c r="BI58" i="34" s="1"/>
  <c r="BI73" i="34" s="1"/>
  <c r="Y75" i="34"/>
  <c r="X75" i="34"/>
  <c r="W75" i="34"/>
  <c r="V75" i="34"/>
  <c r="AX54" i="34" s="1"/>
  <c r="AV69" i="34" s="1"/>
  <c r="BI54" i="34" s="1"/>
  <c r="BI69" i="34" s="1"/>
  <c r="U75" i="34"/>
  <c r="T75" i="34"/>
  <c r="AX52" i="34" s="1"/>
  <c r="AV67" i="34" s="1"/>
  <c r="BI52" i="34" s="1"/>
  <c r="BI67" i="34" s="1"/>
  <c r="S75" i="34"/>
  <c r="R75" i="34"/>
  <c r="AX50" i="34" s="1"/>
  <c r="O75" i="34"/>
  <c r="N75" i="34"/>
  <c r="M75" i="34"/>
  <c r="L75" i="34"/>
  <c r="AV58" i="34" s="1"/>
  <c r="AU73" i="34" s="1"/>
  <c r="BH58" i="34" s="1"/>
  <c r="BH73" i="34" s="1"/>
  <c r="K75" i="34"/>
  <c r="AV57" i="34" s="1"/>
  <c r="J75" i="34"/>
  <c r="AV56" i="34" s="1"/>
  <c r="AU71" i="34" s="1"/>
  <c r="BH56" i="34" s="1"/>
  <c r="BH71" i="34" s="1"/>
  <c r="I75" i="34"/>
  <c r="H75" i="34"/>
  <c r="G75" i="34"/>
  <c r="F75" i="34"/>
  <c r="E75" i="34"/>
  <c r="D75" i="34"/>
  <c r="AV50" i="34" s="1"/>
  <c r="AU65" i="34" s="1"/>
  <c r="BH50" i="34" s="1"/>
  <c r="BH65" i="34" s="1"/>
  <c r="AQ74" i="34"/>
  <c r="AP74" i="34"/>
  <c r="AO74" i="34"/>
  <c r="AN74" i="34"/>
  <c r="AM74" i="34"/>
  <c r="AL74" i="34"/>
  <c r="AK74" i="34"/>
  <c r="AJ74" i="34"/>
  <c r="AI74" i="34"/>
  <c r="AH74" i="34"/>
  <c r="AG74" i="34"/>
  <c r="AF74" i="34"/>
  <c r="AC74" i="34"/>
  <c r="AB74" i="34"/>
  <c r="AA74" i="34"/>
  <c r="Z74" i="34"/>
  <c r="Y74" i="34"/>
  <c r="X74" i="34"/>
  <c r="W74" i="34"/>
  <c r="V74" i="34"/>
  <c r="U74" i="34"/>
  <c r="T74" i="34"/>
  <c r="S74" i="34"/>
  <c r="R74" i="34"/>
  <c r="O74" i="34"/>
  <c r="N74" i="34"/>
  <c r="M74" i="34"/>
  <c r="L74" i="34"/>
  <c r="K74" i="34"/>
  <c r="J74" i="34"/>
  <c r="I74" i="34"/>
  <c r="H74" i="34"/>
  <c r="G74" i="34"/>
  <c r="F74" i="34"/>
  <c r="E74" i="34"/>
  <c r="D74" i="34"/>
  <c r="AY73" i="34"/>
  <c r="AQ73" i="34"/>
  <c r="AP73" i="34"/>
  <c r="AO73" i="34"/>
  <c r="AN73" i="34"/>
  <c r="AM73" i="34"/>
  <c r="AL73" i="34"/>
  <c r="AK73" i="34"/>
  <c r="AJ73" i="34"/>
  <c r="AI73" i="34"/>
  <c r="AH73" i="34"/>
  <c r="AG73" i="34"/>
  <c r="AF73" i="34"/>
  <c r="AC73" i="34"/>
  <c r="AB73" i="34"/>
  <c r="AA73" i="34"/>
  <c r="Z73" i="34"/>
  <c r="Y73" i="34"/>
  <c r="X73" i="34"/>
  <c r="W73" i="34"/>
  <c r="V73" i="34"/>
  <c r="U73" i="34"/>
  <c r="T73" i="34"/>
  <c r="S73" i="34"/>
  <c r="R73" i="34"/>
  <c r="O73" i="34"/>
  <c r="N73" i="34"/>
  <c r="M73" i="34"/>
  <c r="L73" i="34"/>
  <c r="K73" i="34"/>
  <c r="J73" i="34"/>
  <c r="I73" i="34"/>
  <c r="H73" i="34"/>
  <c r="G73" i="34"/>
  <c r="F73" i="34"/>
  <c r="E73" i="34"/>
  <c r="D73" i="34"/>
  <c r="BD72" i="34"/>
  <c r="BC72" i="34"/>
  <c r="BB72" i="34"/>
  <c r="AX72" i="34"/>
  <c r="AQ72" i="34"/>
  <c r="AP72" i="34"/>
  <c r="AO72" i="34"/>
  <c r="AN72" i="34"/>
  <c r="AM72" i="34"/>
  <c r="AL72" i="34"/>
  <c r="AK72" i="34"/>
  <c r="AJ72" i="34"/>
  <c r="AI72" i="34"/>
  <c r="AH72" i="34"/>
  <c r="AG72" i="34"/>
  <c r="AF72" i="34"/>
  <c r="AC72" i="34"/>
  <c r="AB72" i="34"/>
  <c r="AA72" i="34"/>
  <c r="Z72" i="34"/>
  <c r="Y72" i="34"/>
  <c r="X72" i="34"/>
  <c r="W72" i="34"/>
  <c r="V72" i="34"/>
  <c r="U72" i="34"/>
  <c r="T72" i="34"/>
  <c r="S72" i="34"/>
  <c r="R72" i="34"/>
  <c r="O72" i="34"/>
  <c r="N72" i="34"/>
  <c r="M72" i="34"/>
  <c r="L72" i="34"/>
  <c r="K72" i="34"/>
  <c r="J72" i="34"/>
  <c r="I72" i="34"/>
  <c r="H72" i="34"/>
  <c r="G72" i="34"/>
  <c r="F72" i="34"/>
  <c r="E72" i="34"/>
  <c r="D72" i="34"/>
  <c r="AY71" i="34"/>
  <c r="AW71" i="34"/>
  <c r="AV71" i="34"/>
  <c r="BI56" i="34" s="1"/>
  <c r="BI71" i="34" s="1"/>
  <c r="AQ71" i="34"/>
  <c r="AP71" i="34"/>
  <c r="AO71" i="34"/>
  <c r="AN71" i="34"/>
  <c r="AM71" i="34"/>
  <c r="AL71" i="34"/>
  <c r="AK71" i="34"/>
  <c r="AJ71" i="34"/>
  <c r="AI71" i="34"/>
  <c r="AH71" i="34"/>
  <c r="AG71" i="34"/>
  <c r="AF71" i="34"/>
  <c r="AC71" i="34"/>
  <c r="AB71" i="34"/>
  <c r="AA71" i="34"/>
  <c r="Z71" i="34"/>
  <c r="Y71" i="34"/>
  <c r="X71" i="34"/>
  <c r="W71" i="34"/>
  <c r="V71" i="34"/>
  <c r="U71" i="34"/>
  <c r="T71" i="34"/>
  <c r="S71" i="34"/>
  <c r="R71" i="34"/>
  <c r="O71" i="34"/>
  <c r="N71" i="34"/>
  <c r="M71" i="34"/>
  <c r="L71" i="34"/>
  <c r="K71" i="34"/>
  <c r="J71" i="34"/>
  <c r="I71" i="34"/>
  <c r="H71" i="34"/>
  <c r="G71" i="34"/>
  <c r="F71" i="34"/>
  <c r="E71" i="34"/>
  <c r="D71" i="34"/>
  <c r="AY70" i="34"/>
  <c r="AX70" i="34"/>
  <c r="AQ70" i="34"/>
  <c r="AP70" i="34"/>
  <c r="AO70" i="34"/>
  <c r="AN70" i="34"/>
  <c r="AM70" i="34"/>
  <c r="AL70" i="34"/>
  <c r="AK70" i="34"/>
  <c r="AJ70" i="34"/>
  <c r="AI70" i="34"/>
  <c r="AH70" i="34"/>
  <c r="AG70" i="34"/>
  <c r="AF70" i="34"/>
  <c r="AC70" i="34"/>
  <c r="AB70" i="34"/>
  <c r="AA70" i="34"/>
  <c r="Z70" i="34"/>
  <c r="Y70" i="34"/>
  <c r="X70" i="34"/>
  <c r="W70" i="34"/>
  <c r="V70" i="34"/>
  <c r="U70" i="34"/>
  <c r="T70" i="34"/>
  <c r="S70" i="34"/>
  <c r="R70" i="34"/>
  <c r="O70" i="34"/>
  <c r="AU61" i="34" s="1"/>
  <c r="N70" i="34"/>
  <c r="M70" i="34"/>
  <c r="AU59" i="34" s="1"/>
  <c r="L70" i="34"/>
  <c r="AU58" i="34" s="1"/>
  <c r="K70" i="34"/>
  <c r="J70" i="34"/>
  <c r="I70" i="34"/>
  <c r="H70" i="34"/>
  <c r="G70" i="34"/>
  <c r="AU53" i="34" s="1"/>
  <c r="F70" i="34"/>
  <c r="E70" i="34"/>
  <c r="AU51" i="34" s="1"/>
  <c r="D70" i="34"/>
  <c r="AU50" i="34" s="1"/>
  <c r="AY69" i="34"/>
  <c r="AX69" i="34"/>
  <c r="AW69" i="34"/>
  <c r="AQ69" i="34"/>
  <c r="AP69" i="34"/>
  <c r="AO69" i="34"/>
  <c r="AW74" i="34" s="1"/>
  <c r="AN69" i="34"/>
  <c r="AW73" i="34" s="1"/>
  <c r="AM69" i="34"/>
  <c r="AW72" i="34" s="1"/>
  <c r="AL69" i="34"/>
  <c r="AK69" i="34"/>
  <c r="AW70" i="34" s="1"/>
  <c r="AJ69" i="34"/>
  <c r="AI69" i="34"/>
  <c r="AH69" i="34"/>
  <c r="AG69" i="34"/>
  <c r="AX65" i="34" s="1"/>
  <c r="AF69" i="34"/>
  <c r="AW65" i="34" s="1"/>
  <c r="AC69" i="34"/>
  <c r="AB69" i="34"/>
  <c r="AA69" i="34"/>
  <c r="Z69" i="34"/>
  <c r="Y69" i="34"/>
  <c r="X69" i="34"/>
  <c r="W69" i="34"/>
  <c r="V69" i="34"/>
  <c r="U69" i="34"/>
  <c r="T69" i="34"/>
  <c r="S69" i="34"/>
  <c r="R69" i="34"/>
  <c r="O69" i="34"/>
  <c r="N69" i="34"/>
  <c r="AT60" i="34" s="1"/>
  <c r="AT75" i="34" s="1"/>
  <c r="BG60" i="34" s="1"/>
  <c r="BG75" i="34" s="1"/>
  <c r="M69" i="34"/>
  <c r="AT59" i="34" s="1"/>
  <c r="AT74" i="34" s="1"/>
  <c r="BG59" i="34" s="1"/>
  <c r="BG74" i="34" s="1"/>
  <c r="L69" i="34"/>
  <c r="AT58" i="34" s="1"/>
  <c r="AT73" i="34" s="1"/>
  <c r="BG58" i="34" s="1"/>
  <c r="BG73" i="34" s="1"/>
  <c r="K69" i="34"/>
  <c r="AT57" i="34" s="1"/>
  <c r="AT72" i="34" s="1"/>
  <c r="BG57" i="34" s="1"/>
  <c r="BG72" i="34" s="1"/>
  <c r="J69" i="34"/>
  <c r="I69" i="34"/>
  <c r="H69" i="34"/>
  <c r="G69" i="34"/>
  <c r="F69" i="34"/>
  <c r="AT52" i="34" s="1"/>
  <c r="E69" i="34"/>
  <c r="AT51" i="34" s="1"/>
  <c r="D69" i="34"/>
  <c r="AT50" i="34" s="1"/>
  <c r="AT65" i="34" s="1"/>
  <c r="AX68" i="34"/>
  <c r="AW68" i="34"/>
  <c r="AT68" i="34"/>
  <c r="BG53" i="34" s="1"/>
  <c r="BG68" i="34" s="1"/>
  <c r="AX67" i="34"/>
  <c r="AW67" i="34"/>
  <c r="AX66" i="34"/>
  <c r="AW66" i="34"/>
  <c r="AV66" i="34"/>
  <c r="BI51" i="34" s="1"/>
  <c r="BI66" i="34" s="1"/>
  <c r="AT66" i="34"/>
  <c r="BG51" i="34" s="1"/>
  <c r="BG66" i="34" s="1"/>
  <c r="AY65" i="34"/>
  <c r="BI64" i="34"/>
  <c r="BH64" i="34"/>
  <c r="BG64" i="34"/>
  <c r="AV64" i="34"/>
  <c r="AU64" i="34"/>
  <c r="AT64" i="34"/>
  <c r="AX61" i="34"/>
  <c r="AW61" i="34"/>
  <c r="AV61" i="34"/>
  <c r="AU76" i="34" s="1"/>
  <c r="BH61" i="34" s="1"/>
  <c r="BH76" i="34" s="1"/>
  <c r="AT61" i="34"/>
  <c r="AT76" i="34" s="1"/>
  <c r="BG61" i="34" s="1"/>
  <c r="AY60" i="34"/>
  <c r="AW60" i="34"/>
  <c r="AV60" i="34"/>
  <c r="AU60" i="34"/>
  <c r="AY59" i="34"/>
  <c r="AX59" i="34"/>
  <c r="AV59" i="34"/>
  <c r="AU74" i="34" s="1"/>
  <c r="BH59" i="34" s="1"/>
  <c r="BH74" i="34" s="1"/>
  <c r="AY58" i="34"/>
  <c r="AW58" i="34"/>
  <c r="AX57" i="34"/>
  <c r="AV72" i="34" s="1"/>
  <c r="BI57" i="34" s="1"/>
  <c r="BI72" i="34" s="1"/>
  <c r="AU57" i="34"/>
  <c r="AY56" i="34"/>
  <c r="AX56" i="34"/>
  <c r="AW56" i="34"/>
  <c r="AU56" i="34"/>
  <c r="AT56" i="34"/>
  <c r="AX55" i="34"/>
  <c r="AW55" i="34"/>
  <c r="AV55" i="34"/>
  <c r="AU70" i="34" s="1"/>
  <c r="BH55" i="34" s="1"/>
  <c r="BH70" i="34" s="1"/>
  <c r="AU55" i="34"/>
  <c r="AT55" i="34"/>
  <c r="AT70" i="34" s="1"/>
  <c r="BG55" i="34" s="1"/>
  <c r="BG70" i="34" s="1"/>
  <c r="AY54" i="34"/>
  <c r="AW54" i="34"/>
  <c r="AV54" i="34"/>
  <c r="AU69" i="34" s="1"/>
  <c r="BH54" i="34" s="1"/>
  <c r="BH69" i="34" s="1"/>
  <c r="AU54" i="34"/>
  <c r="AT54" i="34"/>
  <c r="AT69" i="34" s="1"/>
  <c r="BG54" i="34" s="1"/>
  <c r="BG69" i="34" s="1"/>
  <c r="AX53" i="34"/>
  <c r="AV68" i="34" s="1"/>
  <c r="BI53" i="34" s="1"/>
  <c r="BI68" i="34" s="1"/>
  <c r="AW53" i="34"/>
  <c r="AV53" i="34"/>
  <c r="AU68" i="34" s="1"/>
  <c r="BH53" i="34" s="1"/>
  <c r="BH68" i="34" s="1"/>
  <c r="AT53" i="34"/>
  <c r="AY52" i="34"/>
  <c r="AW52" i="34"/>
  <c r="AU67" i="34" s="1"/>
  <c r="BH52" i="34" s="1"/>
  <c r="BH67" i="34" s="1"/>
  <c r="AV52" i="34"/>
  <c r="AU52" i="34"/>
  <c r="AY51" i="34"/>
  <c r="AX51" i="34"/>
  <c r="AV51" i="34"/>
  <c r="BG50" i="34"/>
  <c r="BG65" i="34" s="1"/>
  <c r="AY50" i="34"/>
  <c r="AW50" i="34"/>
  <c r="BI49" i="34"/>
  <c r="BH49" i="34"/>
  <c r="BG49" i="34"/>
  <c r="AW47" i="34"/>
  <c r="AQ47" i="34"/>
  <c r="AY47" i="34" s="1"/>
  <c r="AP47" i="34"/>
  <c r="AO47" i="34"/>
  <c r="AN47" i="34"/>
  <c r="AY44" i="34" s="1"/>
  <c r="AM47" i="34"/>
  <c r="AY43" i="34" s="1"/>
  <c r="AL47" i="34"/>
  <c r="AK47" i="34"/>
  <c r="AY41" i="34" s="1"/>
  <c r="AJ47" i="34"/>
  <c r="AI47" i="34"/>
  <c r="AY39" i="34" s="1"/>
  <c r="AH47" i="34"/>
  <c r="AG47" i="34"/>
  <c r="AF47" i="34"/>
  <c r="AC47" i="34"/>
  <c r="AY32" i="34" s="1"/>
  <c r="AV47" i="34" s="1"/>
  <c r="BI32" i="34" s="1"/>
  <c r="BI47" i="34" s="1"/>
  <c r="AB47" i="34"/>
  <c r="AA47" i="34"/>
  <c r="AY30" i="34" s="1"/>
  <c r="Z47" i="34"/>
  <c r="Y47" i="34"/>
  <c r="AY28" i="34" s="1"/>
  <c r="X47" i="34"/>
  <c r="W47" i="34"/>
  <c r="V47" i="34"/>
  <c r="U47" i="34"/>
  <c r="AY24" i="34" s="1"/>
  <c r="T47" i="34"/>
  <c r="S47" i="34"/>
  <c r="AY22" i="34" s="1"/>
  <c r="R47" i="34"/>
  <c r="O47" i="34"/>
  <c r="AW32" i="34" s="1"/>
  <c r="N47" i="34"/>
  <c r="M47" i="34"/>
  <c r="L47" i="34"/>
  <c r="K47" i="34"/>
  <c r="J47" i="34"/>
  <c r="I47" i="34"/>
  <c r="AW26" i="34" s="1"/>
  <c r="H47" i="34"/>
  <c r="G47" i="34"/>
  <c r="AW24" i="34" s="1"/>
  <c r="F47" i="34"/>
  <c r="E47" i="34"/>
  <c r="D47" i="34"/>
  <c r="AY46" i="34"/>
  <c r="AX46" i="34"/>
  <c r="AQ46" i="34"/>
  <c r="AX47" i="34" s="1"/>
  <c r="AP46" i="34"/>
  <c r="AO46" i="34"/>
  <c r="AN46" i="34"/>
  <c r="AX44" i="34" s="1"/>
  <c r="AM46" i="34"/>
  <c r="AL46" i="34"/>
  <c r="AK46" i="34"/>
  <c r="AJ46" i="34"/>
  <c r="AX40" i="34" s="1"/>
  <c r="AI46" i="34"/>
  <c r="AX39" i="34" s="1"/>
  <c r="AH46" i="34"/>
  <c r="AG46" i="34"/>
  <c r="AF46" i="34"/>
  <c r="AC46" i="34"/>
  <c r="AB46" i="34"/>
  <c r="AX31" i="34" s="1"/>
  <c r="AV46" i="34" s="1"/>
  <c r="BI31" i="34" s="1"/>
  <c r="BI46" i="34" s="1"/>
  <c r="AA46" i="34"/>
  <c r="AX30" i="34" s="1"/>
  <c r="Z46" i="34"/>
  <c r="Y46" i="34"/>
  <c r="X46" i="34"/>
  <c r="W46" i="34"/>
  <c r="V46" i="34"/>
  <c r="U46" i="34"/>
  <c r="T46" i="34"/>
  <c r="AX23" i="34" s="1"/>
  <c r="AV38" i="34" s="1"/>
  <c r="BI23" i="34" s="1"/>
  <c r="BI38" i="34" s="1"/>
  <c r="S46" i="34"/>
  <c r="AX22" i="34" s="1"/>
  <c r="R46" i="34"/>
  <c r="O46" i="34"/>
  <c r="N46" i="34"/>
  <c r="M46" i="34"/>
  <c r="L46" i="34"/>
  <c r="K46" i="34"/>
  <c r="J46" i="34"/>
  <c r="AV27" i="34" s="1"/>
  <c r="AU42" i="34" s="1"/>
  <c r="BH27" i="34" s="1"/>
  <c r="BH42" i="34" s="1"/>
  <c r="I46" i="34"/>
  <c r="AV26" i="34" s="1"/>
  <c r="H46" i="34"/>
  <c r="G46" i="34"/>
  <c r="F46" i="34"/>
  <c r="E46" i="34"/>
  <c r="D46" i="34"/>
  <c r="AY45" i="34"/>
  <c r="AX45" i="34"/>
  <c r="AW45" i="34"/>
  <c r="AQ45" i="34"/>
  <c r="AP45" i="34"/>
  <c r="AO45" i="34"/>
  <c r="AN45" i="34"/>
  <c r="AM45" i="34"/>
  <c r="AL45" i="34"/>
  <c r="AK45" i="34"/>
  <c r="AJ45" i="34"/>
  <c r="AI45" i="34"/>
  <c r="AH45" i="34"/>
  <c r="AG45" i="34"/>
  <c r="AF45" i="34"/>
  <c r="AC45" i="34"/>
  <c r="AB45" i="34"/>
  <c r="AA45" i="34"/>
  <c r="Z45" i="34"/>
  <c r="Y45" i="34"/>
  <c r="X45" i="34"/>
  <c r="W45" i="34"/>
  <c r="V45" i="34"/>
  <c r="U45" i="34"/>
  <c r="T45" i="34"/>
  <c r="S45" i="34"/>
  <c r="R45" i="34"/>
  <c r="O45" i="34"/>
  <c r="N45" i="34"/>
  <c r="M45" i="34"/>
  <c r="L45" i="34"/>
  <c r="K45" i="34"/>
  <c r="J45" i="34"/>
  <c r="I45" i="34"/>
  <c r="H45" i="34"/>
  <c r="G45" i="34"/>
  <c r="F45" i="34"/>
  <c r="E45" i="34"/>
  <c r="D45" i="34"/>
  <c r="AW44" i="34"/>
  <c r="AQ44" i="34"/>
  <c r="AP44" i="34"/>
  <c r="AO44" i="34"/>
  <c r="AN44" i="34"/>
  <c r="AM44" i="34"/>
  <c r="AL44" i="34"/>
  <c r="AK44" i="34"/>
  <c r="AJ44" i="34"/>
  <c r="AI44" i="34"/>
  <c r="AH44" i="34"/>
  <c r="AG44" i="34"/>
  <c r="AF44" i="34"/>
  <c r="AC44" i="34"/>
  <c r="AB44" i="34"/>
  <c r="AA44" i="34"/>
  <c r="Z44" i="34"/>
  <c r="Y44" i="34"/>
  <c r="X44" i="34"/>
  <c r="W44" i="34"/>
  <c r="V44" i="34"/>
  <c r="U44" i="34"/>
  <c r="T44" i="34"/>
  <c r="S44" i="34"/>
  <c r="R44" i="34"/>
  <c r="O44" i="34"/>
  <c r="N44" i="34"/>
  <c r="M44" i="34"/>
  <c r="L44" i="34"/>
  <c r="K44" i="34"/>
  <c r="J44" i="34"/>
  <c r="I44" i="34"/>
  <c r="H44" i="34"/>
  <c r="G44" i="34"/>
  <c r="F44" i="34"/>
  <c r="E44" i="34"/>
  <c r="D44" i="34"/>
  <c r="BD43" i="34"/>
  <c r="BC43" i="34"/>
  <c r="BB43" i="34"/>
  <c r="AX43" i="34"/>
  <c r="AQ43" i="34"/>
  <c r="AP43" i="34"/>
  <c r="AO43" i="34"/>
  <c r="AN43" i="34"/>
  <c r="AM43" i="34"/>
  <c r="AL43" i="34"/>
  <c r="AK43" i="34"/>
  <c r="AJ43" i="34"/>
  <c r="AI43" i="34"/>
  <c r="AH43" i="34"/>
  <c r="AG43" i="34"/>
  <c r="AF43" i="34"/>
  <c r="AC43" i="34"/>
  <c r="AB43" i="34"/>
  <c r="AA43" i="34"/>
  <c r="Z43" i="34"/>
  <c r="Y43" i="34"/>
  <c r="X43" i="34"/>
  <c r="W43" i="34"/>
  <c r="V43" i="34"/>
  <c r="U43" i="34"/>
  <c r="T43" i="34"/>
  <c r="S43" i="34"/>
  <c r="R43" i="34"/>
  <c r="O43" i="34"/>
  <c r="N43" i="34"/>
  <c r="M43" i="34"/>
  <c r="L43" i="34"/>
  <c r="K43" i="34"/>
  <c r="J43" i="34"/>
  <c r="I43" i="34"/>
  <c r="H43" i="34"/>
  <c r="G43" i="34"/>
  <c r="F43" i="34"/>
  <c r="E43" i="34"/>
  <c r="D43" i="34"/>
  <c r="AY42" i="34"/>
  <c r="AX42" i="34"/>
  <c r="AQ42" i="34"/>
  <c r="AP42" i="34"/>
  <c r="AO42" i="34"/>
  <c r="AN42" i="34"/>
  <c r="AM42" i="34"/>
  <c r="AL42" i="34"/>
  <c r="AK42" i="34"/>
  <c r="AJ42" i="34"/>
  <c r="AI42" i="34"/>
  <c r="AH42" i="34"/>
  <c r="AG42" i="34"/>
  <c r="AF42" i="34"/>
  <c r="AC42" i="34"/>
  <c r="AB42" i="34"/>
  <c r="AA42" i="34"/>
  <c r="Z42" i="34"/>
  <c r="Y42" i="34"/>
  <c r="X42" i="34"/>
  <c r="W42" i="34"/>
  <c r="V42" i="34"/>
  <c r="U42" i="34"/>
  <c r="T42" i="34"/>
  <c r="S42" i="34"/>
  <c r="R42" i="34"/>
  <c r="O42" i="34"/>
  <c r="N42" i="34"/>
  <c r="M42" i="34"/>
  <c r="L42" i="34"/>
  <c r="K42" i="34"/>
  <c r="J42" i="34"/>
  <c r="I42" i="34"/>
  <c r="H42" i="34"/>
  <c r="G42" i="34"/>
  <c r="F42" i="34"/>
  <c r="E42" i="34"/>
  <c r="D42" i="34"/>
  <c r="AX41" i="34"/>
  <c r="AQ41" i="34"/>
  <c r="AP41" i="34"/>
  <c r="AO41" i="34"/>
  <c r="AN41" i="34"/>
  <c r="AM41" i="34"/>
  <c r="AL41" i="34"/>
  <c r="AK41" i="34"/>
  <c r="AJ41" i="34"/>
  <c r="AI41" i="34"/>
  <c r="AH41" i="34"/>
  <c r="AG41" i="34"/>
  <c r="AF41" i="34"/>
  <c r="AC41" i="34"/>
  <c r="AB41" i="34"/>
  <c r="AA41" i="34"/>
  <c r="Z41" i="34"/>
  <c r="Y41" i="34"/>
  <c r="X41" i="34"/>
  <c r="W41" i="34"/>
  <c r="V41" i="34"/>
  <c r="U41" i="34"/>
  <c r="T41" i="34"/>
  <c r="S41" i="34"/>
  <c r="R41" i="34"/>
  <c r="O41" i="34"/>
  <c r="N41" i="34"/>
  <c r="M41" i="34"/>
  <c r="L41" i="34"/>
  <c r="K41" i="34"/>
  <c r="J41" i="34"/>
  <c r="I41" i="34"/>
  <c r="H41" i="34"/>
  <c r="G41" i="34"/>
  <c r="F41" i="34"/>
  <c r="E41" i="34"/>
  <c r="D41" i="34"/>
  <c r="AY40" i="34"/>
  <c r="AW40" i="34"/>
  <c r="AV40" i="34"/>
  <c r="BI25" i="34" s="1"/>
  <c r="BI40" i="34" s="1"/>
  <c r="AQ40" i="34"/>
  <c r="AP40" i="34"/>
  <c r="AW46" i="34" s="1"/>
  <c r="AO40" i="34"/>
  <c r="AN40" i="34"/>
  <c r="AM40" i="34"/>
  <c r="AW43" i="34" s="1"/>
  <c r="AL40" i="34"/>
  <c r="AW42" i="34" s="1"/>
  <c r="AK40" i="34"/>
  <c r="AW41" i="34" s="1"/>
  <c r="AJ40" i="34"/>
  <c r="AI40" i="34"/>
  <c r="AH40" i="34"/>
  <c r="AG40" i="34"/>
  <c r="AF40" i="34"/>
  <c r="AC40" i="34"/>
  <c r="AB40" i="34"/>
  <c r="AA40" i="34"/>
  <c r="Z40" i="34"/>
  <c r="Y40" i="34"/>
  <c r="X40" i="34"/>
  <c r="W40" i="34"/>
  <c r="V40" i="34"/>
  <c r="U40" i="34"/>
  <c r="T40" i="34"/>
  <c r="S40" i="34"/>
  <c r="R40" i="34"/>
  <c r="O40" i="34"/>
  <c r="N40" i="34"/>
  <c r="AT31" i="34" s="1"/>
  <c r="AT46" i="34" s="1"/>
  <c r="BG31" i="34" s="1"/>
  <c r="BG46" i="34" s="1"/>
  <c r="M40" i="34"/>
  <c r="L40" i="34"/>
  <c r="K40" i="34"/>
  <c r="AT28" i="34" s="1"/>
  <c r="AT43" i="34" s="1"/>
  <c r="BG28" i="34" s="1"/>
  <c r="BG43" i="34" s="1"/>
  <c r="J40" i="34"/>
  <c r="AT27" i="34" s="1"/>
  <c r="AT42" i="34" s="1"/>
  <c r="BG27" i="34" s="1"/>
  <c r="BG42" i="34" s="1"/>
  <c r="I40" i="34"/>
  <c r="H40" i="34"/>
  <c r="G40" i="34"/>
  <c r="F40" i="34"/>
  <c r="AT23" i="34" s="1"/>
  <c r="AT38" i="34" s="1"/>
  <c r="BG23" i="34" s="1"/>
  <c r="BG38" i="34" s="1"/>
  <c r="E40" i="34"/>
  <c r="D40" i="34"/>
  <c r="AW39" i="34"/>
  <c r="AY38" i="34"/>
  <c r="AX38" i="34"/>
  <c r="AW38" i="34"/>
  <c r="AY37" i="34"/>
  <c r="AX37" i="34"/>
  <c r="AW37" i="34"/>
  <c r="AT37" i="34"/>
  <c r="BG22" i="34" s="1"/>
  <c r="BG37" i="34" s="1"/>
  <c r="AY36" i="34"/>
  <c r="AX36" i="34"/>
  <c r="AW36" i="34"/>
  <c r="BI35" i="34"/>
  <c r="BH35" i="34"/>
  <c r="BG35" i="34"/>
  <c r="AV35" i="34"/>
  <c r="AU35" i="34"/>
  <c r="AT35" i="34"/>
  <c r="AX32" i="34"/>
  <c r="AV32" i="34"/>
  <c r="AU32" i="34"/>
  <c r="AT32" i="34"/>
  <c r="AT47" i="34" s="1"/>
  <c r="BG32" i="34" s="1"/>
  <c r="BG47" i="34" s="1"/>
  <c r="AY31" i="34"/>
  <c r="AW31" i="34"/>
  <c r="AV31" i="34"/>
  <c r="AU31" i="34"/>
  <c r="AW30" i="34"/>
  <c r="AV30" i="34"/>
  <c r="AU45" i="34" s="1"/>
  <c r="BH30" i="34" s="1"/>
  <c r="BH45" i="34" s="1"/>
  <c r="AU30" i="34"/>
  <c r="AT30" i="34"/>
  <c r="AT45" i="34" s="1"/>
  <c r="BG30" i="34" s="1"/>
  <c r="BG45" i="34" s="1"/>
  <c r="AY29" i="34"/>
  <c r="AX29" i="34"/>
  <c r="AV44" i="34" s="1"/>
  <c r="BI29" i="34" s="1"/>
  <c r="BI44" i="34" s="1"/>
  <c r="AW29" i="34"/>
  <c r="AU44" i="34" s="1"/>
  <c r="BH29" i="34" s="1"/>
  <c r="BH44" i="34" s="1"/>
  <c r="AV29" i="34"/>
  <c r="AU29" i="34"/>
  <c r="AT44" i="34" s="1"/>
  <c r="BG29" i="34" s="1"/>
  <c r="BG44" i="34" s="1"/>
  <c r="AT29" i="34"/>
  <c r="AX28" i="34"/>
  <c r="AW28" i="34"/>
  <c r="AV28" i="34"/>
  <c r="AU43" i="34" s="1"/>
  <c r="BH28" i="34" s="1"/>
  <c r="BH43" i="34" s="1"/>
  <c r="AU28" i="34"/>
  <c r="AY27" i="34"/>
  <c r="AX27" i="34"/>
  <c r="AW27" i="34"/>
  <c r="AU27" i="34"/>
  <c r="AY26" i="34"/>
  <c r="AX26" i="34"/>
  <c r="AV41" i="34" s="1"/>
  <c r="BI26" i="34" s="1"/>
  <c r="BI41" i="34" s="1"/>
  <c r="AU26" i="34"/>
  <c r="AT26" i="34"/>
  <c r="AT41" i="34" s="1"/>
  <c r="BG26" i="34" s="1"/>
  <c r="BG41" i="34" s="1"/>
  <c r="AY25" i="34"/>
  <c r="AX25" i="34"/>
  <c r="AW25" i="34"/>
  <c r="AV25" i="34"/>
  <c r="AU40" i="34" s="1"/>
  <c r="BH25" i="34" s="1"/>
  <c r="BH40" i="34" s="1"/>
  <c r="AU25" i="34"/>
  <c r="AT25" i="34"/>
  <c r="AT40" i="34" s="1"/>
  <c r="BG25" i="34" s="1"/>
  <c r="BG40" i="34" s="1"/>
  <c r="AX24" i="34"/>
  <c r="AV39" i="34" s="1"/>
  <c r="BI24" i="34" s="1"/>
  <c r="BI39" i="34" s="1"/>
  <c r="AV24" i="34"/>
  <c r="AU24" i="34"/>
  <c r="AT24" i="34"/>
  <c r="AT39" i="34" s="1"/>
  <c r="BG24" i="34" s="1"/>
  <c r="BG39" i="34" s="1"/>
  <c r="AY23" i="34"/>
  <c r="AW23" i="34"/>
  <c r="AU38" i="34" s="1"/>
  <c r="BH23" i="34" s="1"/>
  <c r="BH38" i="34" s="1"/>
  <c r="AV23" i="34"/>
  <c r="AU23" i="34"/>
  <c r="AW22" i="34"/>
  <c r="AV22" i="34"/>
  <c r="AU37" i="34" s="1"/>
  <c r="BH22" i="34" s="1"/>
  <c r="BH37" i="34" s="1"/>
  <c r="AU22" i="34"/>
  <c r="AT22" i="34"/>
  <c r="AY21" i="34"/>
  <c r="AX21" i="34"/>
  <c r="AV36" i="34" s="1"/>
  <c r="BI21" i="34" s="1"/>
  <c r="BI36" i="34" s="1"/>
  <c r="AW21" i="34"/>
  <c r="AU36" i="34" s="1"/>
  <c r="BH21" i="34" s="1"/>
  <c r="BH36" i="34" s="1"/>
  <c r="AV21" i="34"/>
  <c r="AU21" i="34"/>
  <c r="AT36" i="34" s="1"/>
  <c r="BG21" i="34" s="1"/>
  <c r="BG36" i="34" s="1"/>
  <c r="AT21" i="34"/>
  <c r="BI20" i="34"/>
  <c r="BH20" i="34"/>
  <c r="BG20" i="34"/>
  <c r="H118" i="33"/>
  <c r="G118" i="33"/>
  <c r="F117" i="33"/>
  <c r="G115" i="33"/>
  <c r="H114" i="33"/>
  <c r="E113" i="33"/>
  <c r="Y107" i="33"/>
  <c r="X107" i="33"/>
  <c r="W107" i="33"/>
  <c r="V107" i="33"/>
  <c r="U107" i="33"/>
  <c r="H120" i="33" s="1"/>
  <c r="T107" i="33"/>
  <c r="N107" i="33"/>
  <c r="M107" i="33"/>
  <c r="L107" i="33"/>
  <c r="K107" i="33"/>
  <c r="J107" i="33"/>
  <c r="I107" i="33"/>
  <c r="H107" i="33"/>
  <c r="G107" i="33"/>
  <c r="F107" i="33"/>
  <c r="E107" i="33"/>
  <c r="D107" i="33"/>
  <c r="Q107" i="33" s="1"/>
  <c r="E120" i="33" s="1"/>
  <c r="C107" i="33"/>
  <c r="Y106" i="33"/>
  <c r="X106" i="33"/>
  <c r="W106" i="33"/>
  <c r="V106" i="33"/>
  <c r="U106" i="33"/>
  <c r="H119" i="33" s="1"/>
  <c r="T106" i="33"/>
  <c r="N106" i="33"/>
  <c r="M106" i="33"/>
  <c r="L106" i="33"/>
  <c r="K106" i="33"/>
  <c r="J106" i="33"/>
  <c r="I106" i="33"/>
  <c r="H106" i="33"/>
  <c r="G106" i="33"/>
  <c r="F106" i="33"/>
  <c r="E106" i="33"/>
  <c r="D106" i="33"/>
  <c r="Q106" i="33" s="1"/>
  <c r="E119" i="33" s="1"/>
  <c r="C106" i="33"/>
  <c r="Y105" i="33"/>
  <c r="X105" i="33"/>
  <c r="W105" i="33"/>
  <c r="V105" i="33"/>
  <c r="U105" i="33"/>
  <c r="T105" i="33"/>
  <c r="N105" i="33"/>
  <c r="M105" i="33"/>
  <c r="L105" i="33"/>
  <c r="K105" i="33"/>
  <c r="J105" i="33"/>
  <c r="I105" i="33"/>
  <c r="H105" i="33"/>
  <c r="G105" i="33"/>
  <c r="F105" i="33"/>
  <c r="E105" i="33"/>
  <c r="D105" i="33"/>
  <c r="Q105" i="33" s="1"/>
  <c r="E118" i="33" s="1"/>
  <c r="C105" i="33"/>
  <c r="Y104" i="33"/>
  <c r="X104" i="33"/>
  <c r="W104" i="33"/>
  <c r="V104" i="33"/>
  <c r="U104" i="33"/>
  <c r="H117" i="33" s="1"/>
  <c r="T104" i="33"/>
  <c r="Q104" i="33"/>
  <c r="E117" i="33" s="1"/>
  <c r="N104" i="33"/>
  <c r="M104" i="33"/>
  <c r="L104" i="33"/>
  <c r="K104" i="33"/>
  <c r="J104" i="33"/>
  <c r="I104" i="33"/>
  <c r="H104" i="33"/>
  <c r="G104" i="33"/>
  <c r="F104" i="33"/>
  <c r="E104" i="33"/>
  <c r="D104" i="33"/>
  <c r="C104" i="33"/>
  <c r="Y103" i="33"/>
  <c r="X103" i="33"/>
  <c r="W103" i="33"/>
  <c r="V103" i="33"/>
  <c r="U103" i="33"/>
  <c r="H116" i="33" s="1"/>
  <c r="T103" i="33"/>
  <c r="N103" i="33"/>
  <c r="M103" i="33"/>
  <c r="L103" i="33"/>
  <c r="K103" i="33"/>
  <c r="J103" i="33"/>
  <c r="I103" i="33"/>
  <c r="H103" i="33"/>
  <c r="G103" i="33"/>
  <c r="F103" i="33"/>
  <c r="E103" i="33"/>
  <c r="D103" i="33"/>
  <c r="Q103" i="33" s="1"/>
  <c r="E116" i="33" s="1"/>
  <c r="C103" i="33"/>
  <c r="Y102" i="33"/>
  <c r="X102" i="33"/>
  <c r="W102" i="33"/>
  <c r="V102" i="33"/>
  <c r="U102" i="33"/>
  <c r="H115" i="33" s="1"/>
  <c r="T102" i="33"/>
  <c r="Q102" i="33"/>
  <c r="E115" i="33" s="1"/>
  <c r="N102" i="33"/>
  <c r="M102" i="33"/>
  <c r="L102" i="33"/>
  <c r="K102" i="33"/>
  <c r="J102" i="33"/>
  <c r="I102" i="33"/>
  <c r="H102" i="33"/>
  <c r="G102" i="33"/>
  <c r="F102" i="33"/>
  <c r="E102" i="33"/>
  <c r="D102" i="33"/>
  <c r="C102" i="33"/>
  <c r="Y101" i="33"/>
  <c r="X101" i="33"/>
  <c r="W101" i="33"/>
  <c r="V101" i="33"/>
  <c r="U101" i="33"/>
  <c r="T101" i="33"/>
  <c r="N101" i="33"/>
  <c r="M101" i="33"/>
  <c r="L101" i="33"/>
  <c r="K101" i="33"/>
  <c r="J101" i="33"/>
  <c r="I101" i="33"/>
  <c r="H101" i="33"/>
  <c r="G101" i="33"/>
  <c r="F101" i="33"/>
  <c r="E101" i="33"/>
  <c r="D101" i="33"/>
  <c r="Q101" i="33" s="1"/>
  <c r="E114" i="33" s="1"/>
  <c r="C101" i="33"/>
  <c r="Y100" i="33"/>
  <c r="X100" i="33"/>
  <c r="W100" i="33"/>
  <c r="V100" i="33"/>
  <c r="U100" i="33"/>
  <c r="H113" i="33" s="1"/>
  <c r="T100" i="33"/>
  <c r="Q100" i="33"/>
  <c r="N100" i="33"/>
  <c r="M100" i="33"/>
  <c r="L100" i="33"/>
  <c r="K100" i="33"/>
  <c r="J100" i="33"/>
  <c r="I100" i="33"/>
  <c r="H100" i="33"/>
  <c r="G100" i="33"/>
  <c r="F100" i="33"/>
  <c r="E100" i="33"/>
  <c r="D100" i="33"/>
  <c r="C100" i="33"/>
  <c r="Y80" i="33"/>
  <c r="X80" i="33"/>
  <c r="W80" i="33"/>
  <c r="V80" i="33"/>
  <c r="U80" i="33"/>
  <c r="T80" i="33"/>
  <c r="Y75" i="33"/>
  <c r="X75" i="33"/>
  <c r="W75" i="33"/>
  <c r="V75" i="33"/>
  <c r="U75" i="33"/>
  <c r="G120" i="33" s="1"/>
  <c r="T75" i="33"/>
  <c r="N75" i="33"/>
  <c r="M75" i="33"/>
  <c r="L75" i="33"/>
  <c r="K75" i="33"/>
  <c r="J75" i="33"/>
  <c r="I75" i="33"/>
  <c r="H75" i="33"/>
  <c r="G75" i="33"/>
  <c r="F75" i="33"/>
  <c r="E75" i="33"/>
  <c r="D75" i="33"/>
  <c r="Q75" i="33" s="1"/>
  <c r="D120" i="33" s="1"/>
  <c r="C75" i="33"/>
  <c r="Y74" i="33"/>
  <c r="X74" i="33"/>
  <c r="W74" i="33"/>
  <c r="V74" i="33"/>
  <c r="U74" i="33"/>
  <c r="G119" i="33" s="1"/>
  <c r="T74" i="33"/>
  <c r="Q74" i="33"/>
  <c r="D119" i="33" s="1"/>
  <c r="N74" i="33"/>
  <c r="M74" i="33"/>
  <c r="L74" i="33"/>
  <c r="K74" i="33"/>
  <c r="J74" i="33"/>
  <c r="I74" i="33"/>
  <c r="H74" i="33"/>
  <c r="G74" i="33"/>
  <c r="F74" i="33"/>
  <c r="E74" i="33"/>
  <c r="D74" i="33"/>
  <c r="C74" i="33"/>
  <c r="Y73" i="33"/>
  <c r="X73" i="33"/>
  <c r="W73" i="33"/>
  <c r="V73" i="33"/>
  <c r="U73" i="33"/>
  <c r="T73" i="33"/>
  <c r="N73" i="33"/>
  <c r="M73" i="33"/>
  <c r="L73" i="33"/>
  <c r="K73" i="33"/>
  <c r="J73" i="33"/>
  <c r="I73" i="33"/>
  <c r="H73" i="33"/>
  <c r="G73" i="33"/>
  <c r="F73" i="33"/>
  <c r="E73" i="33"/>
  <c r="D73" i="33"/>
  <c r="Q73" i="33" s="1"/>
  <c r="D118" i="33" s="1"/>
  <c r="C73" i="33"/>
  <c r="Y72" i="33"/>
  <c r="X72" i="33"/>
  <c r="W72" i="33"/>
  <c r="V72" i="33"/>
  <c r="U72" i="33"/>
  <c r="G117" i="33" s="1"/>
  <c r="T72" i="33"/>
  <c r="Q72" i="33"/>
  <c r="D117" i="33" s="1"/>
  <c r="N72" i="33"/>
  <c r="M72" i="33"/>
  <c r="L72" i="33"/>
  <c r="K72" i="33"/>
  <c r="J72" i="33"/>
  <c r="I72" i="33"/>
  <c r="H72" i="33"/>
  <c r="G72" i="33"/>
  <c r="F72" i="33"/>
  <c r="E72" i="33"/>
  <c r="D72" i="33"/>
  <c r="C72" i="33"/>
  <c r="Y71" i="33"/>
  <c r="X71" i="33"/>
  <c r="W71" i="33"/>
  <c r="V71" i="33"/>
  <c r="U71" i="33"/>
  <c r="G116" i="33" s="1"/>
  <c r="T71" i="33"/>
  <c r="N71" i="33"/>
  <c r="M71" i="33"/>
  <c r="L71" i="33"/>
  <c r="K71" i="33"/>
  <c r="J71" i="33"/>
  <c r="I71" i="33"/>
  <c r="H71" i="33"/>
  <c r="G71" i="33"/>
  <c r="F71" i="33"/>
  <c r="E71" i="33"/>
  <c r="D71" i="33"/>
  <c r="Q71" i="33" s="1"/>
  <c r="D116" i="33" s="1"/>
  <c r="C71" i="33"/>
  <c r="Y70" i="33"/>
  <c r="X70" i="33"/>
  <c r="W70" i="33"/>
  <c r="V70" i="33"/>
  <c r="U70" i="33"/>
  <c r="T70" i="33"/>
  <c r="Q70" i="33"/>
  <c r="D115" i="33" s="1"/>
  <c r="N70" i="33"/>
  <c r="M70" i="33"/>
  <c r="L70" i="33"/>
  <c r="K70" i="33"/>
  <c r="J70" i="33"/>
  <c r="I70" i="33"/>
  <c r="H70" i="33"/>
  <c r="G70" i="33"/>
  <c r="F70" i="33"/>
  <c r="E70" i="33"/>
  <c r="D70" i="33"/>
  <c r="C70" i="33"/>
  <c r="Y69" i="33"/>
  <c r="X69" i="33"/>
  <c r="W69" i="33"/>
  <c r="V69" i="33"/>
  <c r="U69" i="33"/>
  <c r="G114" i="33" s="1"/>
  <c r="T69" i="33"/>
  <c r="N69" i="33"/>
  <c r="M69" i="33"/>
  <c r="L69" i="33"/>
  <c r="K69" i="33"/>
  <c r="J69" i="33"/>
  <c r="I69" i="33"/>
  <c r="H69" i="33"/>
  <c r="G69" i="33"/>
  <c r="F69" i="33"/>
  <c r="E69" i="33"/>
  <c r="D69" i="33"/>
  <c r="Q69" i="33" s="1"/>
  <c r="D114" i="33" s="1"/>
  <c r="C69" i="33"/>
  <c r="Y68" i="33"/>
  <c r="X68" i="33"/>
  <c r="W68" i="33"/>
  <c r="V68" i="33"/>
  <c r="U68" i="33"/>
  <c r="G113" i="33" s="1"/>
  <c r="T68" i="33"/>
  <c r="N68" i="33"/>
  <c r="M68" i="33"/>
  <c r="L68" i="33"/>
  <c r="K68" i="33"/>
  <c r="J68" i="33"/>
  <c r="I68" i="33"/>
  <c r="H68" i="33"/>
  <c r="G68" i="33"/>
  <c r="F68" i="33"/>
  <c r="E68" i="33"/>
  <c r="D68" i="33"/>
  <c r="Q68" i="33" s="1"/>
  <c r="D113" i="33" s="1"/>
  <c r="C68" i="33"/>
  <c r="Y48" i="33"/>
  <c r="X48" i="33"/>
  <c r="W48" i="33"/>
  <c r="V48" i="33"/>
  <c r="U48" i="33"/>
  <c r="T48" i="33"/>
  <c r="Y43" i="33"/>
  <c r="X43" i="33"/>
  <c r="W43" i="33"/>
  <c r="V43" i="33"/>
  <c r="U43" i="33"/>
  <c r="F120" i="33" s="1"/>
  <c r="T43" i="33"/>
  <c r="N43" i="33"/>
  <c r="M43" i="33"/>
  <c r="L43" i="33"/>
  <c r="K43" i="33"/>
  <c r="J43" i="33"/>
  <c r="I43" i="33"/>
  <c r="H43" i="33"/>
  <c r="G43" i="33"/>
  <c r="F43" i="33"/>
  <c r="E43" i="33"/>
  <c r="D43" i="33"/>
  <c r="Q43" i="33" s="1"/>
  <c r="C120" i="33" s="1"/>
  <c r="C43" i="33"/>
  <c r="Y42" i="33"/>
  <c r="X42" i="33"/>
  <c r="W42" i="33"/>
  <c r="V42" i="33"/>
  <c r="U42" i="33"/>
  <c r="F119" i="33" s="1"/>
  <c r="T42" i="33"/>
  <c r="Q42" i="33"/>
  <c r="C119" i="33" s="1"/>
  <c r="N42" i="33"/>
  <c r="M42" i="33"/>
  <c r="L42" i="33"/>
  <c r="K42" i="33"/>
  <c r="J42" i="33"/>
  <c r="I42" i="33"/>
  <c r="H42" i="33"/>
  <c r="G42" i="33"/>
  <c r="F42" i="33"/>
  <c r="E42" i="33"/>
  <c r="D42" i="33"/>
  <c r="C42" i="33"/>
  <c r="Y41" i="33"/>
  <c r="X41" i="33"/>
  <c r="W41" i="33"/>
  <c r="V41" i="33"/>
  <c r="U41" i="33"/>
  <c r="F118" i="33" s="1"/>
  <c r="T41" i="33"/>
  <c r="N41" i="33"/>
  <c r="M41" i="33"/>
  <c r="L41" i="33"/>
  <c r="K41" i="33"/>
  <c r="J41" i="33"/>
  <c r="I41" i="33"/>
  <c r="H41" i="33"/>
  <c r="G41" i="33"/>
  <c r="F41" i="33"/>
  <c r="E41" i="33"/>
  <c r="D41" i="33"/>
  <c r="Q41" i="33" s="1"/>
  <c r="C118" i="33" s="1"/>
  <c r="C41" i="33"/>
  <c r="Y40" i="33"/>
  <c r="X40" i="33"/>
  <c r="W40" i="33"/>
  <c r="V40" i="33"/>
  <c r="U40" i="33"/>
  <c r="T40" i="33"/>
  <c r="Q40" i="33"/>
  <c r="C117" i="33" s="1"/>
  <c r="N40" i="33"/>
  <c r="M40" i="33"/>
  <c r="L40" i="33"/>
  <c r="K40" i="33"/>
  <c r="J40" i="33"/>
  <c r="I40" i="33"/>
  <c r="H40" i="33"/>
  <c r="G40" i="33"/>
  <c r="F40" i="33"/>
  <c r="E40" i="33"/>
  <c r="D40" i="33"/>
  <c r="C40" i="33"/>
  <c r="Y39" i="33"/>
  <c r="X39" i="33"/>
  <c r="W39" i="33"/>
  <c r="V39" i="33"/>
  <c r="U39" i="33"/>
  <c r="F116" i="33" s="1"/>
  <c r="T39" i="33"/>
  <c r="N39" i="33"/>
  <c r="M39" i="33"/>
  <c r="L39" i="33"/>
  <c r="K39" i="33"/>
  <c r="J39" i="33"/>
  <c r="I39" i="33"/>
  <c r="H39" i="33"/>
  <c r="G39" i="33"/>
  <c r="F39" i="33"/>
  <c r="E39" i="33"/>
  <c r="D39" i="33"/>
  <c r="Q39" i="33" s="1"/>
  <c r="C116" i="33" s="1"/>
  <c r="C39" i="33"/>
  <c r="Y38" i="33"/>
  <c r="X38" i="33"/>
  <c r="W38" i="33"/>
  <c r="V38" i="33"/>
  <c r="U38" i="33"/>
  <c r="F115" i="33" s="1"/>
  <c r="T38" i="33"/>
  <c r="N38" i="33"/>
  <c r="M38" i="33"/>
  <c r="L38" i="33"/>
  <c r="K38" i="33"/>
  <c r="J38" i="33"/>
  <c r="I38" i="33"/>
  <c r="H38" i="33"/>
  <c r="G38" i="33"/>
  <c r="F38" i="33"/>
  <c r="E38" i="33"/>
  <c r="D38" i="33"/>
  <c r="Q38" i="33" s="1"/>
  <c r="C115" i="33" s="1"/>
  <c r="C38" i="33"/>
  <c r="Y37" i="33"/>
  <c r="X37" i="33"/>
  <c r="W37" i="33"/>
  <c r="V37" i="33"/>
  <c r="U37" i="33"/>
  <c r="F114" i="33" s="1"/>
  <c r="T37" i="33"/>
  <c r="Q37" i="33"/>
  <c r="C114" i="33" s="1"/>
  <c r="N37" i="33"/>
  <c r="M37" i="33"/>
  <c r="L37" i="33"/>
  <c r="K37" i="33"/>
  <c r="J37" i="33"/>
  <c r="I37" i="33"/>
  <c r="H37" i="33"/>
  <c r="G37" i="33"/>
  <c r="F37" i="33"/>
  <c r="E37" i="33"/>
  <c r="D37" i="33"/>
  <c r="C37" i="33"/>
  <c r="Y36" i="33"/>
  <c r="X36" i="33"/>
  <c r="W36" i="33"/>
  <c r="V36" i="33"/>
  <c r="U36" i="33"/>
  <c r="F113" i="33" s="1"/>
  <c r="T36" i="33"/>
  <c r="N36" i="33"/>
  <c r="M36" i="33"/>
  <c r="L36" i="33"/>
  <c r="K36" i="33"/>
  <c r="J36" i="33"/>
  <c r="Q36" i="33" s="1"/>
  <c r="C113" i="33" s="1"/>
  <c r="I36" i="33"/>
  <c r="H36" i="33"/>
  <c r="G36" i="33"/>
  <c r="F36" i="33"/>
  <c r="E36" i="33"/>
  <c r="D36" i="33"/>
  <c r="C36" i="33"/>
  <c r="Y16" i="33"/>
  <c r="X16" i="33"/>
  <c r="W16" i="33"/>
  <c r="V16" i="33"/>
  <c r="U16" i="33"/>
  <c r="T16" i="33"/>
  <c r="AJ181" i="32"/>
  <c r="AI181" i="32"/>
  <c r="AH181" i="32"/>
  <c r="AG181" i="32"/>
  <c r="AF181" i="32"/>
  <c r="AE181" i="32"/>
  <c r="AD181" i="32"/>
  <c r="AC181" i="32"/>
  <c r="AB181" i="32"/>
  <c r="AA181" i="32"/>
  <c r="Z181" i="32"/>
  <c r="Y181" i="32"/>
  <c r="X181" i="32"/>
  <c r="N181" i="32"/>
  <c r="M181" i="32"/>
  <c r="L181" i="32"/>
  <c r="K181" i="32"/>
  <c r="J181" i="32"/>
  <c r="I181" i="32"/>
  <c r="H181" i="32"/>
  <c r="G181" i="32"/>
  <c r="F181" i="32"/>
  <c r="E181" i="32"/>
  <c r="D181" i="32"/>
  <c r="C181" i="32"/>
  <c r="B181" i="32"/>
  <c r="AJ180" i="32"/>
  <c r="AI180" i="32"/>
  <c r="AH180" i="32"/>
  <c r="AG180" i="32"/>
  <c r="AF180" i="32"/>
  <c r="AE180" i="32"/>
  <c r="AD180" i="32"/>
  <c r="AC180" i="32"/>
  <c r="AB180" i="32"/>
  <c r="AA180" i="32"/>
  <c r="Z180" i="32"/>
  <c r="Y180" i="32"/>
  <c r="X180" i="32"/>
  <c r="N180" i="32"/>
  <c r="M180" i="32"/>
  <c r="L180" i="32"/>
  <c r="K180" i="32"/>
  <c r="J180" i="32"/>
  <c r="I180" i="32"/>
  <c r="H180" i="32"/>
  <c r="G180" i="32"/>
  <c r="F180" i="32"/>
  <c r="E180" i="32"/>
  <c r="D180" i="32"/>
  <c r="C180" i="32"/>
  <c r="B180" i="32"/>
  <c r="AJ179" i="32"/>
  <c r="AI179" i="32"/>
  <c r="AH179" i="32"/>
  <c r="AG179" i="32"/>
  <c r="AF179" i="32"/>
  <c r="AE179" i="32"/>
  <c r="AD179" i="32"/>
  <c r="AC179" i="32"/>
  <c r="AB179" i="32"/>
  <c r="AA179" i="32"/>
  <c r="Z179" i="32"/>
  <c r="Y179" i="32"/>
  <c r="X179" i="32"/>
  <c r="N179" i="32"/>
  <c r="M179" i="32"/>
  <c r="L179" i="32"/>
  <c r="K179" i="32"/>
  <c r="J179" i="32"/>
  <c r="I179" i="32"/>
  <c r="H179" i="32"/>
  <c r="G179" i="32"/>
  <c r="F179" i="32"/>
  <c r="E179" i="32"/>
  <c r="D179" i="32"/>
  <c r="C179" i="32"/>
  <c r="B179" i="32"/>
  <c r="AJ178" i="32"/>
  <c r="AI178" i="32"/>
  <c r="AH178" i="32"/>
  <c r="AG178" i="32"/>
  <c r="AF178" i="32"/>
  <c r="AE178" i="32"/>
  <c r="AD178" i="32"/>
  <c r="AC178" i="32"/>
  <c r="AB178" i="32"/>
  <c r="AA178" i="32"/>
  <c r="Z178" i="32"/>
  <c r="Y178" i="32"/>
  <c r="X178" i="32"/>
  <c r="N178" i="32"/>
  <c r="M178" i="32"/>
  <c r="L178" i="32"/>
  <c r="K178" i="32"/>
  <c r="J178" i="32"/>
  <c r="I178" i="32"/>
  <c r="H178" i="32"/>
  <c r="G178" i="32"/>
  <c r="F178" i="32"/>
  <c r="E178" i="32"/>
  <c r="D178" i="32"/>
  <c r="C178" i="32"/>
  <c r="B178" i="32"/>
  <c r="AJ177" i="32"/>
  <c r="AI177" i="32"/>
  <c r="AH177" i="32"/>
  <c r="AG177" i="32"/>
  <c r="AF177" i="32"/>
  <c r="AE177" i="32"/>
  <c r="AD177" i="32"/>
  <c r="AC177" i="32"/>
  <c r="AB177" i="32"/>
  <c r="AA177" i="32"/>
  <c r="Z177" i="32"/>
  <c r="Y177" i="32"/>
  <c r="X177" i="32"/>
  <c r="N177" i="32"/>
  <c r="M177" i="32"/>
  <c r="L177" i="32"/>
  <c r="K177" i="32"/>
  <c r="J177" i="32"/>
  <c r="I177" i="32"/>
  <c r="H177" i="32"/>
  <c r="G177" i="32"/>
  <c r="F177" i="32"/>
  <c r="E177" i="32"/>
  <c r="D177" i="32"/>
  <c r="C177" i="32"/>
  <c r="B177" i="32"/>
  <c r="AJ176" i="32"/>
  <c r="AI176" i="32"/>
  <c r="AH176" i="32"/>
  <c r="AG176" i="32"/>
  <c r="AF176" i="32"/>
  <c r="AE176" i="32"/>
  <c r="AD176" i="32"/>
  <c r="AC176" i="32"/>
  <c r="AB176" i="32"/>
  <c r="AA176" i="32"/>
  <c r="Z176" i="32"/>
  <c r="Y176" i="32"/>
  <c r="X176" i="32"/>
  <c r="N176" i="32"/>
  <c r="M176" i="32"/>
  <c r="L176" i="32"/>
  <c r="K176" i="32"/>
  <c r="J176" i="32"/>
  <c r="I176" i="32"/>
  <c r="H176" i="32"/>
  <c r="G176" i="32"/>
  <c r="F176" i="32"/>
  <c r="E176" i="32"/>
  <c r="D176" i="32"/>
  <c r="C176" i="32"/>
  <c r="B176" i="32"/>
  <c r="AJ175" i="32"/>
  <c r="AI175" i="32"/>
  <c r="AH175" i="32"/>
  <c r="AG175" i="32"/>
  <c r="AF175" i="32"/>
  <c r="AE175" i="32"/>
  <c r="AD175" i="32"/>
  <c r="AC175" i="32"/>
  <c r="AB175" i="32"/>
  <c r="AA175" i="32"/>
  <c r="Z175" i="32"/>
  <c r="Y175" i="32"/>
  <c r="X175" i="32"/>
  <c r="N175" i="32"/>
  <c r="M175" i="32"/>
  <c r="L175" i="32"/>
  <c r="K175" i="32"/>
  <c r="J175" i="32"/>
  <c r="I175" i="32"/>
  <c r="H175" i="32"/>
  <c r="G175" i="32"/>
  <c r="F175" i="32"/>
  <c r="E175" i="32"/>
  <c r="D175" i="32"/>
  <c r="C175" i="32"/>
  <c r="B175" i="32"/>
  <c r="AJ174" i="32"/>
  <c r="AI174" i="32"/>
  <c r="AH174" i="32"/>
  <c r="AG174" i="32"/>
  <c r="AF174" i="32"/>
  <c r="AE174" i="32"/>
  <c r="AD174" i="32"/>
  <c r="AC174" i="32"/>
  <c r="AB174" i="32"/>
  <c r="AA174" i="32"/>
  <c r="Z174" i="32"/>
  <c r="Y174" i="32"/>
  <c r="X174" i="32"/>
  <c r="N174" i="32"/>
  <c r="M174" i="32"/>
  <c r="L174" i="32"/>
  <c r="K174" i="32"/>
  <c r="J174" i="32"/>
  <c r="I174" i="32"/>
  <c r="H174" i="32"/>
  <c r="G174" i="32"/>
  <c r="F174" i="32"/>
  <c r="E174" i="32"/>
  <c r="D174" i="32"/>
  <c r="C174" i="32"/>
  <c r="B174" i="32"/>
  <c r="AB158" i="32"/>
  <c r="Y158" i="32"/>
  <c r="X158" i="32"/>
  <c r="I158" i="32"/>
  <c r="F158" i="32"/>
  <c r="E158" i="32"/>
  <c r="S139" i="32" s="1"/>
  <c r="S149" i="32" s="1"/>
  <c r="S159" i="32" s="1"/>
  <c r="C158" i="32"/>
  <c r="R139" i="32" s="1"/>
  <c r="R149" i="32" s="1"/>
  <c r="R159" i="32" s="1"/>
  <c r="AB157" i="32"/>
  <c r="X157" i="32"/>
  <c r="AF128" i="32" s="1"/>
  <c r="S157" i="32"/>
  <c r="J157" i="32"/>
  <c r="F157" i="32"/>
  <c r="Z156" i="32"/>
  <c r="Y156" i="32"/>
  <c r="X156" i="32"/>
  <c r="AF127" i="32" s="1"/>
  <c r="L156" i="32"/>
  <c r="J156" i="32"/>
  <c r="I156" i="32"/>
  <c r="E156" i="32"/>
  <c r="AC155" i="32"/>
  <c r="AJ126" i="32" s="1"/>
  <c r="AB155" i="32"/>
  <c r="AI126" i="32" s="1"/>
  <c r="Z155" i="32"/>
  <c r="AH126" i="32" s="1"/>
  <c r="AH136" i="32" s="1"/>
  <c r="AH146" i="32" s="1"/>
  <c r="Y155" i="32"/>
  <c r="AG126" i="32" s="1"/>
  <c r="AG136" i="32" s="1"/>
  <c r="AG146" i="32" s="1"/>
  <c r="X155" i="32"/>
  <c r="K155" i="32"/>
  <c r="D155" i="32"/>
  <c r="C155" i="32"/>
  <c r="R136" i="32" s="1"/>
  <c r="R146" i="32" s="1"/>
  <c r="R156" i="32" s="1"/>
  <c r="AC154" i="32"/>
  <c r="AJ125" i="32" s="1"/>
  <c r="AJ135" i="32" s="1"/>
  <c r="AJ145" i="32" s="1"/>
  <c r="AB154" i="32"/>
  <c r="Y154" i="32"/>
  <c r="X154" i="32"/>
  <c r="Q154" i="32"/>
  <c r="E154" i="32"/>
  <c r="D154" i="32"/>
  <c r="R135" i="32" s="1"/>
  <c r="R145" i="32" s="1"/>
  <c r="R155" i="32" s="1"/>
  <c r="C154" i="32"/>
  <c r="AB153" i="32"/>
  <c r="X153" i="32"/>
  <c r="I153" i="32"/>
  <c r="F153" i="32"/>
  <c r="Z152" i="32"/>
  <c r="AH123" i="32" s="1"/>
  <c r="Y152" i="32"/>
  <c r="AG123" i="32" s="1"/>
  <c r="X152" i="32"/>
  <c r="AF123" i="32" s="1"/>
  <c r="AF133" i="32" s="1"/>
  <c r="AF143" i="32" s="1"/>
  <c r="L152" i="32"/>
  <c r="K152" i="32"/>
  <c r="U133" i="32" s="1"/>
  <c r="U143" i="32" s="1"/>
  <c r="U153" i="32" s="1"/>
  <c r="J152" i="32"/>
  <c r="I152" i="32"/>
  <c r="E152" i="32"/>
  <c r="AB151" i="32"/>
  <c r="Z151" i="32"/>
  <c r="Y151" i="32"/>
  <c r="AG122" i="32" s="1"/>
  <c r="AG132" i="32" s="1"/>
  <c r="AG142" i="32" s="1"/>
  <c r="X151" i="32"/>
  <c r="I151" i="32"/>
  <c r="X150" i="32"/>
  <c r="AF148" i="32"/>
  <c r="AD148" i="32"/>
  <c r="AC148" i="32"/>
  <c r="AC158" i="32" s="1"/>
  <c r="AJ129" i="32" s="1"/>
  <c r="AB148" i="32"/>
  <c r="AA148" i="32"/>
  <c r="Z148" i="32"/>
  <c r="Z158" i="32" s="1"/>
  <c r="AH129" i="32" s="1"/>
  <c r="AH139" i="32" s="1"/>
  <c r="AH149" i="32" s="1"/>
  <c r="Y148" i="32"/>
  <c r="Q148" i="32"/>
  <c r="Q158" i="32" s="1"/>
  <c r="N148" i="32"/>
  <c r="M148" i="32"/>
  <c r="L158" i="32" s="1"/>
  <c r="L148" i="32"/>
  <c r="J158" i="32" s="1"/>
  <c r="K148" i="32"/>
  <c r="J148" i="32"/>
  <c r="I148" i="32"/>
  <c r="D158" i="32" s="1"/>
  <c r="H148" i="32"/>
  <c r="G148" i="32"/>
  <c r="K158" i="32" s="1"/>
  <c r="U139" i="32" s="1"/>
  <c r="U149" i="32" s="1"/>
  <c r="U159" i="32" s="1"/>
  <c r="F148" i="32"/>
  <c r="E148" i="32"/>
  <c r="D148" i="32"/>
  <c r="C148" i="32"/>
  <c r="AD147" i="32"/>
  <c r="AC147" i="32"/>
  <c r="AC157" i="32" s="1"/>
  <c r="AB147" i="32"/>
  <c r="AA147" i="32"/>
  <c r="Z147" i="32"/>
  <c r="Z157" i="32" s="1"/>
  <c r="AH128" i="32" s="1"/>
  <c r="AH138" i="32" s="1"/>
  <c r="AH148" i="32" s="1"/>
  <c r="Y147" i="32"/>
  <c r="Y157" i="32" s="1"/>
  <c r="AG128" i="32" s="1"/>
  <c r="AG138" i="32" s="1"/>
  <c r="AG148" i="32" s="1"/>
  <c r="N147" i="32"/>
  <c r="M147" i="32"/>
  <c r="L157" i="32" s="1"/>
  <c r="L147" i="32"/>
  <c r="K147" i="32"/>
  <c r="J147" i="32"/>
  <c r="I147" i="32"/>
  <c r="D157" i="32" s="1"/>
  <c r="H147" i="32"/>
  <c r="G147" i="32"/>
  <c r="K157" i="32" s="1"/>
  <c r="F147" i="32"/>
  <c r="I157" i="32" s="1"/>
  <c r="T138" i="32" s="1"/>
  <c r="T148" i="32" s="1"/>
  <c r="T158" i="32" s="1"/>
  <c r="E147" i="32"/>
  <c r="D147" i="32"/>
  <c r="E157" i="32" s="1"/>
  <c r="S138" i="32" s="1"/>
  <c r="S148" i="32" s="1"/>
  <c r="S158" i="32" s="1"/>
  <c r="C147" i="32"/>
  <c r="C157" i="32" s="1"/>
  <c r="AD146" i="32"/>
  <c r="AC146" i="32"/>
  <c r="AC156" i="32" s="1"/>
  <c r="AJ127" i="32" s="1"/>
  <c r="AJ137" i="32" s="1"/>
  <c r="AJ147" i="32" s="1"/>
  <c r="AB146" i="32"/>
  <c r="AB156" i="32" s="1"/>
  <c r="AA146" i="32"/>
  <c r="Z146" i="32"/>
  <c r="Y146" i="32"/>
  <c r="N146" i="32"/>
  <c r="M146" i="32"/>
  <c r="L146" i="32"/>
  <c r="K146" i="32"/>
  <c r="J146" i="32"/>
  <c r="F156" i="32" s="1"/>
  <c r="S137" i="32" s="1"/>
  <c r="S147" i="32" s="1"/>
  <c r="I146" i="32"/>
  <c r="D156" i="32" s="1"/>
  <c r="H146" i="32"/>
  <c r="G146" i="32"/>
  <c r="K156" i="32" s="1"/>
  <c r="U137" i="32" s="1"/>
  <c r="U147" i="32" s="1"/>
  <c r="U157" i="32" s="1"/>
  <c r="F146" i="32"/>
  <c r="E146" i="32"/>
  <c r="D146" i="32"/>
  <c r="C146" i="32"/>
  <c r="C156" i="32" s="1"/>
  <c r="R137" i="32" s="1"/>
  <c r="R147" i="32" s="1"/>
  <c r="R157" i="32" s="1"/>
  <c r="AG145" i="32"/>
  <c r="AD145" i="32"/>
  <c r="AC145" i="32"/>
  <c r="AB145" i="32"/>
  <c r="AA145" i="32"/>
  <c r="Z145" i="32"/>
  <c r="Y145" i="32"/>
  <c r="N145" i="32"/>
  <c r="M145" i="32"/>
  <c r="L155" i="32" s="1"/>
  <c r="L145" i="32"/>
  <c r="J155" i="32" s="1"/>
  <c r="K145" i="32"/>
  <c r="J145" i="32"/>
  <c r="F155" i="32" s="1"/>
  <c r="I145" i="32"/>
  <c r="H145" i="32"/>
  <c r="G145" i="32"/>
  <c r="F145" i="32"/>
  <c r="I155" i="32" s="1"/>
  <c r="T136" i="32" s="1"/>
  <c r="T146" i="32" s="1"/>
  <c r="T156" i="32" s="1"/>
  <c r="E145" i="32"/>
  <c r="D145" i="32"/>
  <c r="E155" i="32" s="1"/>
  <c r="S136" i="32" s="1"/>
  <c r="S146" i="32" s="1"/>
  <c r="S156" i="32" s="1"/>
  <c r="C145" i="32"/>
  <c r="AD144" i="32"/>
  <c r="AC144" i="32"/>
  <c r="AB144" i="32"/>
  <c r="AA144" i="32"/>
  <c r="Z144" i="32"/>
  <c r="Z154" i="32" s="1"/>
  <c r="AH125" i="32" s="1"/>
  <c r="AH135" i="32" s="1"/>
  <c r="AH145" i="32" s="1"/>
  <c r="Y144" i="32"/>
  <c r="Q144" i="32"/>
  <c r="N144" i="32"/>
  <c r="M144" i="32"/>
  <c r="L154" i="32" s="1"/>
  <c r="L144" i="32"/>
  <c r="J154" i="32" s="1"/>
  <c r="K144" i="32"/>
  <c r="J144" i="32"/>
  <c r="F154" i="32" s="1"/>
  <c r="I144" i="32"/>
  <c r="H144" i="32"/>
  <c r="G144" i="32"/>
  <c r="K154" i="32" s="1"/>
  <c r="F144" i="32"/>
  <c r="I154" i="32" s="1"/>
  <c r="E144" i="32"/>
  <c r="D144" i="32"/>
  <c r="C144" i="32"/>
  <c r="AD143" i="32"/>
  <c r="AC143" i="32"/>
  <c r="AC153" i="32" s="1"/>
  <c r="AJ124" i="32" s="1"/>
  <c r="AB143" i="32"/>
  <c r="AA143" i="32"/>
  <c r="Z143" i="32"/>
  <c r="Z153" i="32" s="1"/>
  <c r="AH124" i="32" s="1"/>
  <c r="AH134" i="32" s="1"/>
  <c r="AH144" i="32" s="1"/>
  <c r="Y143" i="32"/>
  <c r="Y153" i="32" s="1"/>
  <c r="N143" i="32"/>
  <c r="M143" i="32"/>
  <c r="L153" i="32" s="1"/>
  <c r="L143" i="32"/>
  <c r="J153" i="32" s="1"/>
  <c r="T134" i="32" s="1"/>
  <c r="T144" i="32" s="1"/>
  <c r="T154" i="32" s="1"/>
  <c r="K143" i="32"/>
  <c r="J143" i="32"/>
  <c r="I143" i="32"/>
  <c r="D153" i="32" s="1"/>
  <c r="H143" i="32"/>
  <c r="G143" i="32"/>
  <c r="K153" i="32" s="1"/>
  <c r="F143" i="32"/>
  <c r="E143" i="32"/>
  <c r="D143" i="32"/>
  <c r="E153" i="32" s="1"/>
  <c r="S134" i="32" s="1"/>
  <c r="S144" i="32" s="1"/>
  <c r="S154" i="32" s="1"/>
  <c r="C143" i="32"/>
  <c r="C153" i="32" s="1"/>
  <c r="R134" i="32" s="1"/>
  <c r="R144" i="32" s="1"/>
  <c r="R154" i="32" s="1"/>
  <c r="AF142" i="32"/>
  <c r="AD142" i="32"/>
  <c r="AC142" i="32"/>
  <c r="AC152" i="32" s="1"/>
  <c r="AJ123" i="32" s="1"/>
  <c r="AB142" i="32"/>
  <c r="AB152" i="32" s="1"/>
  <c r="AI123" i="32" s="1"/>
  <c r="AA142" i="32"/>
  <c r="Z142" i="32"/>
  <c r="Y142" i="32"/>
  <c r="Q142" i="32"/>
  <c r="Q152" i="32" s="1"/>
  <c r="N142" i="32"/>
  <c r="M142" i="32"/>
  <c r="L142" i="32"/>
  <c r="K142" i="32"/>
  <c r="J142" i="32"/>
  <c r="F152" i="32" s="1"/>
  <c r="S133" i="32" s="1"/>
  <c r="S143" i="32" s="1"/>
  <c r="S153" i="32" s="1"/>
  <c r="I142" i="32"/>
  <c r="D152" i="32" s="1"/>
  <c r="H142" i="32"/>
  <c r="G142" i="32"/>
  <c r="F142" i="32"/>
  <c r="E142" i="32"/>
  <c r="D142" i="32"/>
  <c r="C142" i="32"/>
  <c r="C152" i="32" s="1"/>
  <c r="R133" i="32" s="1"/>
  <c r="R143" i="32" s="1"/>
  <c r="R153" i="32" s="1"/>
  <c r="AD141" i="32"/>
  <c r="AC141" i="32"/>
  <c r="AC151" i="32" s="1"/>
  <c r="AJ122" i="32" s="1"/>
  <c r="AJ132" i="32" s="1"/>
  <c r="AJ142" i="32" s="1"/>
  <c r="AB141" i="32"/>
  <c r="AA141" i="32"/>
  <c r="Z141" i="32"/>
  <c r="Y141" i="32"/>
  <c r="N141" i="32"/>
  <c r="M141" i="32"/>
  <c r="L151" i="32" s="1"/>
  <c r="L141" i="32"/>
  <c r="J151" i="32" s="1"/>
  <c r="K141" i="32"/>
  <c r="J141" i="32"/>
  <c r="F151" i="32" s="1"/>
  <c r="I141" i="32"/>
  <c r="D151" i="32" s="1"/>
  <c r="H141" i="32"/>
  <c r="G141" i="32"/>
  <c r="K151" i="32" s="1"/>
  <c r="F141" i="32"/>
  <c r="E141" i="32"/>
  <c r="D141" i="32"/>
  <c r="E151" i="32" s="1"/>
  <c r="C141" i="32"/>
  <c r="C151" i="32" s="1"/>
  <c r="T139" i="32"/>
  <c r="T149" i="32" s="1"/>
  <c r="T159" i="32" s="1"/>
  <c r="Q139" i="32"/>
  <c r="Q149" i="32" s="1"/>
  <c r="Q159" i="32" s="1"/>
  <c r="AF138" i="32"/>
  <c r="U138" i="32"/>
  <c r="U148" i="32" s="1"/>
  <c r="U158" i="32" s="1"/>
  <c r="Q138" i="32"/>
  <c r="AF137" i="32"/>
  <c r="AF147" i="32" s="1"/>
  <c r="Q137" i="32"/>
  <c r="Q147" i="32" s="1"/>
  <c r="Q157" i="32" s="1"/>
  <c r="Q136" i="32"/>
  <c r="Q146" i="32" s="1"/>
  <c r="Q156" i="32" s="1"/>
  <c r="T135" i="32"/>
  <c r="T145" i="32" s="1"/>
  <c r="T155" i="32" s="1"/>
  <c r="Q135" i="32"/>
  <c r="Q145" i="32" s="1"/>
  <c r="Q155" i="32" s="1"/>
  <c r="AF134" i="32"/>
  <c r="AF144" i="32" s="1"/>
  <c r="U134" i="32"/>
  <c r="U144" i="32" s="1"/>
  <c r="U154" i="32" s="1"/>
  <c r="Q134" i="32"/>
  <c r="AH133" i="32"/>
  <c r="AH143" i="32" s="1"/>
  <c r="AG133" i="32"/>
  <c r="AG143" i="32" s="1"/>
  <c r="Q133" i="32"/>
  <c r="Q143" i="32" s="1"/>
  <c r="Q153" i="32" s="1"/>
  <c r="Q132" i="32"/>
  <c r="AI129" i="32"/>
  <c r="AI132" i="32" s="1"/>
  <c r="AI142" i="32" s="1"/>
  <c r="AG129" i="32"/>
  <c r="AG139" i="32" s="1"/>
  <c r="AG149" i="32" s="1"/>
  <c r="AF129" i="32"/>
  <c r="AF139" i="32" s="1"/>
  <c r="AF149" i="32" s="1"/>
  <c r="U129" i="32"/>
  <c r="T129" i="32"/>
  <c r="S129" i="32"/>
  <c r="R129" i="32"/>
  <c r="AJ128" i="32"/>
  <c r="AI128" i="32"/>
  <c r="AI138" i="32" s="1"/>
  <c r="AI148" i="32" s="1"/>
  <c r="AI127" i="32"/>
  <c r="AI137" i="32" s="1"/>
  <c r="AI147" i="32" s="1"/>
  <c r="AH127" i="32"/>
  <c r="AH137" i="32" s="1"/>
  <c r="AH147" i="32" s="1"/>
  <c r="AG127" i="32"/>
  <c r="AG137" i="32" s="1"/>
  <c r="AG147" i="32" s="1"/>
  <c r="AF126" i="32"/>
  <c r="AF136" i="32" s="1"/>
  <c r="AF146" i="32" s="1"/>
  <c r="AI125" i="32"/>
  <c r="AI135" i="32" s="1"/>
  <c r="AI145" i="32" s="1"/>
  <c r="AG125" i="32"/>
  <c r="AG135" i="32" s="1"/>
  <c r="AF125" i="32"/>
  <c r="AF135" i="32" s="1"/>
  <c r="AF145" i="32" s="1"/>
  <c r="AI124" i="32"/>
  <c r="AG124" i="32"/>
  <c r="AG134" i="32" s="1"/>
  <c r="AG144" i="32" s="1"/>
  <c r="AF124" i="32"/>
  <c r="AI122" i="32"/>
  <c r="AH122" i="32"/>
  <c r="AH132" i="32" s="1"/>
  <c r="AH142" i="32" s="1"/>
  <c r="AF122" i="32"/>
  <c r="AF132" i="32" s="1"/>
  <c r="AD121" i="32"/>
  <c r="AC121" i="32"/>
  <c r="AC150" i="32" s="1"/>
  <c r="AB121" i="32"/>
  <c r="AB150" i="32" s="1"/>
  <c r="AA121" i="32"/>
  <c r="Z121" i="32"/>
  <c r="Z150" i="32" s="1"/>
  <c r="Y121" i="32"/>
  <c r="Y150" i="32" s="1"/>
  <c r="AC105" i="32"/>
  <c r="AJ76" i="32" s="1"/>
  <c r="Z105" i="32"/>
  <c r="X105" i="32"/>
  <c r="Q105" i="32"/>
  <c r="L105" i="32"/>
  <c r="E105" i="32"/>
  <c r="C105" i="32"/>
  <c r="AC104" i="32"/>
  <c r="X104" i="32"/>
  <c r="S104" i="32"/>
  <c r="I104" i="32"/>
  <c r="D104" i="32"/>
  <c r="Y103" i="32"/>
  <c r="AG74" i="32" s="1"/>
  <c r="AG84" i="32" s="1"/>
  <c r="AG94" i="32" s="1"/>
  <c r="X103" i="32"/>
  <c r="AF74" i="32" s="1"/>
  <c r="AF84" i="32" s="1"/>
  <c r="AF94" i="32" s="1"/>
  <c r="J103" i="32"/>
  <c r="F103" i="32"/>
  <c r="AB102" i="32"/>
  <c r="AI73" i="32" s="1"/>
  <c r="X102" i="32"/>
  <c r="K102" i="32"/>
  <c r="AC101" i="32"/>
  <c r="AB101" i="32"/>
  <c r="AI72" i="32" s="1"/>
  <c r="Z101" i="32"/>
  <c r="AH72" i="32" s="1"/>
  <c r="AH82" i="32" s="1"/>
  <c r="AH92" i="32" s="1"/>
  <c r="X101" i="32"/>
  <c r="L101" i="32"/>
  <c r="E101" i="32"/>
  <c r="S82" i="32" s="1"/>
  <c r="S92" i="32" s="1"/>
  <c r="S102" i="32" s="1"/>
  <c r="D101" i="32"/>
  <c r="C101" i="32"/>
  <c r="AC100" i="32"/>
  <c r="X100" i="32"/>
  <c r="S100" i="32"/>
  <c r="I100" i="32"/>
  <c r="T81" i="32" s="1"/>
  <c r="T91" i="32" s="1"/>
  <c r="T101" i="32" s="1"/>
  <c r="F100" i="32"/>
  <c r="D100" i="32"/>
  <c r="Y99" i="32"/>
  <c r="X99" i="32"/>
  <c r="K99" i="32"/>
  <c r="J99" i="32"/>
  <c r="F99" i="32"/>
  <c r="Y98" i="32"/>
  <c r="X98" i="32"/>
  <c r="AF69" i="32" s="1"/>
  <c r="F98" i="32"/>
  <c r="E98" i="32"/>
  <c r="X97" i="32"/>
  <c r="AD95" i="32"/>
  <c r="AC95" i="32"/>
  <c r="AB95" i="32"/>
  <c r="AB105" i="32" s="1"/>
  <c r="AI76" i="32" s="1"/>
  <c r="AI86" i="32" s="1"/>
  <c r="AI96" i="32" s="1"/>
  <c r="AA95" i="32"/>
  <c r="Z95" i="32"/>
  <c r="Y95" i="32"/>
  <c r="Y105" i="32" s="1"/>
  <c r="AG76" i="32" s="1"/>
  <c r="AG86" i="32" s="1"/>
  <c r="AG96" i="32" s="1"/>
  <c r="Q95" i="32"/>
  <c r="N95" i="32"/>
  <c r="M95" i="32"/>
  <c r="L95" i="32"/>
  <c r="J105" i="32" s="1"/>
  <c r="K95" i="32"/>
  <c r="J95" i="32"/>
  <c r="F105" i="32" s="1"/>
  <c r="I95" i="32"/>
  <c r="D105" i="32" s="1"/>
  <c r="R86" i="32" s="1"/>
  <c r="R96" i="32" s="1"/>
  <c r="R106" i="32" s="1"/>
  <c r="H95" i="32"/>
  <c r="G95" i="32"/>
  <c r="K105" i="32" s="1"/>
  <c r="F95" i="32"/>
  <c r="I105" i="32" s="1"/>
  <c r="E95" i="32"/>
  <c r="D95" i="32"/>
  <c r="C95" i="32"/>
  <c r="AD94" i="32"/>
  <c r="AC94" i="32"/>
  <c r="AB94" i="32"/>
  <c r="AB104" i="32" s="1"/>
  <c r="AI75" i="32" s="1"/>
  <c r="AA94" i="32"/>
  <c r="Z94" i="32"/>
  <c r="Z104" i="32" s="1"/>
  <c r="AH75" i="32" s="1"/>
  <c r="AH85" i="32" s="1"/>
  <c r="AH95" i="32" s="1"/>
  <c r="Y94" i="32"/>
  <c r="Y104" i="32" s="1"/>
  <c r="N94" i="32"/>
  <c r="M94" i="32"/>
  <c r="L104" i="32" s="1"/>
  <c r="U85" i="32" s="1"/>
  <c r="U95" i="32" s="1"/>
  <c r="U105" i="32" s="1"/>
  <c r="L94" i="32"/>
  <c r="J104" i="32" s="1"/>
  <c r="T85" i="32" s="1"/>
  <c r="T95" i="32" s="1"/>
  <c r="T105" i="32" s="1"/>
  <c r="K94" i="32"/>
  <c r="J94" i="32"/>
  <c r="F104" i="32" s="1"/>
  <c r="I94" i="32"/>
  <c r="H94" i="32"/>
  <c r="G94" i="32"/>
  <c r="K104" i="32" s="1"/>
  <c r="F94" i="32"/>
  <c r="E94" i="32"/>
  <c r="D94" i="32"/>
  <c r="E104" i="32" s="1"/>
  <c r="S85" i="32" s="1"/>
  <c r="S95" i="32" s="1"/>
  <c r="S105" i="32" s="1"/>
  <c r="C94" i="32"/>
  <c r="C104" i="32" s="1"/>
  <c r="AD93" i="32"/>
  <c r="AC93" i="32"/>
  <c r="AC103" i="32" s="1"/>
  <c r="AB93" i="32"/>
  <c r="AB103" i="32" s="1"/>
  <c r="AA93" i="32"/>
  <c r="Z93" i="32"/>
  <c r="Z103" i="32" s="1"/>
  <c r="AH74" i="32" s="1"/>
  <c r="AH84" i="32" s="1"/>
  <c r="AH94" i="32" s="1"/>
  <c r="Y93" i="32"/>
  <c r="N93" i="32"/>
  <c r="M93" i="32"/>
  <c r="L103" i="32" s="1"/>
  <c r="L93" i="32"/>
  <c r="K93" i="32"/>
  <c r="J93" i="32"/>
  <c r="I93" i="32"/>
  <c r="D103" i="32" s="1"/>
  <c r="H93" i="32"/>
  <c r="G93" i="32"/>
  <c r="K103" i="32" s="1"/>
  <c r="U84" i="32" s="1"/>
  <c r="U94" i="32" s="1"/>
  <c r="U104" i="32" s="1"/>
  <c r="F93" i="32"/>
  <c r="I103" i="32" s="1"/>
  <c r="T84" i="32" s="1"/>
  <c r="T94" i="32" s="1"/>
  <c r="T104" i="32" s="1"/>
  <c r="E93" i="32"/>
  <c r="D93" i="32"/>
  <c r="E103" i="32" s="1"/>
  <c r="S84" i="32" s="1"/>
  <c r="S94" i="32" s="1"/>
  <c r="C93" i="32"/>
  <c r="C103" i="32" s="1"/>
  <c r="AD92" i="32"/>
  <c r="AC92" i="32"/>
  <c r="AC102" i="32" s="1"/>
  <c r="AJ73" i="32" s="1"/>
  <c r="AB92" i="32"/>
  <c r="AA92" i="32"/>
  <c r="Z92" i="32"/>
  <c r="Z102" i="32" s="1"/>
  <c r="AH73" i="32" s="1"/>
  <c r="AH83" i="32" s="1"/>
  <c r="AH93" i="32" s="1"/>
  <c r="Y92" i="32"/>
  <c r="Y102" i="32" s="1"/>
  <c r="AG73" i="32" s="1"/>
  <c r="AG83" i="32" s="1"/>
  <c r="AG93" i="32" s="1"/>
  <c r="N92" i="32"/>
  <c r="M92" i="32"/>
  <c r="L102" i="32" s="1"/>
  <c r="L92" i="32"/>
  <c r="J102" i="32" s="1"/>
  <c r="T83" i="32" s="1"/>
  <c r="T93" i="32" s="1"/>
  <c r="T103" i="32" s="1"/>
  <c r="K92" i="32"/>
  <c r="J92" i="32"/>
  <c r="F102" i="32" s="1"/>
  <c r="I92" i="32"/>
  <c r="D102" i="32" s="1"/>
  <c r="H92" i="32"/>
  <c r="G92" i="32"/>
  <c r="F92" i="32"/>
  <c r="I102" i="32" s="1"/>
  <c r="E92" i="32"/>
  <c r="D92" i="32"/>
  <c r="E102" i="32" s="1"/>
  <c r="S83" i="32" s="1"/>
  <c r="S93" i="32" s="1"/>
  <c r="S103" i="32" s="1"/>
  <c r="C92" i="32"/>
  <c r="C102" i="32" s="1"/>
  <c r="R83" i="32" s="1"/>
  <c r="R93" i="32" s="1"/>
  <c r="R103" i="32" s="1"/>
  <c r="AD91" i="32"/>
  <c r="AC91" i="32"/>
  <c r="AB91" i="32"/>
  <c r="AA91" i="32"/>
  <c r="Z91" i="32"/>
  <c r="Y91" i="32"/>
  <c r="Y101" i="32" s="1"/>
  <c r="AG72" i="32" s="1"/>
  <c r="Q91" i="32"/>
  <c r="Q101" i="32" s="1"/>
  <c r="N91" i="32"/>
  <c r="M91" i="32"/>
  <c r="L91" i="32"/>
  <c r="J101" i="32" s="1"/>
  <c r="K91" i="32"/>
  <c r="J91" i="32"/>
  <c r="F101" i="32" s="1"/>
  <c r="I91" i="32"/>
  <c r="H91" i="32"/>
  <c r="G91" i="32"/>
  <c r="K101" i="32" s="1"/>
  <c r="U82" i="32" s="1"/>
  <c r="U92" i="32" s="1"/>
  <c r="U102" i="32" s="1"/>
  <c r="F91" i="32"/>
  <c r="I101" i="32" s="1"/>
  <c r="T82" i="32" s="1"/>
  <c r="T92" i="32" s="1"/>
  <c r="T102" i="32" s="1"/>
  <c r="E91" i="32"/>
  <c r="D91" i="32"/>
  <c r="C91" i="32"/>
  <c r="AF90" i="32"/>
  <c r="AD90" i="32"/>
  <c r="AC90" i="32"/>
  <c r="AB90" i="32"/>
  <c r="AB100" i="32" s="1"/>
  <c r="AA90" i="32"/>
  <c r="Z90" i="32"/>
  <c r="Z100" i="32" s="1"/>
  <c r="Y90" i="32"/>
  <c r="Y100" i="32" s="1"/>
  <c r="N90" i="32"/>
  <c r="M90" i="32"/>
  <c r="L100" i="32" s="1"/>
  <c r="L90" i="32"/>
  <c r="J100" i="32" s="1"/>
  <c r="K90" i="32"/>
  <c r="J90" i="32"/>
  <c r="I90" i="32"/>
  <c r="H90" i="32"/>
  <c r="G90" i="32"/>
  <c r="K100" i="32" s="1"/>
  <c r="U81" i="32" s="1"/>
  <c r="U91" i="32" s="1"/>
  <c r="U101" i="32" s="1"/>
  <c r="F90" i="32"/>
  <c r="E90" i="32"/>
  <c r="D90" i="32"/>
  <c r="E100" i="32" s="1"/>
  <c r="S81" i="32" s="1"/>
  <c r="S91" i="32" s="1"/>
  <c r="S101" i="32" s="1"/>
  <c r="C90" i="32"/>
  <c r="C100" i="32" s="1"/>
  <c r="AD89" i="32"/>
  <c r="AC89" i="32"/>
  <c r="AC99" i="32" s="1"/>
  <c r="AJ70" i="32" s="1"/>
  <c r="AJ80" i="32" s="1"/>
  <c r="AJ90" i="32" s="1"/>
  <c r="AB89" i="32"/>
  <c r="AB99" i="32" s="1"/>
  <c r="AI70" i="32" s="1"/>
  <c r="AI80" i="32" s="1"/>
  <c r="AI90" i="32" s="1"/>
  <c r="AA89" i="32"/>
  <c r="Z89" i="32"/>
  <c r="Z99" i="32" s="1"/>
  <c r="Y89" i="32"/>
  <c r="Q89" i="32"/>
  <c r="Q99" i="32" s="1"/>
  <c r="N89" i="32"/>
  <c r="M89" i="32"/>
  <c r="L99" i="32" s="1"/>
  <c r="U80" i="32" s="1"/>
  <c r="U90" i="32" s="1"/>
  <c r="U100" i="32" s="1"/>
  <c r="L89" i="32"/>
  <c r="K89" i="32"/>
  <c r="J89" i="32"/>
  <c r="I89" i="32"/>
  <c r="D99" i="32" s="1"/>
  <c r="H89" i="32"/>
  <c r="G89" i="32"/>
  <c r="F89" i="32"/>
  <c r="I99" i="32" s="1"/>
  <c r="T80" i="32" s="1"/>
  <c r="T90" i="32" s="1"/>
  <c r="T100" i="32" s="1"/>
  <c r="E89" i="32"/>
  <c r="D89" i="32"/>
  <c r="E99" i="32" s="1"/>
  <c r="S80" i="32" s="1"/>
  <c r="S90" i="32" s="1"/>
  <c r="C89" i="32"/>
  <c r="C99" i="32" s="1"/>
  <c r="AD88" i="32"/>
  <c r="AC88" i="32"/>
  <c r="AC98" i="32" s="1"/>
  <c r="AB88" i="32"/>
  <c r="AB98" i="32" s="1"/>
  <c r="AI69" i="32" s="1"/>
  <c r="AA88" i="32"/>
  <c r="Z88" i="32"/>
  <c r="Z98" i="32" s="1"/>
  <c r="AH69" i="32" s="1"/>
  <c r="AH79" i="32" s="1"/>
  <c r="AH89" i="32" s="1"/>
  <c r="Y88" i="32"/>
  <c r="N88" i="32"/>
  <c r="M88" i="32"/>
  <c r="L98" i="32" s="1"/>
  <c r="L88" i="32"/>
  <c r="J98" i="32" s="1"/>
  <c r="K88" i="32"/>
  <c r="J88" i="32"/>
  <c r="I88" i="32"/>
  <c r="D98" i="32" s="1"/>
  <c r="H88" i="32"/>
  <c r="G88" i="32"/>
  <c r="K98" i="32" s="1"/>
  <c r="U79" i="32" s="1"/>
  <c r="U89" i="32" s="1"/>
  <c r="U99" i="32" s="1"/>
  <c r="F88" i="32"/>
  <c r="I98" i="32" s="1"/>
  <c r="E88" i="32"/>
  <c r="D88" i="32"/>
  <c r="C88" i="32"/>
  <c r="C98" i="32" s="1"/>
  <c r="R79" i="32" s="1"/>
  <c r="R89" i="32" s="1"/>
  <c r="R99" i="32" s="1"/>
  <c r="AH86" i="32"/>
  <c r="AH96" i="32" s="1"/>
  <c r="S86" i="32"/>
  <c r="S96" i="32" s="1"/>
  <c r="S106" i="32" s="1"/>
  <c r="Q86" i="32"/>
  <c r="Q96" i="32" s="1"/>
  <c r="Q106" i="32" s="1"/>
  <c r="R85" i="32"/>
  <c r="R95" i="32" s="1"/>
  <c r="R105" i="32" s="1"/>
  <c r="Q85" i="32"/>
  <c r="Q84" i="32"/>
  <c r="Q94" i="32" s="1"/>
  <c r="Q104" i="32" s="1"/>
  <c r="Q83" i="32"/>
  <c r="Q93" i="32" s="1"/>
  <c r="Q103" i="32" s="1"/>
  <c r="R82" i="32"/>
  <c r="R92" i="32" s="1"/>
  <c r="R102" i="32" s="1"/>
  <c r="Q82" i="32"/>
  <c r="Q92" i="32" s="1"/>
  <c r="Q102" i="32" s="1"/>
  <c r="R81" i="32"/>
  <c r="R91" i="32" s="1"/>
  <c r="R101" i="32" s="1"/>
  <c r="Q81" i="32"/>
  <c r="AF80" i="32"/>
  <c r="R80" i="32"/>
  <c r="R90" i="32" s="1"/>
  <c r="R100" i="32" s="1"/>
  <c r="Q80" i="32"/>
  <c r="Q90" i="32" s="1"/>
  <c r="Q100" i="32" s="1"/>
  <c r="AF79" i="32"/>
  <c r="AF89" i="32" s="1"/>
  <c r="T79" i="32"/>
  <c r="T89" i="32" s="1"/>
  <c r="T99" i="32" s="1"/>
  <c r="S79" i="32"/>
  <c r="S89" i="32" s="1"/>
  <c r="S99" i="32" s="1"/>
  <c r="Q79" i="32"/>
  <c r="AH76" i="32"/>
  <c r="AF76" i="32"/>
  <c r="AF86" i="32" s="1"/>
  <c r="AF96" i="32" s="1"/>
  <c r="U76" i="32"/>
  <c r="T76" i="32"/>
  <c r="S76" i="32"/>
  <c r="R76" i="32"/>
  <c r="AJ75" i="32"/>
  <c r="AJ85" i="32" s="1"/>
  <c r="AJ95" i="32" s="1"/>
  <c r="AG75" i="32"/>
  <c r="AF75" i="32"/>
  <c r="AF85" i="32" s="1"/>
  <c r="AF95" i="32" s="1"/>
  <c r="AJ74" i="32"/>
  <c r="AI74" i="32"/>
  <c r="AF73" i="32"/>
  <c r="AF83" i="32" s="1"/>
  <c r="AF93" i="32" s="1"/>
  <c r="AJ72" i="32"/>
  <c r="AJ82" i="32" s="1"/>
  <c r="AJ92" i="32" s="1"/>
  <c r="AF72" i="32"/>
  <c r="AF82" i="32" s="1"/>
  <c r="AF92" i="32" s="1"/>
  <c r="AJ71" i="32"/>
  <c r="AI71" i="32"/>
  <c r="AH71" i="32"/>
  <c r="AH81" i="32" s="1"/>
  <c r="AH91" i="32" s="1"/>
  <c r="AG71" i="32"/>
  <c r="AG81" i="32" s="1"/>
  <c r="AG91" i="32" s="1"/>
  <c r="AF71" i="32"/>
  <c r="AF81" i="32" s="1"/>
  <c r="AF91" i="32" s="1"/>
  <c r="AH70" i="32"/>
  <c r="AH80" i="32" s="1"/>
  <c r="AH90" i="32" s="1"/>
  <c r="AG70" i="32"/>
  <c r="AG80" i="32" s="1"/>
  <c r="AG90" i="32" s="1"/>
  <c r="AF70" i="32"/>
  <c r="AJ69" i="32"/>
  <c r="AJ79" i="32" s="1"/>
  <c r="AJ89" i="32" s="1"/>
  <c r="AG69" i="32"/>
  <c r="AG79" i="32" s="1"/>
  <c r="AG89" i="32" s="1"/>
  <c r="AD68" i="32"/>
  <c r="AC68" i="32"/>
  <c r="AC97" i="32" s="1"/>
  <c r="AB68" i="32"/>
  <c r="AB97" i="32" s="1"/>
  <c r="AA68" i="32"/>
  <c r="Z68" i="32"/>
  <c r="Z97" i="32" s="1"/>
  <c r="Y68" i="32"/>
  <c r="Y97" i="32" s="1"/>
  <c r="X53" i="32"/>
  <c r="N53" i="32"/>
  <c r="M53" i="32"/>
  <c r="K53" i="32"/>
  <c r="Z52" i="32"/>
  <c r="AH23" i="32" s="1"/>
  <c r="AH33" i="32" s="1"/>
  <c r="AH43" i="32" s="1"/>
  <c r="Y52" i="32"/>
  <c r="AG23" i="32" s="1"/>
  <c r="AG33" i="32" s="1"/>
  <c r="AG43" i="32" s="1"/>
  <c r="X52" i="32"/>
  <c r="M52" i="32"/>
  <c r="U33" i="32" s="1"/>
  <c r="U43" i="32" s="1"/>
  <c r="U53" i="32" s="1"/>
  <c r="L52" i="32"/>
  <c r="AD51" i="32"/>
  <c r="AC51" i="32"/>
  <c r="AI22" i="32" s="1"/>
  <c r="Z51" i="32"/>
  <c r="AH22" i="32" s="1"/>
  <c r="X51" i="32"/>
  <c r="N51" i="32"/>
  <c r="M51" i="32"/>
  <c r="U32" i="32" s="1"/>
  <c r="U42" i="32" s="1"/>
  <c r="U52" i="32" s="1"/>
  <c r="D51" i="32"/>
  <c r="AD50" i="32"/>
  <c r="AJ21" i="32" s="1"/>
  <c r="X50" i="32"/>
  <c r="F50" i="32"/>
  <c r="E50" i="32"/>
  <c r="D50" i="32"/>
  <c r="C50" i="32"/>
  <c r="X49" i="32"/>
  <c r="L49" i="32"/>
  <c r="K49" i="32"/>
  <c r="Z48" i="32"/>
  <c r="AH19" i="32" s="1"/>
  <c r="Y48" i="32"/>
  <c r="AG19" i="32" s="1"/>
  <c r="AG29" i="32" s="1"/>
  <c r="AG39" i="32" s="1"/>
  <c r="X48" i="32"/>
  <c r="AF19" i="32" s="1"/>
  <c r="AF29" i="32" s="1"/>
  <c r="AF39" i="32" s="1"/>
  <c r="M48" i="32"/>
  <c r="L48" i="32"/>
  <c r="AD47" i="32"/>
  <c r="AJ18" i="32" s="1"/>
  <c r="AJ28" i="32" s="1"/>
  <c r="AJ38" i="32" s="1"/>
  <c r="AC47" i="32"/>
  <c r="AI18" i="32" s="1"/>
  <c r="AI28" i="32" s="1"/>
  <c r="AI38" i="32" s="1"/>
  <c r="Z47" i="32"/>
  <c r="AH18" i="32" s="1"/>
  <c r="X47" i="32"/>
  <c r="N47" i="32"/>
  <c r="M47" i="32"/>
  <c r="U28" i="32" s="1"/>
  <c r="U38" i="32" s="1"/>
  <c r="U48" i="32" s="1"/>
  <c r="D47" i="32"/>
  <c r="X46" i="32"/>
  <c r="M46" i="32"/>
  <c r="U27" i="32" s="1"/>
  <c r="U37" i="32" s="1"/>
  <c r="U47" i="32" s="1"/>
  <c r="K46" i="32"/>
  <c r="T27" i="32" s="1"/>
  <c r="T37" i="32" s="1"/>
  <c r="T47" i="32" s="1"/>
  <c r="F46" i="32"/>
  <c r="Z45" i="32"/>
  <c r="Y45" i="32"/>
  <c r="X45" i="32"/>
  <c r="AD43" i="32"/>
  <c r="AD53" i="32" s="1"/>
  <c r="AJ24" i="32" s="1"/>
  <c r="AJ34" i="32" s="1"/>
  <c r="AJ44" i="32" s="1"/>
  <c r="AC43" i="32"/>
  <c r="AC53" i="32" s="1"/>
  <c r="AI24" i="32" s="1"/>
  <c r="AI34" i="32" s="1"/>
  <c r="AI44" i="32" s="1"/>
  <c r="AB43" i="32"/>
  <c r="AA43" i="32"/>
  <c r="Z43" i="32"/>
  <c r="Z53" i="32" s="1"/>
  <c r="AH24" i="32" s="1"/>
  <c r="AH34" i="32" s="1"/>
  <c r="AH44" i="32" s="1"/>
  <c r="Y43" i="32"/>
  <c r="Y53" i="32" s="1"/>
  <c r="AG24" i="32" s="1"/>
  <c r="AG34" i="32" s="1"/>
  <c r="AG44" i="32" s="1"/>
  <c r="N43" i="32"/>
  <c r="M43" i="32"/>
  <c r="L53" i="32" s="1"/>
  <c r="L43" i="32"/>
  <c r="K43" i="32"/>
  <c r="J43" i="32"/>
  <c r="F53" i="32" s="1"/>
  <c r="I43" i="32"/>
  <c r="D53" i="32" s="1"/>
  <c r="H43" i="32"/>
  <c r="G43" i="32"/>
  <c r="F43" i="32"/>
  <c r="E43" i="32"/>
  <c r="D43" i="32"/>
  <c r="E53" i="32" s="1"/>
  <c r="C43" i="32"/>
  <c r="C53" i="32" s="1"/>
  <c r="AD42" i="32"/>
  <c r="AD52" i="32" s="1"/>
  <c r="AJ23" i="32" s="1"/>
  <c r="AJ33" i="32" s="1"/>
  <c r="AJ43" i="32" s="1"/>
  <c r="AC42" i="32"/>
  <c r="AC52" i="32" s="1"/>
  <c r="AI23" i="32" s="1"/>
  <c r="AI33" i="32" s="1"/>
  <c r="AI43" i="32" s="1"/>
  <c r="AB42" i="32"/>
  <c r="AA42" i="32"/>
  <c r="Z42" i="32"/>
  <c r="Y42" i="32"/>
  <c r="N42" i="32"/>
  <c r="N52" i="32" s="1"/>
  <c r="M42" i="32"/>
  <c r="L42" i="32"/>
  <c r="K42" i="32"/>
  <c r="J42" i="32"/>
  <c r="F52" i="32" s="1"/>
  <c r="I42" i="32"/>
  <c r="D52" i="32" s="1"/>
  <c r="H42" i="32"/>
  <c r="G42" i="32"/>
  <c r="K52" i="32" s="1"/>
  <c r="T33" i="32" s="1"/>
  <c r="T43" i="32" s="1"/>
  <c r="T53" i="32" s="1"/>
  <c r="F42" i="32"/>
  <c r="E42" i="32"/>
  <c r="D42" i="32"/>
  <c r="E52" i="32" s="1"/>
  <c r="S33" i="32" s="1"/>
  <c r="S43" i="32" s="1"/>
  <c r="S53" i="32" s="1"/>
  <c r="C42" i="32"/>
  <c r="C52" i="32" s="1"/>
  <c r="R33" i="32" s="1"/>
  <c r="R43" i="32" s="1"/>
  <c r="R53" i="32" s="1"/>
  <c r="AD41" i="32"/>
  <c r="AC41" i="32"/>
  <c r="AB41" i="32"/>
  <c r="AA41" i="32"/>
  <c r="Z41" i="32"/>
  <c r="Y41" i="32"/>
  <c r="Y51" i="32" s="1"/>
  <c r="AG22" i="32" s="1"/>
  <c r="AG32" i="32" s="1"/>
  <c r="AG42" i="32" s="1"/>
  <c r="N41" i="32"/>
  <c r="M41" i="32"/>
  <c r="L51" i="32" s="1"/>
  <c r="L41" i="32"/>
  <c r="K41" i="32"/>
  <c r="J41" i="32"/>
  <c r="F51" i="32" s="1"/>
  <c r="I41" i="32"/>
  <c r="H41" i="32"/>
  <c r="G41" i="32"/>
  <c r="K51" i="32" s="1"/>
  <c r="F41" i="32"/>
  <c r="E41" i="32"/>
  <c r="D41" i="32"/>
  <c r="E51" i="32" s="1"/>
  <c r="S32" i="32" s="1"/>
  <c r="S42" i="32" s="1"/>
  <c r="S52" i="32" s="1"/>
  <c r="C41" i="32"/>
  <c r="C51" i="32" s="1"/>
  <c r="R32" i="32" s="1"/>
  <c r="R42" i="32" s="1"/>
  <c r="R52" i="32" s="1"/>
  <c r="AD40" i="32"/>
  <c r="AC40" i="32"/>
  <c r="AC50" i="32" s="1"/>
  <c r="AI21" i="32" s="1"/>
  <c r="AB40" i="32"/>
  <c r="AA40" i="32"/>
  <c r="Z40" i="32"/>
  <c r="Z50" i="32" s="1"/>
  <c r="AH21" i="32" s="1"/>
  <c r="AH31" i="32" s="1"/>
  <c r="AH41" i="32" s="1"/>
  <c r="Y40" i="32"/>
  <c r="Y50" i="32" s="1"/>
  <c r="AG21" i="32" s="1"/>
  <c r="AG31" i="32" s="1"/>
  <c r="AG41" i="32" s="1"/>
  <c r="Q40" i="32"/>
  <c r="Q50" i="32" s="1"/>
  <c r="N40" i="32"/>
  <c r="N50" i="32" s="1"/>
  <c r="M40" i="32"/>
  <c r="L50" i="32" s="1"/>
  <c r="L40" i="32"/>
  <c r="K40" i="32"/>
  <c r="J40" i="32"/>
  <c r="I40" i="32"/>
  <c r="H40" i="32"/>
  <c r="M50" i="32" s="1"/>
  <c r="U31" i="32" s="1"/>
  <c r="U41" i="32" s="1"/>
  <c r="U51" i="32" s="1"/>
  <c r="G40" i="32"/>
  <c r="K50" i="32" s="1"/>
  <c r="T31" i="32" s="1"/>
  <c r="T41" i="32" s="1"/>
  <c r="T51" i="32" s="1"/>
  <c r="F40" i="32"/>
  <c r="E40" i="32"/>
  <c r="D40" i="32"/>
  <c r="C40" i="32"/>
  <c r="AD39" i="32"/>
  <c r="AD49" i="32" s="1"/>
  <c r="AJ20" i="32" s="1"/>
  <c r="AJ30" i="32" s="1"/>
  <c r="AJ40" i="32" s="1"/>
  <c r="AC39" i="32"/>
  <c r="AC49" i="32" s="1"/>
  <c r="AI20" i="32" s="1"/>
  <c r="AI30" i="32" s="1"/>
  <c r="AI40" i="32" s="1"/>
  <c r="AB39" i="32"/>
  <c r="AA39" i="32"/>
  <c r="Z39" i="32"/>
  <c r="Z49" i="32" s="1"/>
  <c r="AH20" i="32" s="1"/>
  <c r="Y39" i="32"/>
  <c r="Y49" i="32" s="1"/>
  <c r="AG20" i="32" s="1"/>
  <c r="AG30" i="32" s="1"/>
  <c r="AG40" i="32" s="1"/>
  <c r="N39" i="32"/>
  <c r="N49" i="32" s="1"/>
  <c r="M39" i="32"/>
  <c r="L39" i="32"/>
  <c r="K39" i="32"/>
  <c r="J39" i="32"/>
  <c r="F49" i="32" s="1"/>
  <c r="I39" i="32"/>
  <c r="D49" i="32" s="1"/>
  <c r="H39" i="32"/>
  <c r="M49" i="32" s="1"/>
  <c r="G39" i="32"/>
  <c r="F39" i="32"/>
  <c r="E39" i="32"/>
  <c r="D39" i="32"/>
  <c r="E49" i="32" s="1"/>
  <c r="C39" i="32"/>
  <c r="C49" i="32" s="1"/>
  <c r="R30" i="32" s="1"/>
  <c r="R40" i="32" s="1"/>
  <c r="R50" i="32" s="1"/>
  <c r="AD38" i="32"/>
  <c r="AD48" i="32" s="1"/>
  <c r="AJ19" i="32" s="1"/>
  <c r="AJ29" i="32" s="1"/>
  <c r="AJ39" i="32" s="1"/>
  <c r="AC38" i="32"/>
  <c r="AC48" i="32" s="1"/>
  <c r="AI19" i="32" s="1"/>
  <c r="AB38" i="32"/>
  <c r="AA38" i="32"/>
  <c r="Z38" i="32"/>
  <c r="Y38" i="32"/>
  <c r="N38" i="32"/>
  <c r="N48" i="32" s="1"/>
  <c r="M38" i="32"/>
  <c r="L38" i="32"/>
  <c r="K38" i="32"/>
  <c r="J38" i="32"/>
  <c r="F48" i="32" s="1"/>
  <c r="I38" i="32"/>
  <c r="D48" i="32" s="1"/>
  <c r="H38" i="32"/>
  <c r="G38" i="32"/>
  <c r="K48" i="32" s="1"/>
  <c r="T29" i="32" s="1"/>
  <c r="T39" i="32" s="1"/>
  <c r="T49" i="32" s="1"/>
  <c r="F38" i="32"/>
  <c r="E38" i="32"/>
  <c r="D38" i="32"/>
  <c r="E48" i="32" s="1"/>
  <c r="S29" i="32" s="1"/>
  <c r="S39" i="32" s="1"/>
  <c r="S49" i="32" s="1"/>
  <c r="C38" i="32"/>
  <c r="C48" i="32" s="1"/>
  <c r="R29" i="32" s="1"/>
  <c r="R39" i="32" s="1"/>
  <c r="R49" i="32" s="1"/>
  <c r="AD37" i="32"/>
  <c r="AC37" i="32"/>
  <c r="AB37" i="32"/>
  <c r="AA37" i="32"/>
  <c r="Z37" i="32"/>
  <c r="Y37" i="32"/>
  <c r="Y47" i="32" s="1"/>
  <c r="AG18" i="32" s="1"/>
  <c r="AG28" i="32" s="1"/>
  <c r="AG38" i="32" s="1"/>
  <c r="N37" i="32"/>
  <c r="M37" i="32"/>
  <c r="L47" i="32" s="1"/>
  <c r="L37" i="32"/>
  <c r="K37" i="32"/>
  <c r="J37" i="32"/>
  <c r="F47" i="32" s="1"/>
  <c r="I37" i="32"/>
  <c r="H37" i="32"/>
  <c r="G37" i="32"/>
  <c r="K47" i="32" s="1"/>
  <c r="T28" i="32" s="1"/>
  <c r="T38" i="32" s="1"/>
  <c r="T48" i="32" s="1"/>
  <c r="F37" i="32"/>
  <c r="E37" i="32"/>
  <c r="D37" i="32"/>
  <c r="E47" i="32" s="1"/>
  <c r="C37" i="32"/>
  <c r="C47" i="32" s="1"/>
  <c r="R28" i="32" s="1"/>
  <c r="R38" i="32" s="1"/>
  <c r="R48" i="32" s="1"/>
  <c r="AD36" i="32"/>
  <c r="AD46" i="32" s="1"/>
  <c r="AJ17" i="32" s="1"/>
  <c r="AC36" i="32"/>
  <c r="AC46" i="32" s="1"/>
  <c r="AI17" i="32" s="1"/>
  <c r="AB36" i="32"/>
  <c r="AA36" i="32"/>
  <c r="Z36" i="32"/>
  <c r="Z46" i="32" s="1"/>
  <c r="AH17" i="32" s="1"/>
  <c r="AH27" i="32" s="1"/>
  <c r="AH37" i="32" s="1"/>
  <c r="Y36" i="32"/>
  <c r="Y46" i="32" s="1"/>
  <c r="AG17" i="32" s="1"/>
  <c r="AG27" i="32" s="1"/>
  <c r="AG37" i="32" s="1"/>
  <c r="N36" i="32"/>
  <c r="N46" i="32" s="1"/>
  <c r="M36" i="32"/>
  <c r="L46" i="32" s="1"/>
  <c r="L36" i="32"/>
  <c r="K36" i="32"/>
  <c r="J36" i="32"/>
  <c r="I36" i="32"/>
  <c r="D46" i="32" s="1"/>
  <c r="H36" i="32"/>
  <c r="G36" i="32"/>
  <c r="F36" i="32"/>
  <c r="E36" i="32"/>
  <c r="D36" i="32"/>
  <c r="E46" i="32" s="1"/>
  <c r="S27" i="32" s="1"/>
  <c r="S37" i="32" s="1"/>
  <c r="S47" i="32" s="1"/>
  <c r="C36" i="32"/>
  <c r="C46" i="32" s="1"/>
  <c r="U34" i="32"/>
  <c r="U44" i="32" s="1"/>
  <c r="U54" i="32" s="1"/>
  <c r="T34" i="32"/>
  <c r="T44" i="32" s="1"/>
  <c r="T54" i="32" s="1"/>
  <c r="Q34" i="32"/>
  <c r="Q44" i="32" s="1"/>
  <c r="Q54" i="32" s="1"/>
  <c r="Q33" i="32"/>
  <c r="Q43" i="32" s="1"/>
  <c r="Q53" i="32" s="1"/>
  <c r="AF32" i="32"/>
  <c r="AF42" i="32" s="1"/>
  <c r="Q32" i="32"/>
  <c r="Q42" i="32" s="1"/>
  <c r="Q52" i="32" s="1"/>
  <c r="S31" i="32"/>
  <c r="S41" i="32" s="1"/>
  <c r="S51" i="32" s="1"/>
  <c r="R31" i="32"/>
  <c r="R41" i="32" s="1"/>
  <c r="R51" i="32" s="1"/>
  <c r="Q31" i="32"/>
  <c r="Q41" i="32" s="1"/>
  <c r="Q51" i="32" s="1"/>
  <c r="T30" i="32"/>
  <c r="T40" i="32" s="1"/>
  <c r="T50" i="32" s="1"/>
  <c r="Q30" i="32"/>
  <c r="Q29" i="32"/>
  <c r="Q39" i="32" s="1"/>
  <c r="Q49" i="32" s="1"/>
  <c r="Q28" i="32"/>
  <c r="Q38" i="32" s="1"/>
  <c r="Q48" i="32" s="1"/>
  <c r="Q27" i="32"/>
  <c r="Q37" i="32" s="1"/>
  <c r="Q47" i="32" s="1"/>
  <c r="AF24" i="32"/>
  <c r="AF34" i="32" s="1"/>
  <c r="AF44" i="32" s="1"/>
  <c r="U24" i="32"/>
  <c r="T24" i="32"/>
  <c r="S24" i="32"/>
  <c r="R24" i="32"/>
  <c r="AF23" i="32"/>
  <c r="AF33" i="32" s="1"/>
  <c r="AF43" i="32" s="1"/>
  <c r="AJ22" i="32"/>
  <c r="AF22" i="32"/>
  <c r="AF21" i="32"/>
  <c r="AF31" i="32" s="1"/>
  <c r="AF41" i="32" s="1"/>
  <c r="AF20" i="32"/>
  <c r="AF30" i="32" s="1"/>
  <c r="AF40" i="32" s="1"/>
  <c r="AF18" i="32"/>
  <c r="AF28" i="32" s="1"/>
  <c r="AF38" i="32" s="1"/>
  <c r="AF17" i="32"/>
  <c r="AF27" i="32" s="1"/>
  <c r="AF37" i="32" s="1"/>
  <c r="AD16" i="32"/>
  <c r="AD45" i="32" s="1"/>
  <c r="AC16" i="32"/>
  <c r="AC45" i="32" s="1"/>
  <c r="AB16" i="32"/>
  <c r="AA16" i="32"/>
  <c r="Z16" i="32"/>
  <c r="Y16" i="32"/>
  <c r="Z248" i="31"/>
  <c r="N248" i="31"/>
  <c r="I248" i="31"/>
  <c r="B248" i="31"/>
  <c r="AE247" i="31"/>
  <c r="V247" i="31"/>
  <c r="U247" i="31"/>
  <c r="T247" i="31"/>
  <c r="I247" i="31"/>
  <c r="AH246" i="31"/>
  <c r="D246" i="31"/>
  <c r="AD245" i="31"/>
  <c r="AC245" i="31"/>
  <c r="T245" i="31"/>
  <c r="H245" i="31"/>
  <c r="G245" i="31"/>
  <c r="AH244" i="31"/>
  <c r="AG244" i="31"/>
  <c r="AC243" i="31"/>
  <c r="AB243" i="31"/>
  <c r="P243" i="31"/>
  <c r="G243" i="31"/>
  <c r="F243" i="31"/>
  <c r="AD242" i="31"/>
  <c r="U242" i="31"/>
  <c r="T242" i="31"/>
  <c r="S242" i="31"/>
  <c r="H242" i="31"/>
  <c r="V241" i="31"/>
  <c r="O241" i="31"/>
  <c r="AD240" i="31"/>
  <c r="AE239" i="31"/>
  <c r="Z239" i="31"/>
  <c r="V239" i="31"/>
  <c r="T239" i="31"/>
  <c r="N239" i="31"/>
  <c r="D239" i="31"/>
  <c r="B239" i="31"/>
  <c r="AH238" i="31"/>
  <c r="AG238" i="31"/>
  <c r="AF238" i="31"/>
  <c r="AE238" i="31"/>
  <c r="AD238" i="31"/>
  <c r="AC238" i="31"/>
  <c r="AB238" i="31"/>
  <c r="AA238" i="31"/>
  <c r="V238" i="31"/>
  <c r="U238" i="31"/>
  <c r="T238" i="31"/>
  <c r="S238" i="31"/>
  <c r="R238" i="31"/>
  <c r="Q238" i="31"/>
  <c r="P238" i="31"/>
  <c r="O238" i="31"/>
  <c r="J238" i="31"/>
  <c r="I238" i="31"/>
  <c r="H238" i="31"/>
  <c r="G238" i="31"/>
  <c r="F238" i="31"/>
  <c r="E238" i="31"/>
  <c r="D238" i="31"/>
  <c r="C238" i="31"/>
  <c r="AH213" i="31"/>
  <c r="AH248" i="31" s="1"/>
  <c r="AB213" i="31"/>
  <c r="AB248" i="31" s="1"/>
  <c r="V213" i="31"/>
  <c r="V248" i="31" s="1"/>
  <c r="J213" i="31"/>
  <c r="J248" i="31" s="1"/>
  <c r="AH212" i="31"/>
  <c r="AH247" i="31" s="1"/>
  <c r="AC212" i="31"/>
  <c r="AC247" i="31" s="1"/>
  <c r="AA212" i="31"/>
  <c r="AA247" i="31" s="1"/>
  <c r="V212" i="31"/>
  <c r="R212" i="31"/>
  <c r="R247" i="31" s="1"/>
  <c r="Q212" i="31"/>
  <c r="Q247" i="31" s="1"/>
  <c r="P212" i="31"/>
  <c r="P247" i="31" s="1"/>
  <c r="G212" i="31"/>
  <c r="G247" i="31" s="1"/>
  <c r="E212" i="31"/>
  <c r="E247" i="31" s="1"/>
  <c r="AE211" i="31"/>
  <c r="AE246" i="31" s="1"/>
  <c r="AD211" i="31"/>
  <c r="AD246" i="31" s="1"/>
  <c r="U211" i="31"/>
  <c r="U246" i="31" s="1"/>
  <c r="S211" i="31"/>
  <c r="S246" i="31" s="1"/>
  <c r="R211" i="31"/>
  <c r="R246" i="31" s="1"/>
  <c r="I211" i="31"/>
  <c r="I246" i="31" s="1"/>
  <c r="H211" i="31"/>
  <c r="H246" i="31" s="1"/>
  <c r="G211" i="31"/>
  <c r="G246" i="31" s="1"/>
  <c r="AH210" i="31"/>
  <c r="AH245" i="31" s="1"/>
  <c r="AG210" i="31"/>
  <c r="AG245" i="31" s="1"/>
  <c r="AD210" i="31"/>
  <c r="V210" i="31"/>
  <c r="V245" i="31" s="1"/>
  <c r="U210" i="31"/>
  <c r="U245" i="31" s="1"/>
  <c r="P210" i="31"/>
  <c r="P245" i="31" s="1"/>
  <c r="H210" i="31"/>
  <c r="D210" i="31"/>
  <c r="D245" i="31" s="1"/>
  <c r="C210" i="31"/>
  <c r="C245" i="31" s="1"/>
  <c r="AH209" i="31"/>
  <c r="AD209" i="31"/>
  <c r="AD244" i="31" s="1"/>
  <c r="AA209" i="31"/>
  <c r="AA244" i="31" s="1"/>
  <c r="Q209" i="31"/>
  <c r="Q244" i="31" s="1"/>
  <c r="P209" i="31"/>
  <c r="P244" i="31" s="1"/>
  <c r="H209" i="31"/>
  <c r="H244" i="31" s="1"/>
  <c r="E209" i="31"/>
  <c r="E244" i="31" s="1"/>
  <c r="AG208" i="31"/>
  <c r="AG243" i="31" s="1"/>
  <c r="AF208" i="31"/>
  <c r="AF243" i="31" s="1"/>
  <c r="AC208" i="31"/>
  <c r="T208" i="31"/>
  <c r="T243" i="31" s="1"/>
  <c r="S208" i="31"/>
  <c r="S243" i="31" s="1"/>
  <c r="J208" i="31"/>
  <c r="J243" i="31" s="1"/>
  <c r="I208" i="31"/>
  <c r="I243" i="31" s="1"/>
  <c r="G208" i="31"/>
  <c r="C208" i="31"/>
  <c r="C243" i="31" s="1"/>
  <c r="AH207" i="31"/>
  <c r="AH242" i="31" s="1"/>
  <c r="AG207" i="31"/>
  <c r="AG242" i="31" s="1"/>
  <c r="AB207" i="31"/>
  <c r="AB242" i="31" s="1"/>
  <c r="AA207" i="31"/>
  <c r="AA242" i="31" s="1"/>
  <c r="T207" i="31"/>
  <c r="Q207" i="31"/>
  <c r="Q242" i="31" s="1"/>
  <c r="P207" i="31"/>
  <c r="P242" i="31" s="1"/>
  <c r="O207" i="31"/>
  <c r="O242" i="31" s="1"/>
  <c r="F207" i="31"/>
  <c r="F242" i="31" s="1"/>
  <c r="AF206" i="31"/>
  <c r="AF241" i="31" s="1"/>
  <c r="AE206" i="31"/>
  <c r="AE241" i="31" s="1"/>
  <c r="AD206" i="31"/>
  <c r="AD241" i="31" s="1"/>
  <c r="AB206" i="31"/>
  <c r="AB241" i="31" s="1"/>
  <c r="S206" i="31"/>
  <c r="S241" i="31" s="1"/>
  <c r="R206" i="31"/>
  <c r="R241" i="31" s="1"/>
  <c r="Q206" i="31"/>
  <c r="Q241" i="31" s="1"/>
  <c r="O206" i="31"/>
  <c r="J206" i="31"/>
  <c r="J241" i="31" s="1"/>
  <c r="F206" i="31"/>
  <c r="F241" i="31" s="1"/>
  <c r="E206" i="31"/>
  <c r="E241" i="31" s="1"/>
  <c r="AG205" i="31"/>
  <c r="AG240" i="31" s="1"/>
  <c r="AF205" i="31"/>
  <c r="AF240" i="31" s="1"/>
  <c r="Z205" i="31"/>
  <c r="V205" i="31"/>
  <c r="V240" i="31" s="1"/>
  <c r="U205" i="31"/>
  <c r="U240" i="31" s="1"/>
  <c r="T205" i="31"/>
  <c r="T240" i="31" s="1"/>
  <c r="S205" i="31"/>
  <c r="S240" i="31" s="1"/>
  <c r="N205" i="31"/>
  <c r="J205" i="31"/>
  <c r="J240" i="31" s="1"/>
  <c r="H205" i="31"/>
  <c r="H240" i="31" s="1"/>
  <c r="D205" i="31"/>
  <c r="D240" i="31" s="1"/>
  <c r="C205" i="31"/>
  <c r="C240" i="31" s="1"/>
  <c r="B205" i="31"/>
  <c r="AH204" i="31"/>
  <c r="AH239" i="31" s="1"/>
  <c r="AA204" i="31"/>
  <c r="AA239" i="31" s="1"/>
  <c r="V204" i="31"/>
  <c r="U204" i="31"/>
  <c r="U239" i="31" s="1"/>
  <c r="R204" i="31"/>
  <c r="R239" i="31" s="1"/>
  <c r="Q204" i="31"/>
  <c r="Q239" i="31" s="1"/>
  <c r="I204" i="31"/>
  <c r="I239" i="31" s="1"/>
  <c r="E204" i="31"/>
  <c r="E239" i="31" s="1"/>
  <c r="D204" i="31"/>
  <c r="AJ201" i="31"/>
  <c r="AI201" i="31"/>
  <c r="AH201" i="31"/>
  <c r="AH211" i="31" s="1"/>
  <c r="AG201" i="31"/>
  <c r="AF201" i="31"/>
  <c r="AE201" i="31"/>
  <c r="AH208" i="31" s="1"/>
  <c r="AH243" i="31" s="1"/>
  <c r="AD201" i="31"/>
  <c r="AC201" i="31"/>
  <c r="AH206" i="31" s="1"/>
  <c r="AH241" i="31" s="1"/>
  <c r="AB201" i="31"/>
  <c r="AH205" i="31" s="1"/>
  <c r="AH240" i="31" s="1"/>
  <c r="AA201" i="31"/>
  <c r="X201" i="31"/>
  <c r="W201" i="31"/>
  <c r="V201" i="31"/>
  <c r="V211" i="31" s="1"/>
  <c r="V246" i="31" s="1"/>
  <c r="U201" i="31"/>
  <c r="T201" i="31"/>
  <c r="V209" i="31" s="1"/>
  <c r="V244" i="31" s="1"/>
  <c r="S201" i="31"/>
  <c r="V208" i="31" s="1"/>
  <c r="V243" i="31" s="1"/>
  <c r="R201" i="31"/>
  <c r="V207" i="31" s="1"/>
  <c r="V242" i="31" s="1"/>
  <c r="Q201" i="31"/>
  <c r="V206" i="31" s="1"/>
  <c r="P201" i="31"/>
  <c r="O201" i="31"/>
  <c r="L201" i="31"/>
  <c r="K201" i="31"/>
  <c r="J212" i="31" s="1"/>
  <c r="J247" i="31" s="1"/>
  <c r="J201" i="31"/>
  <c r="J211" i="31" s="1"/>
  <c r="J246" i="31" s="1"/>
  <c r="I201" i="31"/>
  <c r="J210" i="31" s="1"/>
  <c r="J245" i="31" s="1"/>
  <c r="H201" i="31"/>
  <c r="J209" i="31" s="1"/>
  <c r="J244" i="31" s="1"/>
  <c r="G201" i="31"/>
  <c r="F201" i="31"/>
  <c r="J207" i="31" s="1"/>
  <c r="J242" i="31" s="1"/>
  <c r="E201" i="31"/>
  <c r="D201" i="31"/>
  <c r="C201" i="31"/>
  <c r="J204" i="31" s="1"/>
  <c r="J239" i="31" s="1"/>
  <c r="AJ200" i="31"/>
  <c r="AG213" i="31" s="1"/>
  <c r="AG248" i="31" s="1"/>
  <c r="AI200" i="31"/>
  <c r="AG212" i="31" s="1"/>
  <c r="AG247" i="31" s="1"/>
  <c r="AH200" i="31"/>
  <c r="AG211" i="31" s="1"/>
  <c r="AG246" i="31" s="1"/>
  <c r="AG200" i="31"/>
  <c r="AF200" i="31"/>
  <c r="AG209" i="31" s="1"/>
  <c r="AE200" i="31"/>
  <c r="AD200" i="31"/>
  <c r="AC200" i="31"/>
  <c r="AG206" i="31" s="1"/>
  <c r="AG241" i="31" s="1"/>
  <c r="AB200" i="31"/>
  <c r="AA200" i="31"/>
  <c r="AG204" i="31" s="1"/>
  <c r="AG239" i="31" s="1"/>
  <c r="X200" i="31"/>
  <c r="U213" i="31" s="1"/>
  <c r="U248" i="31" s="1"/>
  <c r="W200" i="31"/>
  <c r="U212" i="31" s="1"/>
  <c r="V200" i="31"/>
  <c r="U200" i="31"/>
  <c r="T200" i="31"/>
  <c r="U209" i="31" s="1"/>
  <c r="U244" i="31" s="1"/>
  <c r="S200" i="31"/>
  <c r="U208" i="31" s="1"/>
  <c r="U243" i="31" s="1"/>
  <c r="R200" i="31"/>
  <c r="U207" i="31" s="1"/>
  <c r="Q200" i="31"/>
  <c r="U206" i="31" s="1"/>
  <c r="U241" i="31" s="1"/>
  <c r="P200" i="31"/>
  <c r="O200" i="31"/>
  <c r="L200" i="31"/>
  <c r="I213" i="31" s="1"/>
  <c r="K200" i="31"/>
  <c r="I212" i="31" s="1"/>
  <c r="J200" i="31"/>
  <c r="I200" i="31"/>
  <c r="I210" i="31" s="1"/>
  <c r="I245" i="31" s="1"/>
  <c r="H200" i="31"/>
  <c r="I209" i="31" s="1"/>
  <c r="I244" i="31" s="1"/>
  <c r="G200" i="31"/>
  <c r="F200" i="31"/>
  <c r="I207" i="31" s="1"/>
  <c r="I242" i="31" s="1"/>
  <c r="E200" i="31"/>
  <c r="I206" i="31" s="1"/>
  <c r="I241" i="31" s="1"/>
  <c r="D200" i="31"/>
  <c r="I205" i="31" s="1"/>
  <c r="I240" i="31" s="1"/>
  <c r="C200" i="31"/>
  <c r="AJ199" i="31"/>
  <c r="AF213" i="31" s="1"/>
  <c r="AF248" i="31" s="1"/>
  <c r="AI199" i="31"/>
  <c r="AF212" i="31" s="1"/>
  <c r="AF247" i="31" s="1"/>
  <c r="AH199" i="31"/>
  <c r="AF211" i="31" s="1"/>
  <c r="AF246" i="31" s="1"/>
  <c r="AG199" i="31"/>
  <c r="AF210" i="31" s="1"/>
  <c r="AF245" i="31" s="1"/>
  <c r="AF199" i="31"/>
  <c r="AF209" i="31" s="1"/>
  <c r="AF244" i="31" s="1"/>
  <c r="AE199" i="31"/>
  <c r="AD199" i="31"/>
  <c r="AF207" i="31" s="1"/>
  <c r="AF242" i="31" s="1"/>
  <c r="AC199" i="31"/>
  <c r="AB199" i="31"/>
  <c r="AA199" i="31"/>
  <c r="AF204" i="31" s="1"/>
  <c r="AF239" i="31" s="1"/>
  <c r="X199" i="31"/>
  <c r="T213" i="31" s="1"/>
  <c r="T248" i="31" s="1"/>
  <c r="W199" i="31"/>
  <c r="T212" i="31" s="1"/>
  <c r="V199" i="31"/>
  <c r="T211" i="31" s="1"/>
  <c r="T246" i="31" s="1"/>
  <c r="U199" i="31"/>
  <c r="T210" i="31" s="1"/>
  <c r="T199" i="31"/>
  <c r="T209" i="31" s="1"/>
  <c r="T244" i="31" s="1"/>
  <c r="S199" i="31"/>
  <c r="R199" i="31"/>
  <c r="Q199" i="31"/>
  <c r="T206" i="31" s="1"/>
  <c r="T241" i="31" s="1"/>
  <c r="P199" i="31"/>
  <c r="O199" i="31"/>
  <c r="T204" i="31" s="1"/>
  <c r="L199" i="31"/>
  <c r="H213" i="31" s="1"/>
  <c r="H248" i="31" s="1"/>
  <c r="K199" i="31"/>
  <c r="H212" i="31" s="1"/>
  <c r="H247" i="31" s="1"/>
  <c r="J199" i="31"/>
  <c r="I199" i="31"/>
  <c r="H199" i="31"/>
  <c r="G199" i="31"/>
  <c r="H208" i="31" s="1"/>
  <c r="H243" i="31" s="1"/>
  <c r="F199" i="31"/>
  <c r="H207" i="31" s="1"/>
  <c r="E199" i="31"/>
  <c r="H206" i="31" s="1"/>
  <c r="H241" i="31" s="1"/>
  <c r="D199" i="31"/>
  <c r="C199" i="31"/>
  <c r="H204" i="31" s="1"/>
  <c r="H239" i="31" s="1"/>
  <c r="AJ198" i="31"/>
  <c r="AE213" i="31" s="1"/>
  <c r="AE248" i="31" s="1"/>
  <c r="AI198" i="31"/>
  <c r="AE212" i="31" s="1"/>
  <c r="AH198" i="31"/>
  <c r="AG198" i="31"/>
  <c r="AE210" i="31" s="1"/>
  <c r="AE245" i="31" s="1"/>
  <c r="AF198" i="31"/>
  <c r="AE209" i="31" s="1"/>
  <c r="AE244" i="31" s="1"/>
  <c r="AE198" i="31"/>
  <c r="AE208" i="31" s="1"/>
  <c r="AE243" i="31" s="1"/>
  <c r="AD198" i="31"/>
  <c r="AE207" i="31" s="1"/>
  <c r="AE242" i="31" s="1"/>
  <c r="AC198" i="31"/>
  <c r="AB198" i="31"/>
  <c r="AE205" i="31" s="1"/>
  <c r="AE240" i="31" s="1"/>
  <c r="AA198" i="31"/>
  <c r="AE204" i="31" s="1"/>
  <c r="X198" i="31"/>
  <c r="S213" i="31" s="1"/>
  <c r="S248" i="31" s="1"/>
  <c r="W198" i="31"/>
  <c r="S212" i="31" s="1"/>
  <c r="S247" i="31" s="1"/>
  <c r="V198" i="31"/>
  <c r="U198" i="31"/>
  <c r="S210" i="31" s="1"/>
  <c r="S245" i="31" s="1"/>
  <c r="T198" i="31"/>
  <c r="S209" i="31" s="1"/>
  <c r="S244" i="31" s="1"/>
  <c r="S198" i="31"/>
  <c r="R198" i="31"/>
  <c r="S207" i="31" s="1"/>
  <c r="Q198" i="31"/>
  <c r="P198" i="31"/>
  <c r="O198" i="31"/>
  <c r="S204" i="31" s="1"/>
  <c r="S239" i="31" s="1"/>
  <c r="L198" i="31"/>
  <c r="G213" i="31" s="1"/>
  <c r="G248" i="31" s="1"/>
  <c r="K198" i="31"/>
  <c r="J198" i="31"/>
  <c r="I198" i="31"/>
  <c r="G210" i="31" s="1"/>
  <c r="H198" i="31"/>
  <c r="G209" i="31" s="1"/>
  <c r="G244" i="31" s="1"/>
  <c r="G198" i="31"/>
  <c r="F198" i="31"/>
  <c r="G207" i="31" s="1"/>
  <c r="G242" i="31" s="1"/>
  <c r="E198" i="31"/>
  <c r="G206" i="31" s="1"/>
  <c r="G241" i="31" s="1"/>
  <c r="D198" i="31"/>
  <c r="G205" i="31" s="1"/>
  <c r="G240" i="31" s="1"/>
  <c r="C198" i="31"/>
  <c r="G204" i="31" s="1"/>
  <c r="G239" i="31" s="1"/>
  <c r="AJ197" i="31"/>
  <c r="AD213" i="31" s="1"/>
  <c r="AD248" i="31" s="1"/>
  <c r="AI197" i="31"/>
  <c r="AD212" i="31" s="1"/>
  <c r="AD247" i="31" s="1"/>
  <c r="AH197" i="31"/>
  <c r="AG197" i="31"/>
  <c r="AF197" i="31"/>
  <c r="AE197" i="31"/>
  <c r="AD208" i="31" s="1"/>
  <c r="AD243" i="31" s="1"/>
  <c r="AD197" i="31"/>
  <c r="AD207" i="31" s="1"/>
  <c r="AC197" i="31"/>
  <c r="AB197" i="31"/>
  <c r="AD205" i="31" s="1"/>
  <c r="AA197" i="31"/>
  <c r="AD204" i="31" s="1"/>
  <c r="AD239" i="31" s="1"/>
  <c r="X197" i="31"/>
  <c r="R213" i="31" s="1"/>
  <c r="R248" i="31" s="1"/>
  <c r="W197" i="31"/>
  <c r="V197" i="31"/>
  <c r="U197" i="31"/>
  <c r="R210" i="31" s="1"/>
  <c r="R245" i="31" s="1"/>
  <c r="T197" i="31"/>
  <c r="R209" i="31" s="1"/>
  <c r="R244" i="31" s="1"/>
  <c r="S197" i="31"/>
  <c r="R208" i="31" s="1"/>
  <c r="R243" i="31" s="1"/>
  <c r="R197" i="31"/>
  <c r="R207" i="31" s="1"/>
  <c r="R242" i="31" s="1"/>
  <c r="Q197" i="31"/>
  <c r="P197" i="31"/>
  <c r="R205" i="31" s="1"/>
  <c r="R240" i="31" s="1"/>
  <c r="O197" i="31"/>
  <c r="L197" i="31"/>
  <c r="F213" i="31" s="1"/>
  <c r="F248" i="31" s="1"/>
  <c r="K197" i="31"/>
  <c r="F212" i="31" s="1"/>
  <c r="F247" i="31" s="1"/>
  <c r="J197" i="31"/>
  <c r="F211" i="31" s="1"/>
  <c r="F246" i="31" s="1"/>
  <c r="I197" i="31"/>
  <c r="F210" i="31" s="1"/>
  <c r="F245" i="31" s="1"/>
  <c r="H197" i="31"/>
  <c r="F209" i="31" s="1"/>
  <c r="F244" i="31" s="1"/>
  <c r="G197" i="31"/>
  <c r="F208" i="31" s="1"/>
  <c r="F197" i="31"/>
  <c r="E197" i="31"/>
  <c r="D197" i="31"/>
  <c r="F205" i="31" s="1"/>
  <c r="F240" i="31" s="1"/>
  <c r="C197" i="31"/>
  <c r="F204" i="31" s="1"/>
  <c r="F239" i="31" s="1"/>
  <c r="AJ196" i="31"/>
  <c r="AC213" i="31" s="1"/>
  <c r="AC248" i="31" s="1"/>
  <c r="AI196" i="31"/>
  <c r="AH196" i="31"/>
  <c r="AC211" i="31" s="1"/>
  <c r="AC246" i="31" s="1"/>
  <c r="AG196" i="31"/>
  <c r="AC210" i="31" s="1"/>
  <c r="AF196" i="31"/>
  <c r="AC209" i="31" s="1"/>
  <c r="AC244" i="31" s="1"/>
  <c r="AE196" i="31"/>
  <c r="AD196" i="31"/>
  <c r="AC207" i="31" s="1"/>
  <c r="AC242" i="31" s="1"/>
  <c r="AC196" i="31"/>
  <c r="AC206" i="31" s="1"/>
  <c r="AC241" i="31" s="1"/>
  <c r="AB196" i="31"/>
  <c r="AC205" i="31" s="1"/>
  <c r="AC240" i="31" s="1"/>
  <c r="AA196" i="31"/>
  <c r="AC204" i="31" s="1"/>
  <c r="AC239" i="31" s="1"/>
  <c r="X196" i="31"/>
  <c r="Q213" i="31" s="1"/>
  <c r="Q248" i="31" s="1"/>
  <c r="W196" i="31"/>
  <c r="V196" i="31"/>
  <c r="Q211" i="31" s="1"/>
  <c r="Q246" i="31" s="1"/>
  <c r="U196" i="31"/>
  <c r="Q210" i="31" s="1"/>
  <c r="Q245" i="31" s="1"/>
  <c r="T196" i="31"/>
  <c r="S196" i="31"/>
  <c r="Q208" i="31" s="1"/>
  <c r="Q243" i="31" s="1"/>
  <c r="R196" i="31"/>
  <c r="Q196" i="31"/>
  <c r="P196" i="31"/>
  <c r="Q205" i="31" s="1"/>
  <c r="Q240" i="31" s="1"/>
  <c r="O196" i="31"/>
  <c r="L196" i="31"/>
  <c r="E213" i="31" s="1"/>
  <c r="E248" i="31" s="1"/>
  <c r="K196" i="31"/>
  <c r="J196" i="31"/>
  <c r="E211" i="31" s="1"/>
  <c r="E246" i="31" s="1"/>
  <c r="I196" i="31"/>
  <c r="E210" i="31" s="1"/>
  <c r="E245" i="31" s="1"/>
  <c r="H196" i="31"/>
  <c r="G196" i="31"/>
  <c r="E208" i="31" s="1"/>
  <c r="E243" i="31" s="1"/>
  <c r="F196" i="31"/>
  <c r="E207" i="31" s="1"/>
  <c r="E242" i="31" s="1"/>
  <c r="E196" i="31"/>
  <c r="D196" i="31"/>
  <c r="E205" i="31" s="1"/>
  <c r="E240" i="31" s="1"/>
  <c r="C196" i="31"/>
  <c r="AJ195" i="31"/>
  <c r="AI195" i="31"/>
  <c r="AB212" i="31" s="1"/>
  <c r="AB247" i="31" s="1"/>
  <c r="AH195" i="31"/>
  <c r="AB211" i="31" s="1"/>
  <c r="AB246" i="31" s="1"/>
  <c r="AG195" i="31"/>
  <c r="AB210" i="31" s="1"/>
  <c r="AB245" i="31" s="1"/>
  <c r="AF195" i="31"/>
  <c r="AB209" i="31" s="1"/>
  <c r="AB244" i="31" s="1"/>
  <c r="AE195" i="31"/>
  <c r="AB208" i="31" s="1"/>
  <c r="AD195" i="31"/>
  <c r="AC195" i="31"/>
  <c r="AB195" i="31"/>
  <c r="AB205" i="31" s="1"/>
  <c r="AB240" i="31" s="1"/>
  <c r="AA195" i="31"/>
  <c r="AB204" i="31" s="1"/>
  <c r="AB239" i="31" s="1"/>
  <c r="X195" i="31"/>
  <c r="P213" i="31" s="1"/>
  <c r="P248" i="31" s="1"/>
  <c r="W195" i="31"/>
  <c r="V195" i="31"/>
  <c r="P211" i="31" s="1"/>
  <c r="P246" i="31" s="1"/>
  <c r="U195" i="31"/>
  <c r="T195" i="31"/>
  <c r="S195" i="31"/>
  <c r="P208" i="31" s="1"/>
  <c r="R195" i="31"/>
  <c r="Q195" i="31"/>
  <c r="P206" i="31" s="1"/>
  <c r="P241" i="31" s="1"/>
  <c r="P195" i="31"/>
  <c r="P205" i="31" s="1"/>
  <c r="P240" i="31" s="1"/>
  <c r="O195" i="31"/>
  <c r="P204" i="31" s="1"/>
  <c r="P239" i="31" s="1"/>
  <c r="L195" i="31"/>
  <c r="D213" i="31" s="1"/>
  <c r="D248" i="31" s="1"/>
  <c r="K195" i="31"/>
  <c r="D212" i="31" s="1"/>
  <c r="D247" i="31" s="1"/>
  <c r="J195" i="31"/>
  <c r="D211" i="31" s="1"/>
  <c r="I195" i="31"/>
  <c r="H195" i="31"/>
  <c r="D209" i="31" s="1"/>
  <c r="D244" i="31" s="1"/>
  <c r="G195" i="31"/>
  <c r="D208" i="31" s="1"/>
  <c r="D243" i="31" s="1"/>
  <c r="F195" i="31"/>
  <c r="D207" i="31" s="1"/>
  <c r="D242" i="31" s="1"/>
  <c r="E195" i="31"/>
  <c r="D206" i="31" s="1"/>
  <c r="D241" i="31" s="1"/>
  <c r="D195" i="31"/>
  <c r="C195" i="31"/>
  <c r="AJ194" i="31"/>
  <c r="AA213" i="31" s="1"/>
  <c r="AA248" i="31" s="1"/>
  <c r="AI194" i="31"/>
  <c r="AH194" i="31"/>
  <c r="AA211" i="31" s="1"/>
  <c r="AA246" i="31" s="1"/>
  <c r="AG194" i="31"/>
  <c r="AA210" i="31" s="1"/>
  <c r="AA245" i="31" s="1"/>
  <c r="AF194" i="31"/>
  <c r="AE194" i="31"/>
  <c r="AA208" i="31" s="1"/>
  <c r="AA243" i="31" s="1"/>
  <c r="AD194" i="31"/>
  <c r="AC194" i="31"/>
  <c r="AA206" i="31" s="1"/>
  <c r="AA241" i="31" s="1"/>
  <c r="AB194" i="31"/>
  <c r="AA205" i="31" s="1"/>
  <c r="AA240" i="31" s="1"/>
  <c r="AA194" i="31"/>
  <c r="X194" i="31"/>
  <c r="O213" i="31" s="1"/>
  <c r="O248" i="31" s="1"/>
  <c r="W194" i="31"/>
  <c r="O212" i="31" s="1"/>
  <c r="O247" i="31" s="1"/>
  <c r="V194" i="31"/>
  <c r="O211" i="31" s="1"/>
  <c r="O246" i="31" s="1"/>
  <c r="U194" i="31"/>
  <c r="O210" i="31" s="1"/>
  <c r="O245" i="31" s="1"/>
  <c r="T194" i="31"/>
  <c r="O209" i="31" s="1"/>
  <c r="O244" i="31" s="1"/>
  <c r="S194" i="31"/>
  <c r="O208" i="31" s="1"/>
  <c r="O243" i="31" s="1"/>
  <c r="R194" i="31"/>
  <c r="Q194" i="31"/>
  <c r="P194" i="31"/>
  <c r="O205" i="31" s="1"/>
  <c r="O240" i="31" s="1"/>
  <c r="O194" i="31"/>
  <c r="O204" i="31" s="1"/>
  <c r="O239" i="31" s="1"/>
  <c r="L194" i="31"/>
  <c r="C213" i="31" s="1"/>
  <c r="C248" i="31" s="1"/>
  <c r="K194" i="31"/>
  <c r="C212" i="31" s="1"/>
  <c r="C247" i="31" s="1"/>
  <c r="J194" i="31"/>
  <c r="C211" i="31" s="1"/>
  <c r="C246" i="31" s="1"/>
  <c r="I194" i="31"/>
  <c r="H194" i="31"/>
  <c r="C209" i="31" s="1"/>
  <c r="C244" i="31" s="1"/>
  <c r="G194" i="31"/>
  <c r="F194" i="31"/>
  <c r="C207" i="31" s="1"/>
  <c r="C242" i="31" s="1"/>
  <c r="E194" i="31"/>
  <c r="C206" i="31" s="1"/>
  <c r="C241" i="31" s="1"/>
  <c r="D194" i="31"/>
  <c r="C194" i="31"/>
  <c r="C204" i="31" s="1"/>
  <c r="C239" i="31" s="1"/>
  <c r="AB169" i="31"/>
  <c r="Z169" i="31"/>
  <c r="N169" i="31"/>
  <c r="J169" i="31"/>
  <c r="B169" i="31"/>
  <c r="AB168" i="31"/>
  <c r="E168" i="31"/>
  <c r="AH166" i="31"/>
  <c r="AG166" i="31"/>
  <c r="AG165" i="31"/>
  <c r="J165" i="31"/>
  <c r="AG164" i="31"/>
  <c r="AF164" i="31"/>
  <c r="J164" i="31"/>
  <c r="P163" i="31"/>
  <c r="AF162" i="31"/>
  <c r="S162" i="31"/>
  <c r="J162" i="31"/>
  <c r="E161" i="31"/>
  <c r="AB160" i="31"/>
  <c r="AA160" i="31"/>
  <c r="Z160" i="31"/>
  <c r="N160" i="31"/>
  <c r="B160" i="31"/>
  <c r="AH159" i="31"/>
  <c r="AG159" i="31"/>
  <c r="AF159" i="31"/>
  <c r="AE159" i="31"/>
  <c r="AD159" i="31"/>
  <c r="AC159" i="31"/>
  <c r="AB159" i="31"/>
  <c r="AA159" i="31"/>
  <c r="V159" i="31"/>
  <c r="U159" i="31"/>
  <c r="T159" i="31"/>
  <c r="S159" i="31"/>
  <c r="R159" i="31"/>
  <c r="Q159" i="31"/>
  <c r="P159" i="31"/>
  <c r="O159" i="31"/>
  <c r="J159" i="31"/>
  <c r="I159" i="31"/>
  <c r="H159" i="31"/>
  <c r="G159" i="31"/>
  <c r="F159" i="31"/>
  <c r="E159" i="31"/>
  <c r="D159" i="31"/>
  <c r="C159" i="31"/>
  <c r="AF134" i="31"/>
  <c r="AF169" i="31" s="1"/>
  <c r="S134" i="31"/>
  <c r="S169" i="31" s="1"/>
  <c r="R134" i="31"/>
  <c r="R169" i="31" s="1"/>
  <c r="F134" i="31"/>
  <c r="F169" i="31" s="1"/>
  <c r="AA133" i="31"/>
  <c r="AA168" i="31" s="1"/>
  <c r="V133" i="31"/>
  <c r="V168" i="31" s="1"/>
  <c r="U133" i="31"/>
  <c r="U168" i="31" s="1"/>
  <c r="J133" i="31"/>
  <c r="J168" i="31" s="1"/>
  <c r="I133" i="31"/>
  <c r="I168" i="31" s="1"/>
  <c r="H133" i="31"/>
  <c r="H168" i="31" s="1"/>
  <c r="AH132" i="31"/>
  <c r="AH167" i="31" s="1"/>
  <c r="AG132" i="31"/>
  <c r="AG167" i="31" s="1"/>
  <c r="R132" i="31"/>
  <c r="R167" i="31" s="1"/>
  <c r="Q132" i="31"/>
  <c r="Q167" i="31" s="1"/>
  <c r="H132" i="31"/>
  <c r="H167" i="31" s="1"/>
  <c r="E132" i="31"/>
  <c r="E167" i="31" s="1"/>
  <c r="D132" i="31"/>
  <c r="D167" i="31" s="1"/>
  <c r="AE131" i="31"/>
  <c r="AE166" i="31" s="1"/>
  <c r="AD131" i="31"/>
  <c r="AD166" i="31" s="1"/>
  <c r="AC131" i="31"/>
  <c r="AC166" i="31" s="1"/>
  <c r="U131" i="31"/>
  <c r="U166" i="31" s="1"/>
  <c r="R131" i="31"/>
  <c r="R166" i="31" s="1"/>
  <c r="Q131" i="31"/>
  <c r="Q166" i="31" s="1"/>
  <c r="P131" i="31"/>
  <c r="P166" i="31" s="1"/>
  <c r="H131" i="31"/>
  <c r="H166" i="31" s="1"/>
  <c r="E131" i="31"/>
  <c r="E166" i="31" s="1"/>
  <c r="C131" i="31"/>
  <c r="C166" i="31" s="1"/>
  <c r="AF130" i="31"/>
  <c r="AF165" i="31" s="1"/>
  <c r="AD130" i="31"/>
  <c r="AD165" i="31" s="1"/>
  <c r="Q130" i="31"/>
  <c r="Q165" i="31" s="1"/>
  <c r="P130" i="31"/>
  <c r="P165" i="31" s="1"/>
  <c r="H130" i="31"/>
  <c r="H165" i="31" s="1"/>
  <c r="D130" i="31"/>
  <c r="D165" i="31" s="1"/>
  <c r="AG129" i="31"/>
  <c r="AD129" i="31"/>
  <c r="AD164" i="31" s="1"/>
  <c r="AC129" i="31"/>
  <c r="AC164" i="31" s="1"/>
  <c r="AB129" i="31"/>
  <c r="AB164" i="31" s="1"/>
  <c r="T129" i="31"/>
  <c r="T164" i="31" s="1"/>
  <c r="Q129" i="31"/>
  <c r="Q164" i="31" s="1"/>
  <c r="P129" i="31"/>
  <c r="P164" i="31" s="1"/>
  <c r="O129" i="31"/>
  <c r="O164" i="31" s="1"/>
  <c r="G129" i="31"/>
  <c r="G164" i="31" s="1"/>
  <c r="D129" i="31"/>
  <c r="D164" i="31" s="1"/>
  <c r="C129" i="31"/>
  <c r="C164" i="31" s="1"/>
  <c r="AE128" i="31"/>
  <c r="AE163" i="31" s="1"/>
  <c r="AC128" i="31"/>
  <c r="AC163" i="31" s="1"/>
  <c r="AB128" i="31"/>
  <c r="AB163" i="31" s="1"/>
  <c r="O128" i="31"/>
  <c r="O163" i="31" s="1"/>
  <c r="G128" i="31"/>
  <c r="G163" i="31" s="1"/>
  <c r="F128" i="31"/>
  <c r="F163" i="31" s="1"/>
  <c r="C128" i="31"/>
  <c r="C163" i="31" s="1"/>
  <c r="AF127" i="31"/>
  <c r="AE127" i="31"/>
  <c r="AE162" i="31" s="1"/>
  <c r="AC127" i="31"/>
  <c r="AC162" i="31" s="1"/>
  <c r="AB127" i="31"/>
  <c r="AB162" i="31" s="1"/>
  <c r="AA127" i="31"/>
  <c r="AA162" i="31" s="1"/>
  <c r="Z127" i="31"/>
  <c r="Z162" i="31" s="1"/>
  <c r="S127" i="31"/>
  <c r="P127" i="31"/>
  <c r="P162" i="31" s="1"/>
  <c r="O127" i="31"/>
  <c r="O162" i="31" s="1"/>
  <c r="J127" i="31"/>
  <c r="G127" i="31"/>
  <c r="G162" i="31" s="1"/>
  <c r="F127" i="31"/>
  <c r="F162" i="31" s="1"/>
  <c r="AF126" i="31"/>
  <c r="AF161" i="31" s="1"/>
  <c r="AE126" i="31"/>
  <c r="AE161" i="31" s="1"/>
  <c r="Z126" i="31"/>
  <c r="Z161" i="31" s="1"/>
  <c r="V126" i="31"/>
  <c r="V161" i="31" s="1"/>
  <c r="U126" i="31"/>
  <c r="U161" i="31" s="1"/>
  <c r="S126" i="31"/>
  <c r="S161" i="31" s="1"/>
  <c r="R126" i="31"/>
  <c r="R161" i="31" s="1"/>
  <c r="N126" i="31"/>
  <c r="J126" i="31"/>
  <c r="J161" i="31" s="1"/>
  <c r="B126" i="31"/>
  <c r="B127" i="31" s="1"/>
  <c r="B128" i="31" s="1"/>
  <c r="AH125" i="31"/>
  <c r="AH160" i="31" s="1"/>
  <c r="AF125" i="31"/>
  <c r="AF160" i="31" s="1"/>
  <c r="AB125" i="31"/>
  <c r="AA125" i="31"/>
  <c r="V125" i="31"/>
  <c r="V160" i="31" s="1"/>
  <c r="U125" i="31"/>
  <c r="U160" i="31" s="1"/>
  <c r="R125" i="31"/>
  <c r="R160" i="31" s="1"/>
  <c r="O125" i="31"/>
  <c r="O160" i="31" s="1"/>
  <c r="J125" i="31"/>
  <c r="J160" i="31" s="1"/>
  <c r="I125" i="31"/>
  <c r="I160" i="31" s="1"/>
  <c r="H125" i="31"/>
  <c r="H160" i="31" s="1"/>
  <c r="E125" i="31"/>
  <c r="E160" i="31" s="1"/>
  <c r="D125" i="31"/>
  <c r="D160" i="31" s="1"/>
  <c r="AJ122" i="31"/>
  <c r="AH134" i="31" s="1"/>
  <c r="AH169" i="31" s="1"/>
  <c r="AI122" i="31"/>
  <c r="AH133" i="31" s="1"/>
  <c r="AH168" i="31" s="1"/>
  <c r="AH122" i="31"/>
  <c r="AG122" i="31"/>
  <c r="AH131" i="31" s="1"/>
  <c r="AF122" i="31"/>
  <c r="AH130" i="31" s="1"/>
  <c r="AH165" i="31" s="1"/>
  <c r="AE122" i="31"/>
  <c r="AH129" i="31" s="1"/>
  <c r="AH164" i="31" s="1"/>
  <c r="AD122" i="31"/>
  <c r="AH128" i="31" s="1"/>
  <c r="AH163" i="31" s="1"/>
  <c r="AC122" i="31"/>
  <c r="AH127" i="31" s="1"/>
  <c r="AH162" i="31" s="1"/>
  <c r="AB122" i="31"/>
  <c r="AH126" i="31" s="1"/>
  <c r="AH161" i="31" s="1"/>
  <c r="AA122" i="31"/>
  <c r="X122" i="31"/>
  <c r="V134" i="31" s="1"/>
  <c r="V169" i="31" s="1"/>
  <c r="W122" i="31"/>
  <c r="V122" i="31"/>
  <c r="V132" i="31" s="1"/>
  <c r="V167" i="31" s="1"/>
  <c r="U122" i="31"/>
  <c r="V131" i="31" s="1"/>
  <c r="V166" i="31" s="1"/>
  <c r="T122" i="31"/>
  <c r="V130" i="31" s="1"/>
  <c r="V165" i="31" s="1"/>
  <c r="S122" i="31"/>
  <c r="V129" i="31" s="1"/>
  <c r="V164" i="31" s="1"/>
  <c r="R122" i="31"/>
  <c r="V128" i="31" s="1"/>
  <c r="V163" i="31" s="1"/>
  <c r="Q122" i="31"/>
  <c r="V127" i="31" s="1"/>
  <c r="V162" i="31" s="1"/>
  <c r="P122" i="31"/>
  <c r="O122" i="31"/>
  <c r="L122" i="31"/>
  <c r="J134" i="31" s="1"/>
  <c r="K122" i="31"/>
  <c r="J122" i="31"/>
  <c r="J132" i="31" s="1"/>
  <c r="J167" i="31" s="1"/>
  <c r="I122" i="31"/>
  <c r="J131" i="31" s="1"/>
  <c r="J166" i="31" s="1"/>
  <c r="H122" i="31"/>
  <c r="J130" i="31" s="1"/>
  <c r="G122" i="31"/>
  <c r="J129" i="31" s="1"/>
  <c r="F122" i="31"/>
  <c r="J128" i="31" s="1"/>
  <c r="J163" i="31" s="1"/>
  <c r="E122" i="31"/>
  <c r="D122" i="31"/>
  <c r="C122" i="31"/>
  <c r="AJ121" i="31"/>
  <c r="AG134" i="31" s="1"/>
  <c r="AG169" i="31" s="1"/>
  <c r="AI121" i="31"/>
  <c r="AG133" i="31" s="1"/>
  <c r="AG168" i="31" s="1"/>
  <c r="AH121" i="31"/>
  <c r="AG121" i="31"/>
  <c r="AG131" i="31" s="1"/>
  <c r="AF121" i="31"/>
  <c r="AG130" i="31" s="1"/>
  <c r="AE121" i="31"/>
  <c r="AD121" i="31"/>
  <c r="AG128" i="31" s="1"/>
  <c r="AG163" i="31" s="1"/>
  <c r="AC121" i="31"/>
  <c r="AG127" i="31" s="1"/>
  <c r="AG162" i="31" s="1"/>
  <c r="AB121" i="31"/>
  <c r="AG126" i="31" s="1"/>
  <c r="AG161" i="31" s="1"/>
  <c r="AA121" i="31"/>
  <c r="AG125" i="31" s="1"/>
  <c r="AG160" i="31" s="1"/>
  <c r="X121" i="31"/>
  <c r="U134" i="31" s="1"/>
  <c r="U169" i="31" s="1"/>
  <c r="W121" i="31"/>
  <c r="V121" i="31"/>
  <c r="U132" i="31" s="1"/>
  <c r="U167" i="31" s="1"/>
  <c r="U121" i="31"/>
  <c r="T121" i="31"/>
  <c r="U130" i="31" s="1"/>
  <c r="U165" i="31" s="1"/>
  <c r="S121" i="31"/>
  <c r="U129" i="31" s="1"/>
  <c r="U164" i="31" s="1"/>
  <c r="R121" i="31"/>
  <c r="U128" i="31" s="1"/>
  <c r="U163" i="31" s="1"/>
  <c r="Q121" i="31"/>
  <c r="U127" i="31" s="1"/>
  <c r="U162" i="31" s="1"/>
  <c r="P121" i="31"/>
  <c r="O121" i="31"/>
  <c r="L121" i="31"/>
  <c r="I134" i="31" s="1"/>
  <c r="I169" i="31" s="1"/>
  <c r="K121" i="31"/>
  <c r="J121" i="31"/>
  <c r="I132" i="31" s="1"/>
  <c r="I167" i="31" s="1"/>
  <c r="I121" i="31"/>
  <c r="I131" i="31" s="1"/>
  <c r="I166" i="31" s="1"/>
  <c r="H121" i="31"/>
  <c r="I130" i="31" s="1"/>
  <c r="I165" i="31" s="1"/>
  <c r="G121" i="31"/>
  <c r="I129" i="31" s="1"/>
  <c r="I164" i="31" s="1"/>
  <c r="F121" i="31"/>
  <c r="I128" i="31" s="1"/>
  <c r="I163" i="31" s="1"/>
  <c r="E121" i="31"/>
  <c r="I127" i="31" s="1"/>
  <c r="I162" i="31" s="1"/>
  <c r="D121" i="31"/>
  <c r="I126" i="31" s="1"/>
  <c r="I161" i="31" s="1"/>
  <c r="C121" i="31"/>
  <c r="AJ120" i="31"/>
  <c r="AI120" i="31"/>
  <c r="AF133" i="31" s="1"/>
  <c r="AF168" i="31" s="1"/>
  <c r="AH120" i="31"/>
  <c r="AF132" i="31" s="1"/>
  <c r="AF167" i="31" s="1"/>
  <c r="AG120" i="31"/>
  <c r="AF131" i="31" s="1"/>
  <c r="AF166" i="31" s="1"/>
  <c r="AF120" i="31"/>
  <c r="AE120" i="31"/>
  <c r="AF129" i="31" s="1"/>
  <c r="AD120" i="31"/>
  <c r="AF128" i="31" s="1"/>
  <c r="AF163" i="31" s="1"/>
  <c r="AC120" i="31"/>
  <c r="AB120" i="31"/>
  <c r="AA120" i="31"/>
  <c r="X120" i="31"/>
  <c r="T134" i="31" s="1"/>
  <c r="T169" i="31" s="1"/>
  <c r="W120" i="31"/>
  <c r="T133" i="31" s="1"/>
  <c r="T168" i="31" s="1"/>
  <c r="V120" i="31"/>
  <c r="T132" i="31" s="1"/>
  <c r="T167" i="31" s="1"/>
  <c r="U120" i="31"/>
  <c r="T131" i="31" s="1"/>
  <c r="T166" i="31" s="1"/>
  <c r="T120" i="31"/>
  <c r="T130" i="31" s="1"/>
  <c r="T165" i="31" s="1"/>
  <c r="S120" i="31"/>
  <c r="R120" i="31"/>
  <c r="T128" i="31" s="1"/>
  <c r="T163" i="31" s="1"/>
  <c r="Q120" i="31"/>
  <c r="T127" i="31" s="1"/>
  <c r="T162" i="31" s="1"/>
  <c r="P120" i="31"/>
  <c r="T126" i="31" s="1"/>
  <c r="T161" i="31" s="1"/>
  <c r="O120" i="31"/>
  <c r="T125" i="31" s="1"/>
  <c r="T160" i="31" s="1"/>
  <c r="L120" i="31"/>
  <c r="H134" i="31" s="1"/>
  <c r="H169" i="31" s="1"/>
  <c r="K120" i="31"/>
  <c r="J120" i="31"/>
  <c r="I120" i="31"/>
  <c r="H120" i="31"/>
  <c r="G120" i="31"/>
  <c r="H129" i="31" s="1"/>
  <c r="H164" i="31" s="1"/>
  <c r="F120" i="31"/>
  <c r="H128" i="31" s="1"/>
  <c r="H163" i="31" s="1"/>
  <c r="E120" i="31"/>
  <c r="H127" i="31" s="1"/>
  <c r="H162" i="31" s="1"/>
  <c r="D120" i="31"/>
  <c r="H126" i="31" s="1"/>
  <c r="H161" i="31" s="1"/>
  <c r="C120" i="31"/>
  <c r="AJ119" i="31"/>
  <c r="AE134" i="31" s="1"/>
  <c r="AE169" i="31" s="1"/>
  <c r="AI119" i="31"/>
  <c r="AE133" i="31" s="1"/>
  <c r="AE168" i="31" s="1"/>
  <c r="AH119" i="31"/>
  <c r="AE132" i="31" s="1"/>
  <c r="AE167" i="31" s="1"/>
  <c r="AG119" i="31"/>
  <c r="AF119" i="31"/>
  <c r="AE130" i="31" s="1"/>
  <c r="AE165" i="31" s="1"/>
  <c r="AE119" i="31"/>
  <c r="AE129" i="31" s="1"/>
  <c r="AE164" i="31" s="1"/>
  <c r="AD119" i="31"/>
  <c r="AC119" i="31"/>
  <c r="AB119" i="31"/>
  <c r="AA119" i="31"/>
  <c r="AE125" i="31" s="1"/>
  <c r="AE160" i="31" s="1"/>
  <c r="X119" i="31"/>
  <c r="W119" i="31"/>
  <c r="S133" i="31" s="1"/>
  <c r="S168" i="31" s="1"/>
  <c r="V119" i="31"/>
  <c r="S132" i="31" s="1"/>
  <c r="S167" i="31" s="1"/>
  <c r="U119" i="31"/>
  <c r="S131" i="31" s="1"/>
  <c r="S166" i="31" s="1"/>
  <c r="T119" i="31"/>
  <c r="S130" i="31" s="1"/>
  <c r="S165" i="31" s="1"/>
  <c r="S119" i="31"/>
  <c r="S129" i="31" s="1"/>
  <c r="S164" i="31" s="1"/>
  <c r="R119" i="31"/>
  <c r="S128" i="31" s="1"/>
  <c r="S163" i="31" s="1"/>
  <c r="Q119" i="31"/>
  <c r="P119" i="31"/>
  <c r="O119" i="31"/>
  <c r="S125" i="31" s="1"/>
  <c r="S160" i="31" s="1"/>
  <c r="L119" i="31"/>
  <c r="G134" i="31" s="1"/>
  <c r="G169" i="31" s="1"/>
  <c r="K119" i="31"/>
  <c r="G133" i="31" s="1"/>
  <c r="G168" i="31" s="1"/>
  <c r="J119" i="31"/>
  <c r="G132" i="31" s="1"/>
  <c r="G167" i="31" s="1"/>
  <c r="I119" i="31"/>
  <c r="G131" i="31" s="1"/>
  <c r="G166" i="31" s="1"/>
  <c r="H119" i="31"/>
  <c r="G130" i="31" s="1"/>
  <c r="G165" i="31" s="1"/>
  <c r="G119" i="31"/>
  <c r="F119" i="31"/>
  <c r="E119" i="31"/>
  <c r="D119" i="31"/>
  <c r="G126" i="31" s="1"/>
  <c r="G161" i="31" s="1"/>
  <c r="C119" i="31"/>
  <c r="G125" i="31" s="1"/>
  <c r="G160" i="31" s="1"/>
  <c r="AJ118" i="31"/>
  <c r="AD134" i="31" s="1"/>
  <c r="AD169" i="31" s="1"/>
  <c r="AI118" i="31"/>
  <c r="AD133" i="31" s="1"/>
  <c r="AD168" i="31" s="1"/>
  <c r="AH118" i="31"/>
  <c r="AD132" i="31" s="1"/>
  <c r="AD167" i="31" s="1"/>
  <c r="AG118" i="31"/>
  <c r="AF118" i="31"/>
  <c r="AE118" i="31"/>
  <c r="AD118" i="31"/>
  <c r="AD128" i="31" s="1"/>
  <c r="AD163" i="31" s="1"/>
  <c r="AC118" i="31"/>
  <c r="AD127" i="31" s="1"/>
  <c r="AD162" i="31" s="1"/>
  <c r="AB118" i="31"/>
  <c r="AD126" i="31" s="1"/>
  <c r="AD161" i="31" s="1"/>
  <c r="AA118" i="31"/>
  <c r="AD125" i="31" s="1"/>
  <c r="AD160" i="31" s="1"/>
  <c r="X118" i="31"/>
  <c r="W118" i="31"/>
  <c r="R133" i="31" s="1"/>
  <c r="R168" i="31" s="1"/>
  <c r="V118" i="31"/>
  <c r="U118" i="31"/>
  <c r="T118" i="31"/>
  <c r="R130" i="31" s="1"/>
  <c r="R165" i="31" s="1"/>
  <c r="S118" i="31"/>
  <c r="R129" i="31" s="1"/>
  <c r="R164" i="31" s="1"/>
  <c r="R118" i="31"/>
  <c r="R128" i="31" s="1"/>
  <c r="R163" i="31" s="1"/>
  <c r="Q118" i="31"/>
  <c r="R127" i="31" s="1"/>
  <c r="R162" i="31" s="1"/>
  <c r="P118" i="31"/>
  <c r="O118" i="31"/>
  <c r="L118" i="31"/>
  <c r="K118" i="31"/>
  <c r="F133" i="31" s="1"/>
  <c r="F168" i="31" s="1"/>
  <c r="J118" i="31"/>
  <c r="F132" i="31" s="1"/>
  <c r="F167" i="31" s="1"/>
  <c r="I118" i="31"/>
  <c r="F131" i="31" s="1"/>
  <c r="F166" i="31" s="1"/>
  <c r="H118" i="31"/>
  <c r="F130" i="31" s="1"/>
  <c r="F165" i="31" s="1"/>
  <c r="G118" i="31"/>
  <c r="F129" i="31" s="1"/>
  <c r="F164" i="31" s="1"/>
  <c r="F118" i="31"/>
  <c r="E118" i="31"/>
  <c r="D118" i="31"/>
  <c r="F126" i="31" s="1"/>
  <c r="F161" i="31" s="1"/>
  <c r="C118" i="31"/>
  <c r="F125" i="31" s="1"/>
  <c r="F160" i="31" s="1"/>
  <c r="AJ117" i="31"/>
  <c r="AC134" i="31" s="1"/>
  <c r="AC169" i="31" s="1"/>
  <c r="AI117" i="31"/>
  <c r="AC133" i="31" s="1"/>
  <c r="AC168" i="31" s="1"/>
  <c r="AH117" i="31"/>
  <c r="AC132" i="31" s="1"/>
  <c r="AC167" i="31" s="1"/>
  <c r="AG117" i="31"/>
  <c r="AF117" i="31"/>
  <c r="AC130" i="31" s="1"/>
  <c r="AC165" i="31" s="1"/>
  <c r="AE117" i="31"/>
  <c r="AD117" i="31"/>
  <c r="AC117" i="31"/>
  <c r="AB117" i="31"/>
  <c r="AC126" i="31" s="1"/>
  <c r="AC161" i="31" s="1"/>
  <c r="AA117" i="31"/>
  <c r="AC125" i="31" s="1"/>
  <c r="AC160" i="31" s="1"/>
  <c r="X117" i="31"/>
  <c r="Q134" i="31" s="1"/>
  <c r="Q169" i="31" s="1"/>
  <c r="W117" i="31"/>
  <c r="Q133" i="31" s="1"/>
  <c r="Q168" i="31" s="1"/>
  <c r="V117" i="31"/>
  <c r="U117" i="31"/>
  <c r="T117" i="31"/>
  <c r="S117" i="31"/>
  <c r="R117" i="31"/>
  <c r="Q128" i="31" s="1"/>
  <c r="Q163" i="31" s="1"/>
  <c r="Q117" i="31"/>
  <c r="Q127" i="31" s="1"/>
  <c r="Q162" i="31" s="1"/>
  <c r="P117" i="31"/>
  <c r="Q126" i="31" s="1"/>
  <c r="Q161" i="31" s="1"/>
  <c r="O117" i="31"/>
  <c r="Q125" i="31" s="1"/>
  <c r="Q160" i="31" s="1"/>
  <c r="L117" i="31"/>
  <c r="E134" i="31" s="1"/>
  <c r="E169" i="31" s="1"/>
  <c r="K117" i="31"/>
  <c r="E133" i="31" s="1"/>
  <c r="J117" i="31"/>
  <c r="I117" i="31"/>
  <c r="H117" i="31"/>
  <c r="E130" i="31" s="1"/>
  <c r="E165" i="31" s="1"/>
  <c r="G117" i="31"/>
  <c r="E129" i="31" s="1"/>
  <c r="E164" i="31" s="1"/>
  <c r="F117" i="31"/>
  <c r="E128" i="31" s="1"/>
  <c r="E163" i="31" s="1"/>
  <c r="E117" i="31"/>
  <c r="E127" i="31" s="1"/>
  <c r="E162" i="31" s="1"/>
  <c r="D117" i="31"/>
  <c r="E126" i="31" s="1"/>
  <c r="C117" i="31"/>
  <c r="AJ116" i="31"/>
  <c r="AB134" i="31" s="1"/>
  <c r="AI116" i="31"/>
  <c r="AB133" i="31" s="1"/>
  <c r="AH116" i="31"/>
  <c r="AB132" i="31" s="1"/>
  <c r="AB167" i="31" s="1"/>
  <c r="AG116" i="31"/>
  <c r="AB131" i="31" s="1"/>
  <c r="AB166" i="31" s="1"/>
  <c r="AF116" i="31"/>
  <c r="AB130" i="31" s="1"/>
  <c r="AB165" i="31" s="1"/>
  <c r="AE116" i="31"/>
  <c r="AD116" i="31"/>
  <c r="AC116" i="31"/>
  <c r="AB116" i="31"/>
  <c r="AB126" i="31" s="1"/>
  <c r="AB161" i="31" s="1"/>
  <c r="AA116" i="31"/>
  <c r="X116" i="31"/>
  <c r="P134" i="31" s="1"/>
  <c r="P169" i="31" s="1"/>
  <c r="W116" i="31"/>
  <c r="P133" i="31" s="1"/>
  <c r="P168" i="31" s="1"/>
  <c r="V116" i="31"/>
  <c r="P132" i="31" s="1"/>
  <c r="P167" i="31" s="1"/>
  <c r="U116" i="31"/>
  <c r="T116" i="31"/>
  <c r="S116" i="31"/>
  <c r="R116" i="31"/>
  <c r="P128" i="31" s="1"/>
  <c r="Q116" i="31"/>
  <c r="P116" i="31"/>
  <c r="P126" i="31" s="1"/>
  <c r="P161" i="31" s="1"/>
  <c r="O116" i="31"/>
  <c r="P125" i="31" s="1"/>
  <c r="P160" i="31" s="1"/>
  <c r="L116" i="31"/>
  <c r="D134" i="31" s="1"/>
  <c r="D169" i="31" s="1"/>
  <c r="K116" i="31"/>
  <c r="D133" i="31" s="1"/>
  <c r="D168" i="31" s="1"/>
  <c r="J116" i="31"/>
  <c r="I116" i="31"/>
  <c r="D131" i="31" s="1"/>
  <c r="D166" i="31" s="1"/>
  <c r="H116" i="31"/>
  <c r="G116" i="31"/>
  <c r="F116" i="31"/>
  <c r="D128" i="31" s="1"/>
  <c r="D163" i="31" s="1"/>
  <c r="E116" i="31"/>
  <c r="D127" i="31" s="1"/>
  <c r="D162" i="31" s="1"/>
  <c r="D116" i="31"/>
  <c r="D126" i="31" s="1"/>
  <c r="D161" i="31" s="1"/>
  <c r="C116" i="31"/>
  <c r="AJ115" i="31"/>
  <c r="AA134" i="31" s="1"/>
  <c r="AA169" i="31" s="1"/>
  <c r="AI115" i="31"/>
  <c r="AH115" i="31"/>
  <c r="AA132" i="31" s="1"/>
  <c r="AA167" i="31" s="1"/>
  <c r="AG115" i="31"/>
  <c r="AA131" i="31" s="1"/>
  <c r="AA166" i="31" s="1"/>
  <c r="AF115" i="31"/>
  <c r="AA130" i="31" s="1"/>
  <c r="AA165" i="31" s="1"/>
  <c r="AE115" i="31"/>
  <c r="AA129" i="31" s="1"/>
  <c r="AA164" i="31" s="1"/>
  <c r="AD115" i="31"/>
  <c r="AA128" i="31" s="1"/>
  <c r="AA163" i="31" s="1"/>
  <c r="AC115" i="31"/>
  <c r="AB115" i="31"/>
  <c r="AA126" i="31" s="1"/>
  <c r="AA161" i="31" s="1"/>
  <c r="AA115" i="31"/>
  <c r="X115" i="31"/>
  <c r="O134" i="31" s="1"/>
  <c r="O169" i="31" s="1"/>
  <c r="W115" i="31"/>
  <c r="O133" i="31" s="1"/>
  <c r="O168" i="31" s="1"/>
  <c r="V115" i="31"/>
  <c r="O132" i="31" s="1"/>
  <c r="O167" i="31" s="1"/>
  <c r="U115" i="31"/>
  <c r="O131" i="31" s="1"/>
  <c r="O166" i="31" s="1"/>
  <c r="T115" i="31"/>
  <c r="O130" i="31" s="1"/>
  <c r="O165" i="31" s="1"/>
  <c r="S115" i="31"/>
  <c r="R115" i="31"/>
  <c r="Q115" i="31"/>
  <c r="P115" i="31"/>
  <c r="O126" i="31" s="1"/>
  <c r="O161" i="31" s="1"/>
  <c r="O115" i="31"/>
  <c r="L115" i="31"/>
  <c r="C134" i="31" s="1"/>
  <c r="C169" i="31" s="1"/>
  <c r="K115" i="31"/>
  <c r="C133" i="31" s="1"/>
  <c r="C168" i="31" s="1"/>
  <c r="J115" i="31"/>
  <c r="C132" i="31" s="1"/>
  <c r="C167" i="31" s="1"/>
  <c r="I115" i="31"/>
  <c r="H115" i="31"/>
  <c r="C130" i="31" s="1"/>
  <c r="C165" i="31" s="1"/>
  <c r="G115" i="31"/>
  <c r="F115" i="31"/>
  <c r="E115" i="31"/>
  <c r="C127" i="31" s="1"/>
  <c r="C162" i="31" s="1"/>
  <c r="D115" i="31"/>
  <c r="C126" i="31" s="1"/>
  <c r="C161" i="31" s="1"/>
  <c r="C115" i="31"/>
  <c r="C125" i="31" s="1"/>
  <c r="C160" i="31" s="1"/>
  <c r="Z90" i="31"/>
  <c r="N90" i="31"/>
  <c r="C90" i="31"/>
  <c r="B90" i="31"/>
  <c r="AC89" i="31"/>
  <c r="AB89" i="31"/>
  <c r="G89" i="31"/>
  <c r="F89" i="31"/>
  <c r="AE88" i="31"/>
  <c r="J88" i="31"/>
  <c r="I88" i="31"/>
  <c r="AA87" i="31"/>
  <c r="O87" i="31"/>
  <c r="AD86" i="31"/>
  <c r="R86" i="31"/>
  <c r="AH85" i="31"/>
  <c r="Q84" i="31"/>
  <c r="AG83" i="31"/>
  <c r="U83" i="31"/>
  <c r="T83" i="31"/>
  <c r="Z82" i="31"/>
  <c r="Z81" i="31"/>
  <c r="T81" i="31"/>
  <c r="N81" i="31"/>
  <c r="G81" i="31"/>
  <c r="B81" i="31"/>
  <c r="AH80" i="31"/>
  <c r="AG80" i="31"/>
  <c r="AF80" i="31"/>
  <c r="AE80" i="31"/>
  <c r="AD80" i="31"/>
  <c r="AC80" i="31"/>
  <c r="AB80" i="31"/>
  <c r="AA80" i="31"/>
  <c r="V80" i="31"/>
  <c r="U80" i="31"/>
  <c r="T80" i="31"/>
  <c r="S80" i="31"/>
  <c r="R80" i="31"/>
  <c r="Q80" i="31"/>
  <c r="P80" i="31"/>
  <c r="O80" i="31"/>
  <c r="J80" i="31"/>
  <c r="I80" i="31"/>
  <c r="H80" i="31"/>
  <c r="G80" i="31"/>
  <c r="F80" i="31"/>
  <c r="E80" i="31"/>
  <c r="D80" i="31"/>
  <c r="C80" i="31"/>
  <c r="AG55" i="31"/>
  <c r="AG90" i="31" s="1"/>
  <c r="AF55" i="31"/>
  <c r="AF90" i="31" s="1"/>
  <c r="J55" i="31"/>
  <c r="J90" i="31" s="1"/>
  <c r="G55" i="31"/>
  <c r="G90" i="31" s="1"/>
  <c r="AF54" i="31"/>
  <c r="AF89" i="31" s="1"/>
  <c r="P54" i="31"/>
  <c r="P89" i="31" s="1"/>
  <c r="O54" i="31"/>
  <c r="O89" i="31" s="1"/>
  <c r="J54" i="31"/>
  <c r="J89" i="31" s="1"/>
  <c r="C54" i="31"/>
  <c r="C89" i="31" s="1"/>
  <c r="V53" i="31"/>
  <c r="V88" i="31" s="1"/>
  <c r="S53" i="31"/>
  <c r="S88" i="31" s="1"/>
  <c r="R53" i="31"/>
  <c r="R88" i="31" s="1"/>
  <c r="F53" i="31"/>
  <c r="F88" i="31" s="1"/>
  <c r="E53" i="31"/>
  <c r="E88" i="31" s="1"/>
  <c r="AE52" i="31"/>
  <c r="AE87" i="31" s="1"/>
  <c r="AB52" i="31"/>
  <c r="AB87" i="31" s="1"/>
  <c r="V52" i="31"/>
  <c r="V87" i="31" s="1"/>
  <c r="R52" i="31"/>
  <c r="R87" i="31" s="1"/>
  <c r="J52" i="31"/>
  <c r="J87" i="31" s="1"/>
  <c r="I52" i="31"/>
  <c r="I87" i="31" s="1"/>
  <c r="AH51" i="31"/>
  <c r="AH86" i="31" s="1"/>
  <c r="V51" i="31"/>
  <c r="V86" i="31" s="1"/>
  <c r="U51" i="31"/>
  <c r="U86" i="31" s="1"/>
  <c r="I51" i="31"/>
  <c r="I86" i="31" s="1"/>
  <c r="E51" i="31"/>
  <c r="E86" i="31" s="1"/>
  <c r="AH50" i="31"/>
  <c r="AE50" i="31"/>
  <c r="AE85" i="31" s="1"/>
  <c r="AD50" i="31"/>
  <c r="AD85" i="31" s="1"/>
  <c r="AA50" i="31"/>
  <c r="AA85" i="31" s="1"/>
  <c r="R50" i="31"/>
  <c r="R85" i="31" s="1"/>
  <c r="Q50" i="31"/>
  <c r="Q85" i="31" s="1"/>
  <c r="I50" i="31"/>
  <c r="I85" i="31" s="1"/>
  <c r="E50" i="31"/>
  <c r="E85" i="31" s="1"/>
  <c r="D50" i="31"/>
  <c r="D85" i="31" s="1"/>
  <c r="AH49" i="31"/>
  <c r="AH84" i="31" s="1"/>
  <c r="AC49" i="31"/>
  <c r="AC84" i="31" s="1"/>
  <c r="V49" i="31"/>
  <c r="V84" i="31" s="1"/>
  <c r="U49" i="31"/>
  <c r="U84" i="31" s="1"/>
  <c r="P49" i="31"/>
  <c r="P84" i="31" s="1"/>
  <c r="J49" i="31"/>
  <c r="J84" i="31" s="1"/>
  <c r="D49" i="31"/>
  <c r="D84" i="31" s="1"/>
  <c r="C49" i="31"/>
  <c r="C84" i="31" s="1"/>
  <c r="AH48" i="31"/>
  <c r="AH83" i="31" s="1"/>
  <c r="AG48" i="31"/>
  <c r="Z48" i="31"/>
  <c r="Z83" i="31" s="1"/>
  <c r="V48" i="31"/>
  <c r="V83" i="31" s="1"/>
  <c r="U48" i="31"/>
  <c r="P48" i="31"/>
  <c r="P83" i="31" s="1"/>
  <c r="H48" i="31"/>
  <c r="H83" i="31" s="1"/>
  <c r="D48" i="31"/>
  <c r="D83" i="31" s="1"/>
  <c r="C48" i="31"/>
  <c r="C83" i="31" s="1"/>
  <c r="AG47" i="31"/>
  <c r="AG82" i="31" s="1"/>
  <c r="AB47" i="31"/>
  <c r="AB82" i="31" s="1"/>
  <c r="Z47" i="31"/>
  <c r="V47" i="31"/>
  <c r="V82" i="31" s="1"/>
  <c r="P47" i="31"/>
  <c r="P82" i="31" s="1"/>
  <c r="N47" i="31"/>
  <c r="N82" i="31" s="1"/>
  <c r="J47" i="31"/>
  <c r="J82" i="31" s="1"/>
  <c r="C47" i="31"/>
  <c r="C82" i="31" s="1"/>
  <c r="B47" i="31"/>
  <c r="B48" i="31" s="1"/>
  <c r="AH46" i="31"/>
  <c r="AH81" i="31" s="1"/>
  <c r="AG46" i="31"/>
  <c r="AG81" i="31" s="1"/>
  <c r="AB46" i="31"/>
  <c r="AB81" i="31" s="1"/>
  <c r="U46" i="31"/>
  <c r="U81" i="31" s="1"/>
  <c r="T46" i="31"/>
  <c r="O46" i="31"/>
  <c r="O81" i="31" s="1"/>
  <c r="J46" i="31"/>
  <c r="J81" i="31" s="1"/>
  <c r="H46" i="31"/>
  <c r="H81" i="31" s="1"/>
  <c r="G46" i="31"/>
  <c r="AJ43" i="31"/>
  <c r="AH55" i="31" s="1"/>
  <c r="AH90" i="31" s="1"/>
  <c r="AI43" i="31"/>
  <c r="AH54" i="31" s="1"/>
  <c r="AH89" i="31" s="1"/>
  <c r="AH43" i="31"/>
  <c r="AH53" i="31" s="1"/>
  <c r="AH88" i="31" s="1"/>
  <c r="AG43" i="31"/>
  <c r="AH52" i="31" s="1"/>
  <c r="AH87" i="31" s="1"/>
  <c r="AF43" i="31"/>
  <c r="AE43" i="31"/>
  <c r="AD43" i="31"/>
  <c r="AC43" i="31"/>
  <c r="AB43" i="31"/>
  <c r="AH47" i="31" s="1"/>
  <c r="AH82" i="31" s="1"/>
  <c r="AA43" i="31"/>
  <c r="X43" i="31"/>
  <c r="V55" i="31" s="1"/>
  <c r="V90" i="31" s="1"/>
  <c r="W43" i="31"/>
  <c r="V54" i="31" s="1"/>
  <c r="V89" i="31" s="1"/>
  <c r="V43" i="31"/>
  <c r="U43" i="31"/>
  <c r="T43" i="31"/>
  <c r="S43" i="31"/>
  <c r="V50" i="31" s="1"/>
  <c r="V85" i="31" s="1"/>
  <c r="R43" i="31"/>
  <c r="Q43" i="31"/>
  <c r="P43" i="31"/>
  <c r="O43" i="31"/>
  <c r="V46" i="31" s="1"/>
  <c r="V81" i="31" s="1"/>
  <c r="L43" i="31"/>
  <c r="K43" i="31"/>
  <c r="J43" i="31"/>
  <c r="J53" i="31" s="1"/>
  <c r="I43" i="31"/>
  <c r="H43" i="31"/>
  <c r="J51" i="31" s="1"/>
  <c r="J86" i="31" s="1"/>
  <c r="G43" i="31"/>
  <c r="J50" i="31" s="1"/>
  <c r="J85" i="31" s="1"/>
  <c r="F43" i="31"/>
  <c r="E43" i="31"/>
  <c r="J48" i="31" s="1"/>
  <c r="J83" i="31" s="1"/>
  <c r="D43" i="31"/>
  <c r="C43" i="31"/>
  <c r="AJ42" i="31"/>
  <c r="AI42" i="31"/>
  <c r="AG54" i="31" s="1"/>
  <c r="AG89" i="31" s="1"/>
  <c r="AH42" i="31"/>
  <c r="AG53" i="31" s="1"/>
  <c r="AG88" i="31" s="1"/>
  <c r="AG42" i="31"/>
  <c r="AG52" i="31" s="1"/>
  <c r="AG87" i="31" s="1"/>
  <c r="AF42" i="31"/>
  <c r="AG51" i="31" s="1"/>
  <c r="AG86" i="31" s="1"/>
  <c r="AE42" i="31"/>
  <c r="AG50" i="31" s="1"/>
  <c r="AG85" i="31" s="1"/>
  <c r="AD42" i="31"/>
  <c r="AG49" i="31" s="1"/>
  <c r="AG84" i="31" s="1"/>
  <c r="AC42" i="31"/>
  <c r="AB42" i="31"/>
  <c r="AA42" i="31"/>
  <c r="X42" i="31"/>
  <c r="U55" i="31" s="1"/>
  <c r="U90" i="31" s="1"/>
  <c r="W42" i="31"/>
  <c r="U54" i="31" s="1"/>
  <c r="U89" i="31" s="1"/>
  <c r="V42" i="31"/>
  <c r="U53" i="31" s="1"/>
  <c r="U88" i="31" s="1"/>
  <c r="U42" i="31"/>
  <c r="U52" i="31" s="1"/>
  <c r="U87" i="31" s="1"/>
  <c r="T42" i="31"/>
  <c r="S42" i="31"/>
  <c r="U50" i="31" s="1"/>
  <c r="U85" i="31" s="1"/>
  <c r="R42" i="31"/>
  <c r="Q42" i="31"/>
  <c r="P42" i="31"/>
  <c r="U47" i="31" s="1"/>
  <c r="U82" i="31" s="1"/>
  <c r="O42" i="31"/>
  <c r="L42" i="31"/>
  <c r="I55" i="31" s="1"/>
  <c r="I90" i="31" s="1"/>
  <c r="K42" i="31"/>
  <c r="I54" i="31" s="1"/>
  <c r="I89" i="31" s="1"/>
  <c r="J42" i="31"/>
  <c r="I53" i="31" s="1"/>
  <c r="I42" i="31"/>
  <c r="H42" i="31"/>
  <c r="G42" i="31"/>
  <c r="F42" i="31"/>
  <c r="I49" i="31" s="1"/>
  <c r="I84" i="31" s="1"/>
  <c r="E42" i="31"/>
  <c r="I48" i="31" s="1"/>
  <c r="I83" i="31" s="1"/>
  <c r="D42" i="31"/>
  <c r="I47" i="31" s="1"/>
  <c r="I82" i="31" s="1"/>
  <c r="C42" i="31"/>
  <c r="I46" i="31" s="1"/>
  <c r="I81" i="31" s="1"/>
  <c r="AJ41" i="31"/>
  <c r="AI41" i="31"/>
  <c r="AH41" i="31"/>
  <c r="AF53" i="31" s="1"/>
  <c r="AF88" i="31" s="1"/>
  <c r="AG41" i="31"/>
  <c r="AF52" i="31" s="1"/>
  <c r="AF87" i="31" s="1"/>
  <c r="AF41" i="31"/>
  <c r="AF51" i="31" s="1"/>
  <c r="AF86" i="31" s="1"/>
  <c r="AE41" i="31"/>
  <c r="AF50" i="31" s="1"/>
  <c r="AF85" i="31" s="1"/>
  <c r="AD41" i="31"/>
  <c r="AF49" i="31" s="1"/>
  <c r="AF84" i="31" s="1"/>
  <c r="AC41" i="31"/>
  <c r="AF48" i="31" s="1"/>
  <c r="AF83" i="31" s="1"/>
  <c r="AB41" i="31"/>
  <c r="AF47" i="31" s="1"/>
  <c r="AF82" i="31" s="1"/>
  <c r="AA41" i="31"/>
  <c r="AF46" i="31" s="1"/>
  <c r="AF81" i="31" s="1"/>
  <c r="X41" i="31"/>
  <c r="T55" i="31" s="1"/>
  <c r="T90" i="31" s="1"/>
  <c r="W41" i="31"/>
  <c r="T54" i="31" s="1"/>
  <c r="T89" i="31" s="1"/>
  <c r="V41" i="31"/>
  <c r="T53" i="31" s="1"/>
  <c r="T88" i="31" s="1"/>
  <c r="U41" i="31"/>
  <c r="T52" i="31" s="1"/>
  <c r="T87" i="31" s="1"/>
  <c r="T41" i="31"/>
  <c r="T51" i="31" s="1"/>
  <c r="T86" i="31" s="1"/>
  <c r="S41" i="31"/>
  <c r="T50" i="31" s="1"/>
  <c r="T85" i="31" s="1"/>
  <c r="R41" i="31"/>
  <c r="T49" i="31" s="1"/>
  <c r="T84" i="31" s="1"/>
  <c r="Q41" i="31"/>
  <c r="T48" i="31" s="1"/>
  <c r="P41" i="31"/>
  <c r="T47" i="31" s="1"/>
  <c r="T82" i="31" s="1"/>
  <c r="O41" i="31"/>
  <c r="L41" i="31"/>
  <c r="H55" i="31" s="1"/>
  <c r="H90" i="31" s="1"/>
  <c r="K41" i="31"/>
  <c r="H54" i="31" s="1"/>
  <c r="H89" i="31" s="1"/>
  <c r="J41" i="31"/>
  <c r="H53" i="31" s="1"/>
  <c r="H88" i="31" s="1"/>
  <c r="I41" i="31"/>
  <c r="H52" i="31" s="1"/>
  <c r="H87" i="31" s="1"/>
  <c r="H41" i="31"/>
  <c r="H51" i="31" s="1"/>
  <c r="H86" i="31" s="1"/>
  <c r="G41" i="31"/>
  <c r="H50" i="31" s="1"/>
  <c r="H85" i="31" s="1"/>
  <c r="F41" i="31"/>
  <c r="H49" i="31" s="1"/>
  <c r="H84" i="31" s="1"/>
  <c r="E41" i="31"/>
  <c r="D41" i="31"/>
  <c r="H47" i="31" s="1"/>
  <c r="H82" i="31" s="1"/>
  <c r="C41" i="31"/>
  <c r="AJ40" i="31"/>
  <c r="AE55" i="31" s="1"/>
  <c r="AE90" i="31" s="1"/>
  <c r="AI40" i="31"/>
  <c r="AE54" i="31" s="1"/>
  <c r="AE89" i="31" s="1"/>
  <c r="AH40" i="31"/>
  <c r="AE53" i="31" s="1"/>
  <c r="AG40" i="31"/>
  <c r="AF40" i="31"/>
  <c r="AE51" i="31" s="1"/>
  <c r="AE86" i="31" s="1"/>
  <c r="AE40" i="31"/>
  <c r="AD40" i="31"/>
  <c r="AE49" i="31" s="1"/>
  <c r="AE84" i="31" s="1"/>
  <c r="AC40" i="31"/>
  <c r="AE48" i="31" s="1"/>
  <c r="AE83" i="31" s="1"/>
  <c r="AB40" i="31"/>
  <c r="AE47" i="31" s="1"/>
  <c r="AE82" i="31" s="1"/>
  <c r="AA40" i="31"/>
  <c r="AE46" i="31" s="1"/>
  <c r="AE81" i="31" s="1"/>
  <c r="X40" i="31"/>
  <c r="S55" i="31" s="1"/>
  <c r="S90" i="31" s="1"/>
  <c r="W40" i="31"/>
  <c r="S54" i="31" s="1"/>
  <c r="S89" i="31" s="1"/>
  <c r="V40" i="31"/>
  <c r="U40" i="31"/>
  <c r="S52" i="31" s="1"/>
  <c r="S87" i="31" s="1"/>
  <c r="T40" i="31"/>
  <c r="S51" i="31" s="1"/>
  <c r="S86" i="31" s="1"/>
  <c r="S40" i="31"/>
  <c r="S50" i="31" s="1"/>
  <c r="S85" i="31" s="1"/>
  <c r="R40" i="31"/>
  <c r="S49" i="31" s="1"/>
  <c r="S84" i="31" s="1"/>
  <c r="Q40" i="31"/>
  <c r="S48" i="31" s="1"/>
  <c r="S83" i="31" s="1"/>
  <c r="P40" i="31"/>
  <c r="S47" i="31" s="1"/>
  <c r="S82" i="31" s="1"/>
  <c r="O40" i="31"/>
  <c r="S46" i="31" s="1"/>
  <c r="S81" i="31" s="1"/>
  <c r="L40" i="31"/>
  <c r="K40" i="31"/>
  <c r="G54" i="31" s="1"/>
  <c r="J40" i="31"/>
  <c r="G53" i="31" s="1"/>
  <c r="G88" i="31" s="1"/>
  <c r="I40" i="31"/>
  <c r="G52" i="31" s="1"/>
  <c r="G87" i="31" s="1"/>
  <c r="H40" i="31"/>
  <c r="G51" i="31" s="1"/>
  <c r="G86" i="31" s="1"/>
  <c r="G40" i="31"/>
  <c r="G50" i="31" s="1"/>
  <c r="G85" i="31" s="1"/>
  <c r="F40" i="31"/>
  <c r="G49" i="31" s="1"/>
  <c r="G84" i="31" s="1"/>
  <c r="E40" i="31"/>
  <c r="G48" i="31" s="1"/>
  <c r="G83" i="31" s="1"/>
  <c r="D40" i="31"/>
  <c r="G47" i="31" s="1"/>
  <c r="G82" i="31" s="1"/>
  <c r="C40" i="31"/>
  <c r="AJ39" i="31"/>
  <c r="AD55" i="31" s="1"/>
  <c r="AD90" i="31" s="1"/>
  <c r="AI39" i="31"/>
  <c r="AD54" i="31" s="1"/>
  <c r="AD89" i="31" s="1"/>
  <c r="AH39" i="31"/>
  <c r="AD53" i="31" s="1"/>
  <c r="AD88" i="31" s="1"/>
  <c r="AG39" i="31"/>
  <c r="AD52" i="31" s="1"/>
  <c r="AD87" i="31" s="1"/>
  <c r="AF39" i="31"/>
  <c r="AD51" i="31" s="1"/>
  <c r="AE39" i="31"/>
  <c r="AD39" i="31"/>
  <c r="AD49" i="31" s="1"/>
  <c r="AD84" i="31" s="1"/>
  <c r="AC39" i="31"/>
  <c r="AD48" i="31" s="1"/>
  <c r="AD83" i="31" s="1"/>
  <c r="AB39" i="31"/>
  <c r="AD47" i="31" s="1"/>
  <c r="AD82" i="31" s="1"/>
  <c r="AA39" i="31"/>
  <c r="AD46" i="31" s="1"/>
  <c r="AD81" i="31" s="1"/>
  <c r="X39" i="31"/>
  <c r="R55" i="31" s="1"/>
  <c r="R90" i="31" s="1"/>
  <c r="W39" i="31"/>
  <c r="R54" i="31" s="1"/>
  <c r="R89" i="31" s="1"/>
  <c r="V39" i="31"/>
  <c r="U39" i="31"/>
  <c r="T39" i="31"/>
  <c r="R51" i="31" s="1"/>
  <c r="S39" i="31"/>
  <c r="R39" i="31"/>
  <c r="R49" i="31" s="1"/>
  <c r="R84" i="31" s="1"/>
  <c r="Q39" i="31"/>
  <c r="R48" i="31" s="1"/>
  <c r="R83" i="31" s="1"/>
  <c r="P39" i="31"/>
  <c r="R47" i="31" s="1"/>
  <c r="R82" i="31" s="1"/>
  <c r="O39" i="31"/>
  <c r="R46" i="31" s="1"/>
  <c r="R81" i="31" s="1"/>
  <c r="L39" i="31"/>
  <c r="F55" i="31" s="1"/>
  <c r="F90" i="31" s="1"/>
  <c r="K39" i="31"/>
  <c r="F54" i="31" s="1"/>
  <c r="J39" i="31"/>
  <c r="I39" i="31"/>
  <c r="F52" i="31" s="1"/>
  <c r="F87" i="31" s="1"/>
  <c r="H39" i="31"/>
  <c r="F51" i="31" s="1"/>
  <c r="F86" i="31" s="1"/>
  <c r="G39" i="31"/>
  <c r="F50" i="31" s="1"/>
  <c r="F85" i="31" s="1"/>
  <c r="F39" i="31"/>
  <c r="F49" i="31" s="1"/>
  <c r="F84" i="31" s="1"/>
  <c r="E39" i="31"/>
  <c r="F48" i="31" s="1"/>
  <c r="F83" i="31" s="1"/>
  <c r="D39" i="31"/>
  <c r="F47" i="31" s="1"/>
  <c r="F82" i="31" s="1"/>
  <c r="C39" i="31"/>
  <c r="F46" i="31" s="1"/>
  <c r="F81" i="31" s="1"/>
  <c r="AJ38" i="31"/>
  <c r="AC55" i="31" s="1"/>
  <c r="AC90" i="31" s="1"/>
  <c r="AI38" i="31"/>
  <c r="AC54" i="31" s="1"/>
  <c r="AH38" i="31"/>
  <c r="AC53" i="31" s="1"/>
  <c r="AC88" i="31" s="1"/>
  <c r="AG38" i="31"/>
  <c r="AC52" i="31" s="1"/>
  <c r="AC87" i="31" s="1"/>
  <c r="AF38" i="31"/>
  <c r="AC51" i="31" s="1"/>
  <c r="AC86" i="31" s="1"/>
  <c r="AE38" i="31"/>
  <c r="AC50" i="31" s="1"/>
  <c r="AC85" i="31" s="1"/>
  <c r="AD38" i="31"/>
  <c r="AC38" i="31"/>
  <c r="AC48" i="31" s="1"/>
  <c r="AC83" i="31" s="1"/>
  <c r="AB38" i="31"/>
  <c r="AC47" i="31" s="1"/>
  <c r="AC82" i="31" s="1"/>
  <c r="AA38" i="31"/>
  <c r="AC46" i="31" s="1"/>
  <c r="AC81" i="31" s="1"/>
  <c r="X38" i="31"/>
  <c r="Q55" i="31" s="1"/>
  <c r="Q90" i="31" s="1"/>
  <c r="W38" i="31"/>
  <c r="Q54" i="31" s="1"/>
  <c r="Q89" i="31" s="1"/>
  <c r="V38" i="31"/>
  <c r="Q53" i="31" s="1"/>
  <c r="Q88" i="31" s="1"/>
  <c r="U38" i="31"/>
  <c r="Q52" i="31" s="1"/>
  <c r="Q87" i="31" s="1"/>
  <c r="T38" i="31"/>
  <c r="Q51" i="31" s="1"/>
  <c r="Q86" i="31" s="1"/>
  <c r="S38" i="31"/>
  <c r="R38" i="31"/>
  <c r="Q49" i="31" s="1"/>
  <c r="Q38" i="31"/>
  <c r="Q48" i="31" s="1"/>
  <c r="Q83" i="31" s="1"/>
  <c r="P38" i="31"/>
  <c r="Q47" i="31" s="1"/>
  <c r="Q82" i="31" s="1"/>
  <c r="O38" i="31"/>
  <c r="Q46" i="31" s="1"/>
  <c r="Q81" i="31" s="1"/>
  <c r="L38" i="31"/>
  <c r="E55" i="31" s="1"/>
  <c r="E90" i="31" s="1"/>
  <c r="K38" i="31"/>
  <c r="E54" i="31" s="1"/>
  <c r="E89" i="31" s="1"/>
  <c r="J38" i="31"/>
  <c r="I38" i="31"/>
  <c r="E52" i="31" s="1"/>
  <c r="E87" i="31" s="1"/>
  <c r="H38" i="31"/>
  <c r="G38" i="31"/>
  <c r="F38" i="31"/>
  <c r="E49" i="31" s="1"/>
  <c r="E84" i="31" s="1"/>
  <c r="E38" i="31"/>
  <c r="E48" i="31" s="1"/>
  <c r="E83" i="31" s="1"/>
  <c r="D38" i="31"/>
  <c r="E47" i="31" s="1"/>
  <c r="E82" i="31" s="1"/>
  <c r="C38" i="31"/>
  <c r="E46" i="31" s="1"/>
  <c r="E81" i="31" s="1"/>
  <c r="AJ37" i="31"/>
  <c r="AB55" i="31" s="1"/>
  <c r="AB90" i="31" s="1"/>
  <c r="AI37" i="31"/>
  <c r="AB54" i="31" s="1"/>
  <c r="AH37" i="31"/>
  <c r="AB53" i="31" s="1"/>
  <c r="AB88" i="31" s="1"/>
  <c r="AG37" i="31"/>
  <c r="AF37" i="31"/>
  <c r="AB51" i="31" s="1"/>
  <c r="AB86" i="31" s="1"/>
  <c r="AE37" i="31"/>
  <c r="AB50" i="31" s="1"/>
  <c r="AB85" i="31" s="1"/>
  <c r="AD37" i="31"/>
  <c r="AB49" i="31" s="1"/>
  <c r="AB84" i="31" s="1"/>
  <c r="AC37" i="31"/>
  <c r="AB48" i="31" s="1"/>
  <c r="AB83" i="31" s="1"/>
  <c r="AB37" i="31"/>
  <c r="AA37" i="31"/>
  <c r="X37" i="31"/>
  <c r="P55" i="31" s="1"/>
  <c r="P90" i="31" s="1"/>
  <c r="W37" i="31"/>
  <c r="V37" i="31"/>
  <c r="P53" i="31" s="1"/>
  <c r="P88" i="31" s="1"/>
  <c r="U37" i="31"/>
  <c r="P52" i="31" s="1"/>
  <c r="P87" i="31" s="1"/>
  <c r="T37" i="31"/>
  <c r="P51" i="31" s="1"/>
  <c r="P86" i="31" s="1"/>
  <c r="S37" i="31"/>
  <c r="P50" i="31" s="1"/>
  <c r="P85" i="31" s="1"/>
  <c r="R37" i="31"/>
  <c r="Q37" i="31"/>
  <c r="P37" i="31"/>
  <c r="O37" i="31"/>
  <c r="P46" i="31" s="1"/>
  <c r="P81" i="31" s="1"/>
  <c r="L37" i="31"/>
  <c r="D55" i="31" s="1"/>
  <c r="D90" i="31" s="1"/>
  <c r="K37" i="31"/>
  <c r="D54" i="31" s="1"/>
  <c r="D89" i="31" s="1"/>
  <c r="J37" i="31"/>
  <c r="D53" i="31" s="1"/>
  <c r="D88" i="31" s="1"/>
  <c r="I37" i="31"/>
  <c r="D52" i="31" s="1"/>
  <c r="D87" i="31" s="1"/>
  <c r="H37" i="31"/>
  <c r="D51" i="31" s="1"/>
  <c r="D86" i="31" s="1"/>
  <c r="G37" i="31"/>
  <c r="F37" i="31"/>
  <c r="E37" i="31"/>
  <c r="D37" i="31"/>
  <c r="D47" i="31" s="1"/>
  <c r="D82" i="31" s="1"/>
  <c r="C37" i="31"/>
  <c r="D46" i="31" s="1"/>
  <c r="D81" i="31" s="1"/>
  <c r="AJ36" i="31"/>
  <c r="AA55" i="31" s="1"/>
  <c r="AA90" i="31" s="1"/>
  <c r="AI36" i="31"/>
  <c r="AA54" i="31" s="1"/>
  <c r="AA89" i="31" s="1"/>
  <c r="AH36" i="31"/>
  <c r="AA53" i="31" s="1"/>
  <c r="AA88" i="31" s="1"/>
  <c r="AG36" i="31"/>
  <c r="AA52" i="31" s="1"/>
  <c r="AF36" i="31"/>
  <c r="AA51" i="31" s="1"/>
  <c r="AA86" i="31" s="1"/>
  <c r="AE36" i="31"/>
  <c r="AD36" i="31"/>
  <c r="AA49" i="31" s="1"/>
  <c r="AA84" i="31" s="1"/>
  <c r="AC36" i="31"/>
  <c r="AA48" i="31" s="1"/>
  <c r="AA83" i="31" s="1"/>
  <c r="AB36" i="31"/>
  <c r="AA47" i="31" s="1"/>
  <c r="AA82" i="31" s="1"/>
  <c r="AA36" i="31"/>
  <c r="AA46" i="31" s="1"/>
  <c r="AA81" i="31" s="1"/>
  <c r="X36" i="31"/>
  <c r="O55" i="31" s="1"/>
  <c r="O90" i="31" s="1"/>
  <c r="W36" i="31"/>
  <c r="V36" i="31"/>
  <c r="O53" i="31" s="1"/>
  <c r="O88" i="31" s="1"/>
  <c r="U36" i="31"/>
  <c r="O52" i="31" s="1"/>
  <c r="T36" i="31"/>
  <c r="O51" i="31" s="1"/>
  <c r="O86" i="31" s="1"/>
  <c r="S36" i="31"/>
  <c r="O50" i="31" s="1"/>
  <c r="O85" i="31" s="1"/>
  <c r="R36" i="31"/>
  <c r="O49" i="31" s="1"/>
  <c r="O84" i="31" s="1"/>
  <c r="Q36" i="31"/>
  <c r="O48" i="31" s="1"/>
  <c r="O83" i="31" s="1"/>
  <c r="P36" i="31"/>
  <c r="O47" i="31" s="1"/>
  <c r="O82" i="31" s="1"/>
  <c r="O36" i="31"/>
  <c r="L36" i="31"/>
  <c r="C55" i="31" s="1"/>
  <c r="K36" i="31"/>
  <c r="J36" i="31"/>
  <c r="C53" i="31" s="1"/>
  <c r="C88" i="31" s="1"/>
  <c r="I36" i="31"/>
  <c r="C52" i="31" s="1"/>
  <c r="C87" i="31" s="1"/>
  <c r="H36" i="31"/>
  <c r="C51" i="31" s="1"/>
  <c r="C86" i="31" s="1"/>
  <c r="G36" i="31"/>
  <c r="C50" i="31" s="1"/>
  <c r="C85" i="31" s="1"/>
  <c r="F36" i="31"/>
  <c r="E36" i="31"/>
  <c r="D36" i="31"/>
  <c r="C36" i="31"/>
  <c r="C46" i="31" s="1"/>
  <c r="C81" i="31" s="1"/>
  <c r="X369" i="29"/>
  <c r="X368" i="29"/>
  <c r="N368" i="29"/>
  <c r="M368" i="29"/>
  <c r="L368" i="29"/>
  <c r="K368" i="29"/>
  <c r="J368" i="29"/>
  <c r="I368" i="29"/>
  <c r="H368" i="29"/>
  <c r="AD349" i="29" s="1"/>
  <c r="G368" i="29"/>
  <c r="AC349" i="29" s="1"/>
  <c r="AC359" i="29" s="1"/>
  <c r="AC369" i="29" s="1"/>
  <c r="F368" i="29"/>
  <c r="E368" i="29"/>
  <c r="D368" i="29"/>
  <c r="C368" i="29"/>
  <c r="N367" i="29"/>
  <c r="M367" i="29"/>
  <c r="L367" i="29"/>
  <c r="K367" i="29"/>
  <c r="J367" i="29"/>
  <c r="Z348" i="29" s="1"/>
  <c r="Z358" i="29" s="1"/>
  <c r="Z368" i="29" s="1"/>
  <c r="I367" i="29"/>
  <c r="Y348" i="29" s="1"/>
  <c r="Y358" i="29" s="1"/>
  <c r="Y368" i="29" s="1"/>
  <c r="H367" i="29"/>
  <c r="G367" i="29"/>
  <c r="AC348" i="29" s="1"/>
  <c r="AC358" i="29" s="1"/>
  <c r="AC368" i="29" s="1"/>
  <c r="F367" i="29"/>
  <c r="AB348" i="29" s="1"/>
  <c r="E367" i="29"/>
  <c r="D367" i="29"/>
  <c r="C367" i="29"/>
  <c r="X366" i="29"/>
  <c r="V366" i="29"/>
  <c r="U366" i="29"/>
  <c r="T366" i="29"/>
  <c r="S366" i="29"/>
  <c r="R366" i="29"/>
  <c r="Q366" i="29"/>
  <c r="N366" i="29"/>
  <c r="M366" i="29"/>
  <c r="L366" i="29"/>
  <c r="AB347" i="29" s="1"/>
  <c r="AB357" i="29" s="1"/>
  <c r="AB367" i="29" s="1"/>
  <c r="K366" i="29"/>
  <c r="J366" i="29"/>
  <c r="I366" i="29"/>
  <c r="H366" i="29"/>
  <c r="G366" i="29"/>
  <c r="AC347" i="29" s="1"/>
  <c r="F366" i="29"/>
  <c r="E366" i="29"/>
  <c r="AA347" i="29" s="1"/>
  <c r="AA357" i="29" s="1"/>
  <c r="AA367" i="29" s="1"/>
  <c r="D366" i="29"/>
  <c r="Z347" i="29" s="1"/>
  <c r="Z357" i="29" s="1"/>
  <c r="Z367" i="29" s="1"/>
  <c r="C366" i="29"/>
  <c r="N365" i="29"/>
  <c r="AD346" i="29" s="1"/>
  <c r="AD356" i="29" s="1"/>
  <c r="AD366" i="29" s="1"/>
  <c r="M365" i="29"/>
  <c r="AC346" i="29" s="1"/>
  <c r="AC356" i="29" s="1"/>
  <c r="AC366" i="29" s="1"/>
  <c r="L365" i="29"/>
  <c r="K365" i="29"/>
  <c r="J365" i="29"/>
  <c r="I365" i="29"/>
  <c r="H365" i="29"/>
  <c r="G365" i="29"/>
  <c r="F365" i="29"/>
  <c r="AB346" i="29" s="1"/>
  <c r="AB356" i="29" s="1"/>
  <c r="AB366" i="29" s="1"/>
  <c r="E365" i="29"/>
  <c r="AA346" i="29" s="1"/>
  <c r="AA356" i="29" s="1"/>
  <c r="AA366" i="29" s="1"/>
  <c r="D365" i="29"/>
  <c r="C365" i="29"/>
  <c r="Y346" i="29" s="1"/>
  <c r="Y356" i="29" s="1"/>
  <c r="Y366" i="29" s="1"/>
  <c r="N364" i="29"/>
  <c r="M364" i="29"/>
  <c r="L364" i="29"/>
  <c r="K364" i="29"/>
  <c r="J364" i="29"/>
  <c r="I364" i="29"/>
  <c r="H364" i="29"/>
  <c r="AD345" i="29" s="1"/>
  <c r="AD355" i="29" s="1"/>
  <c r="AD365" i="29" s="1"/>
  <c r="G364" i="29"/>
  <c r="F364" i="29"/>
  <c r="E364" i="29"/>
  <c r="D364" i="29"/>
  <c r="C364" i="29"/>
  <c r="Y345" i="29" s="1"/>
  <c r="Y355" i="29" s="1"/>
  <c r="Y365" i="29" s="1"/>
  <c r="N363" i="29"/>
  <c r="AD344" i="29" s="1"/>
  <c r="AD354" i="29" s="1"/>
  <c r="AD364" i="29" s="1"/>
  <c r="M363" i="29"/>
  <c r="AC344" i="29" s="1"/>
  <c r="AC354" i="29" s="1"/>
  <c r="AC364" i="29" s="1"/>
  <c r="L363" i="29"/>
  <c r="K363" i="29"/>
  <c r="J363" i="29"/>
  <c r="I363" i="29"/>
  <c r="H363" i="29"/>
  <c r="G363" i="29"/>
  <c r="F363" i="29"/>
  <c r="E363" i="29"/>
  <c r="AA344" i="29" s="1"/>
  <c r="AA354" i="29" s="1"/>
  <c r="AA364" i="29" s="1"/>
  <c r="D363" i="29"/>
  <c r="C363" i="29"/>
  <c r="Y344" i="29" s="1"/>
  <c r="N362" i="29"/>
  <c r="M362" i="29"/>
  <c r="L362" i="29"/>
  <c r="K362" i="29"/>
  <c r="J362" i="29"/>
  <c r="I362" i="29"/>
  <c r="Y343" i="29" s="1"/>
  <c r="Y353" i="29" s="1"/>
  <c r="Y363" i="29" s="1"/>
  <c r="H362" i="29"/>
  <c r="AD343" i="29" s="1"/>
  <c r="AD353" i="29" s="1"/>
  <c r="AD363" i="29" s="1"/>
  <c r="G362" i="29"/>
  <c r="AC343" i="29" s="1"/>
  <c r="AC353" i="29" s="1"/>
  <c r="AC363" i="29" s="1"/>
  <c r="F362" i="29"/>
  <c r="AB343" i="29" s="1"/>
  <c r="AB353" i="29" s="1"/>
  <c r="AB363" i="29" s="1"/>
  <c r="E362" i="29"/>
  <c r="D362" i="29"/>
  <c r="Z343" i="29" s="1"/>
  <c r="Z353" i="29" s="1"/>
  <c r="Z363" i="29" s="1"/>
  <c r="C362" i="29"/>
  <c r="AC361" i="29"/>
  <c r="AB361" i="29"/>
  <c r="AA361" i="29"/>
  <c r="Z361" i="29"/>
  <c r="N361" i="29"/>
  <c r="M361" i="29"/>
  <c r="L361" i="29"/>
  <c r="K361" i="29"/>
  <c r="J361" i="29"/>
  <c r="Z342" i="29" s="1"/>
  <c r="Z352" i="29" s="1"/>
  <c r="Z362" i="29" s="1"/>
  <c r="I361" i="29"/>
  <c r="H361" i="29"/>
  <c r="G361" i="29"/>
  <c r="F361" i="29"/>
  <c r="E361" i="29"/>
  <c r="D361" i="29"/>
  <c r="C361" i="29"/>
  <c r="Y342" i="29" s="1"/>
  <c r="Y352" i="29" s="1"/>
  <c r="Y362" i="29" s="1"/>
  <c r="AD359" i="29"/>
  <c r="AD369" i="29" s="1"/>
  <c r="X359" i="29"/>
  <c r="AD358" i="29"/>
  <c r="AD368" i="29" s="1"/>
  <c r="AB358" i="29"/>
  <c r="AB368" i="29" s="1"/>
  <c r="AA358" i="29"/>
  <c r="AA368" i="29" s="1"/>
  <c r="X358" i="29"/>
  <c r="AC357" i="29"/>
  <c r="AC367" i="29" s="1"/>
  <c r="X357" i="29"/>
  <c r="X367" i="29" s="1"/>
  <c r="Z356" i="29"/>
  <c r="Z366" i="29" s="1"/>
  <c r="X356" i="29"/>
  <c r="X355" i="29"/>
  <c r="X365" i="29" s="1"/>
  <c r="Z354" i="29"/>
  <c r="Z364" i="29" s="1"/>
  <c r="Y354" i="29"/>
  <c r="Y364" i="29" s="1"/>
  <c r="X354" i="29"/>
  <c r="X364" i="29" s="1"/>
  <c r="X353" i="29"/>
  <c r="X363" i="29" s="1"/>
  <c r="X352" i="29"/>
  <c r="X362" i="29" s="1"/>
  <c r="AD351" i="29"/>
  <c r="AD361" i="29" s="1"/>
  <c r="AC351" i="29"/>
  <c r="AB351" i="29"/>
  <c r="AA351" i="29"/>
  <c r="Z351" i="29"/>
  <c r="Y351" i="29"/>
  <c r="Y361" i="29" s="1"/>
  <c r="AB349" i="29"/>
  <c r="AB359" i="29" s="1"/>
  <c r="AB369" i="29" s="1"/>
  <c r="AA349" i="29"/>
  <c r="AA359" i="29" s="1"/>
  <c r="AA369" i="29" s="1"/>
  <c r="Z349" i="29"/>
  <c r="Z359" i="29" s="1"/>
  <c r="Z369" i="29" s="1"/>
  <c r="AD348" i="29"/>
  <c r="AA348" i="29"/>
  <c r="AD347" i="29"/>
  <c r="AD357" i="29" s="1"/>
  <c r="AD367" i="29" s="1"/>
  <c r="Y347" i="29"/>
  <c r="Y357" i="29" s="1"/>
  <c r="Y367" i="29" s="1"/>
  <c r="Z346" i="29"/>
  <c r="AC345" i="29"/>
  <c r="AC355" i="29" s="1"/>
  <c r="AC365" i="29" s="1"/>
  <c r="AB345" i="29"/>
  <c r="AB355" i="29" s="1"/>
  <c r="AB365" i="29" s="1"/>
  <c r="AA345" i="29"/>
  <c r="AA355" i="29" s="1"/>
  <c r="AA365" i="29" s="1"/>
  <c r="Z345" i="29"/>
  <c r="Z355" i="29" s="1"/>
  <c r="Z365" i="29" s="1"/>
  <c r="Z344" i="29"/>
  <c r="AA343" i="29"/>
  <c r="AA353" i="29" s="1"/>
  <c r="AA363" i="29" s="1"/>
  <c r="AD342" i="29"/>
  <c r="AD352" i="29" s="1"/>
  <c r="AD362" i="29" s="1"/>
  <c r="AC342" i="29"/>
  <c r="AC352" i="29" s="1"/>
  <c r="AC362" i="29" s="1"/>
  <c r="AB342" i="29"/>
  <c r="AB352" i="29" s="1"/>
  <c r="AB362" i="29" s="1"/>
  <c r="AC339" i="29"/>
  <c r="Z338" i="29"/>
  <c r="Y338" i="29"/>
  <c r="N338" i="29"/>
  <c r="M338" i="29"/>
  <c r="L338" i="29"/>
  <c r="K338" i="29"/>
  <c r="J338" i="29"/>
  <c r="Z319" i="29" s="1"/>
  <c r="Z329" i="29" s="1"/>
  <c r="Z339" i="29" s="1"/>
  <c r="I338" i="29"/>
  <c r="H338" i="29"/>
  <c r="G338" i="29"/>
  <c r="F338" i="29"/>
  <c r="E338" i="29"/>
  <c r="AA319" i="29" s="1"/>
  <c r="AA329" i="29" s="1"/>
  <c r="AA339" i="29" s="1"/>
  <c r="D338" i="29"/>
  <c r="C338" i="29"/>
  <c r="N337" i="29"/>
  <c r="M337" i="29"/>
  <c r="AC318" i="29" s="1"/>
  <c r="AC328" i="29" s="1"/>
  <c r="AC338" i="29" s="1"/>
  <c r="L337" i="29"/>
  <c r="K337" i="29"/>
  <c r="J337" i="29"/>
  <c r="I337" i="29"/>
  <c r="H337" i="29"/>
  <c r="AD318" i="29" s="1"/>
  <c r="AD328" i="29" s="1"/>
  <c r="AD338" i="29" s="1"/>
  <c r="G337" i="29"/>
  <c r="F337" i="29"/>
  <c r="AB318" i="29" s="1"/>
  <c r="AB328" i="29" s="1"/>
  <c r="AB338" i="29" s="1"/>
  <c r="E337" i="29"/>
  <c r="AA318" i="29" s="1"/>
  <c r="AA328" i="29" s="1"/>
  <c r="AA338" i="29" s="1"/>
  <c r="D337" i="29"/>
  <c r="C337" i="29"/>
  <c r="Y318" i="29" s="1"/>
  <c r="Y328" i="29" s="1"/>
  <c r="X336" i="29"/>
  <c r="V336" i="29"/>
  <c r="U336" i="29"/>
  <c r="T336" i="29"/>
  <c r="S336" i="29"/>
  <c r="R336" i="29"/>
  <c r="Q336" i="29"/>
  <c r="N336" i="29"/>
  <c r="AD317" i="29" s="1"/>
  <c r="M336" i="29"/>
  <c r="L336" i="29"/>
  <c r="K336" i="29"/>
  <c r="J336" i="29"/>
  <c r="I336" i="29"/>
  <c r="H336" i="29"/>
  <c r="G336" i="29"/>
  <c r="F336" i="29"/>
  <c r="E336" i="29"/>
  <c r="D336" i="29"/>
  <c r="C336" i="29"/>
  <c r="X335" i="29"/>
  <c r="N335" i="29"/>
  <c r="M335" i="29"/>
  <c r="L335" i="29"/>
  <c r="K335" i="29"/>
  <c r="J335" i="29"/>
  <c r="I335" i="29"/>
  <c r="Y316" i="29" s="1"/>
  <c r="Y326" i="29" s="1"/>
  <c r="Y336" i="29" s="1"/>
  <c r="H335" i="29"/>
  <c r="G335" i="29"/>
  <c r="AC316" i="29" s="1"/>
  <c r="F335" i="29"/>
  <c r="E335" i="29"/>
  <c r="AA316" i="29" s="1"/>
  <c r="D335" i="29"/>
  <c r="Z316" i="29" s="1"/>
  <c r="Z326" i="29" s="1"/>
  <c r="Z336" i="29" s="1"/>
  <c r="C335" i="29"/>
  <c r="X334" i="29"/>
  <c r="N334" i="29"/>
  <c r="M334" i="29"/>
  <c r="AC315" i="29" s="1"/>
  <c r="AC325" i="29" s="1"/>
  <c r="AC335" i="29" s="1"/>
  <c r="L334" i="29"/>
  <c r="K334" i="29"/>
  <c r="J334" i="29"/>
  <c r="I334" i="29"/>
  <c r="H334" i="29"/>
  <c r="G334" i="29"/>
  <c r="F334" i="29"/>
  <c r="E334" i="29"/>
  <c r="AA315" i="29" s="1"/>
  <c r="AA325" i="29" s="1"/>
  <c r="AA335" i="29" s="1"/>
  <c r="D334" i="29"/>
  <c r="C334" i="29"/>
  <c r="Y315" i="29" s="1"/>
  <c r="Y325" i="29" s="1"/>
  <c r="Y335" i="29" s="1"/>
  <c r="N333" i="29"/>
  <c r="M333" i="29"/>
  <c r="L333" i="29"/>
  <c r="K333" i="29"/>
  <c r="J333" i="29"/>
  <c r="I333" i="29"/>
  <c r="H333" i="29"/>
  <c r="G333" i="29"/>
  <c r="F333" i="29"/>
  <c r="E333" i="29"/>
  <c r="AA314" i="29" s="1"/>
  <c r="AA324" i="29" s="1"/>
  <c r="AA334" i="29" s="1"/>
  <c r="D333" i="29"/>
  <c r="C333" i="29"/>
  <c r="Y314" i="29" s="1"/>
  <c r="N332" i="29"/>
  <c r="M332" i="29"/>
  <c r="L332" i="29"/>
  <c r="K332" i="29"/>
  <c r="AA313" i="29" s="1"/>
  <c r="AA323" i="29" s="1"/>
  <c r="AA333" i="29" s="1"/>
  <c r="J332" i="29"/>
  <c r="Z313" i="29" s="1"/>
  <c r="Z323" i="29" s="1"/>
  <c r="Z333" i="29" s="1"/>
  <c r="I332" i="29"/>
  <c r="H332" i="29"/>
  <c r="G332" i="29"/>
  <c r="F332" i="29"/>
  <c r="AB313" i="29" s="1"/>
  <c r="AB323" i="29" s="1"/>
  <c r="AB333" i="29" s="1"/>
  <c r="E332" i="29"/>
  <c r="D332" i="29"/>
  <c r="C332" i="29"/>
  <c r="AD331" i="29"/>
  <c r="AC331" i="29"/>
  <c r="AB331" i="29"/>
  <c r="Z331" i="29"/>
  <c r="N331" i="29"/>
  <c r="M331" i="29"/>
  <c r="L331" i="29"/>
  <c r="AB312" i="29" s="1"/>
  <c r="AB322" i="29" s="1"/>
  <c r="AB332" i="29" s="1"/>
  <c r="K331" i="29"/>
  <c r="J331" i="29"/>
  <c r="I331" i="29"/>
  <c r="H331" i="29"/>
  <c r="G331" i="29"/>
  <c r="F331" i="29"/>
  <c r="E331" i="29"/>
  <c r="D331" i="29"/>
  <c r="C331" i="29"/>
  <c r="Y312" i="29" s="1"/>
  <c r="Y322" i="29" s="1"/>
  <c r="Y332" i="29" s="1"/>
  <c r="AD329" i="29"/>
  <c r="AD339" i="29" s="1"/>
  <c r="X329" i="29"/>
  <c r="X339" i="29" s="1"/>
  <c r="X328" i="29"/>
  <c r="X338" i="29" s="1"/>
  <c r="AD327" i="29"/>
  <c r="AD337" i="29" s="1"/>
  <c r="X327" i="29"/>
  <c r="X337" i="29" s="1"/>
  <c r="AC326" i="29"/>
  <c r="AC336" i="29" s="1"/>
  <c r="AB326" i="29"/>
  <c r="AB336" i="29" s="1"/>
  <c r="AA326" i="29"/>
  <c r="AA336" i="29" s="1"/>
  <c r="X326" i="29"/>
  <c r="AB325" i="29"/>
  <c r="AB335" i="29" s="1"/>
  <c r="X325" i="29"/>
  <c r="Z324" i="29"/>
  <c r="Z334" i="29" s="1"/>
  <c r="Y324" i="29"/>
  <c r="Y334" i="29" s="1"/>
  <c r="X324" i="29"/>
  <c r="X323" i="29"/>
  <c r="X333" i="29" s="1"/>
  <c r="X322" i="29"/>
  <c r="X332" i="29" s="1"/>
  <c r="AD321" i="29"/>
  <c r="AC321" i="29"/>
  <c r="AB321" i="29"/>
  <c r="AA321" i="29"/>
  <c r="AA331" i="29" s="1"/>
  <c r="Z321" i="29"/>
  <c r="Y321" i="29"/>
  <c r="Y331" i="29" s="1"/>
  <c r="AD319" i="29"/>
  <c r="AC319" i="29"/>
  <c r="AC329" i="29" s="1"/>
  <c r="AB319" i="29"/>
  <c r="AB329" i="29" s="1"/>
  <c r="AB339" i="29" s="1"/>
  <c r="Z318" i="29"/>
  <c r="Z328" i="29" s="1"/>
  <c r="AA317" i="29"/>
  <c r="AA327" i="29" s="1"/>
  <c r="AA337" i="29" s="1"/>
  <c r="Z317" i="29"/>
  <c r="Z327" i="29" s="1"/>
  <c r="Z337" i="29" s="1"/>
  <c r="Y317" i="29"/>
  <c r="Y327" i="29" s="1"/>
  <c r="Y337" i="29" s="1"/>
  <c r="AD316" i="29"/>
  <c r="AD326" i="29" s="1"/>
  <c r="AD336" i="29" s="1"/>
  <c r="AB316" i="29"/>
  <c r="AD315" i="29"/>
  <c r="AD325" i="29" s="1"/>
  <c r="AD335" i="29" s="1"/>
  <c r="AB315" i="29"/>
  <c r="Z315" i="29"/>
  <c r="Z325" i="29" s="1"/>
  <c r="Z335" i="29" s="1"/>
  <c r="AC314" i="29"/>
  <c r="AC324" i="29" s="1"/>
  <c r="AC334" i="29" s="1"/>
  <c r="AB314" i="29"/>
  <c r="AB324" i="29" s="1"/>
  <c r="AB334" i="29" s="1"/>
  <c r="Z314" i="29"/>
  <c r="AD313" i="29"/>
  <c r="AD323" i="29" s="1"/>
  <c r="AD333" i="29" s="1"/>
  <c r="AC313" i="29"/>
  <c r="AC323" i="29" s="1"/>
  <c r="AC333" i="29" s="1"/>
  <c r="Y313" i="29"/>
  <c r="Y323" i="29" s="1"/>
  <c r="Y333" i="29" s="1"/>
  <c r="AD312" i="29"/>
  <c r="AD322" i="29" s="1"/>
  <c r="AD332" i="29" s="1"/>
  <c r="N308" i="29"/>
  <c r="M308" i="29"/>
  <c r="L308" i="29"/>
  <c r="K308" i="29"/>
  <c r="J308" i="29"/>
  <c r="I308" i="29"/>
  <c r="H308" i="29"/>
  <c r="G308" i="29"/>
  <c r="F308" i="29"/>
  <c r="E308" i="29"/>
  <c r="D308" i="29"/>
  <c r="C308" i="29"/>
  <c r="AD307" i="29"/>
  <c r="N307" i="29"/>
  <c r="M307" i="29"/>
  <c r="AC288" i="29" s="1"/>
  <c r="L307" i="29"/>
  <c r="K307" i="29"/>
  <c r="J307" i="29"/>
  <c r="I307" i="29"/>
  <c r="H307" i="29"/>
  <c r="G307" i="29"/>
  <c r="F307" i="29"/>
  <c r="AB288" i="29" s="1"/>
  <c r="AB298" i="29" s="1"/>
  <c r="AB308" i="29" s="1"/>
  <c r="E307" i="29"/>
  <c r="AA288" i="29" s="1"/>
  <c r="AA298" i="29" s="1"/>
  <c r="AA308" i="29" s="1"/>
  <c r="D307" i="29"/>
  <c r="C307" i="29"/>
  <c r="Y288" i="29" s="1"/>
  <c r="V306" i="29"/>
  <c r="U306" i="29"/>
  <c r="T306" i="29"/>
  <c r="S306" i="29"/>
  <c r="R306" i="29"/>
  <c r="Q306" i="29"/>
  <c r="N306" i="29"/>
  <c r="M306" i="29"/>
  <c r="L306" i="29"/>
  <c r="K306" i="29"/>
  <c r="J306" i="29"/>
  <c r="I306" i="29"/>
  <c r="H306" i="29"/>
  <c r="AD287" i="29" s="1"/>
  <c r="AD297" i="29" s="1"/>
  <c r="G306" i="29"/>
  <c r="F306" i="29"/>
  <c r="E306" i="29"/>
  <c r="D306" i="29"/>
  <c r="C306" i="29"/>
  <c r="AB305" i="29"/>
  <c r="AA305" i="29"/>
  <c r="X305" i="29"/>
  <c r="N305" i="29"/>
  <c r="M305" i="29"/>
  <c r="L305" i="29"/>
  <c r="K305" i="29"/>
  <c r="AA286" i="29" s="1"/>
  <c r="AA296" i="29" s="1"/>
  <c r="AA306" i="29" s="1"/>
  <c r="J305" i="29"/>
  <c r="I305" i="29"/>
  <c r="H305" i="29"/>
  <c r="G305" i="29"/>
  <c r="AC286" i="29" s="1"/>
  <c r="F305" i="29"/>
  <c r="E305" i="29"/>
  <c r="D305" i="29"/>
  <c r="C305" i="29"/>
  <c r="AD304" i="29"/>
  <c r="AC304" i="29"/>
  <c r="X304" i="29"/>
  <c r="N304" i="29"/>
  <c r="M304" i="29"/>
  <c r="L304" i="29"/>
  <c r="K304" i="29"/>
  <c r="J304" i="29"/>
  <c r="I304" i="29"/>
  <c r="H304" i="29"/>
  <c r="G304" i="29"/>
  <c r="F304" i="29"/>
  <c r="E304" i="29"/>
  <c r="AA285" i="29" s="1"/>
  <c r="AA295" i="29" s="1"/>
  <c r="D304" i="29"/>
  <c r="C304" i="29"/>
  <c r="AD303" i="29"/>
  <c r="N303" i="29"/>
  <c r="M303" i="29"/>
  <c r="L303" i="29"/>
  <c r="K303" i="29"/>
  <c r="J303" i="29"/>
  <c r="Z284" i="29" s="1"/>
  <c r="Z294" i="29" s="1"/>
  <c r="Z304" i="29" s="1"/>
  <c r="I303" i="29"/>
  <c r="Y284" i="29" s="1"/>
  <c r="H303" i="29"/>
  <c r="G303" i="29"/>
  <c r="F303" i="29"/>
  <c r="E303" i="29"/>
  <c r="AA284" i="29" s="1"/>
  <c r="AA294" i="29" s="1"/>
  <c r="AA304" i="29" s="1"/>
  <c r="D303" i="29"/>
  <c r="C303" i="29"/>
  <c r="X302" i="29"/>
  <c r="N302" i="29"/>
  <c r="M302" i="29"/>
  <c r="AC283" i="29" s="1"/>
  <c r="AC293" i="29" s="1"/>
  <c r="AC303" i="29" s="1"/>
  <c r="L302" i="29"/>
  <c r="AB283" i="29" s="1"/>
  <c r="AB293" i="29" s="1"/>
  <c r="AB303" i="29" s="1"/>
  <c r="K302" i="29"/>
  <c r="J302" i="29"/>
  <c r="I302" i="29"/>
  <c r="H302" i="29"/>
  <c r="AD283" i="29" s="1"/>
  <c r="AD293" i="29" s="1"/>
  <c r="G302" i="29"/>
  <c r="F302" i="29"/>
  <c r="E302" i="29"/>
  <c r="AA283" i="29" s="1"/>
  <c r="AA293" i="29" s="1"/>
  <c r="AA303" i="29" s="1"/>
  <c r="D302" i="29"/>
  <c r="C302" i="29"/>
  <c r="Y283" i="29" s="1"/>
  <c r="Y293" i="29" s="1"/>
  <c r="Y303" i="29" s="1"/>
  <c r="AB301" i="29"/>
  <c r="N301" i="29"/>
  <c r="M301" i="29"/>
  <c r="L301" i="29"/>
  <c r="K301" i="29"/>
  <c r="J301" i="29"/>
  <c r="I301" i="29"/>
  <c r="H301" i="29"/>
  <c r="G301" i="29"/>
  <c r="F301" i="29"/>
  <c r="E301" i="29"/>
  <c r="D301" i="29"/>
  <c r="Z282" i="29" s="1"/>
  <c r="Z292" i="29" s="1"/>
  <c r="Z302" i="29" s="1"/>
  <c r="C301" i="29"/>
  <c r="X299" i="29"/>
  <c r="X309" i="29" s="1"/>
  <c r="AC298" i="29"/>
  <c r="AC308" i="29" s="1"/>
  <c r="Z298" i="29"/>
  <c r="Z308" i="29" s="1"/>
  <c r="Y298" i="29"/>
  <c r="Y308" i="29" s="1"/>
  <c r="X298" i="29"/>
  <c r="X308" i="29" s="1"/>
  <c r="X297" i="29"/>
  <c r="X307" i="29" s="1"/>
  <c r="AC296" i="29"/>
  <c r="AC306" i="29" s="1"/>
  <c r="X296" i="29"/>
  <c r="X306" i="29" s="1"/>
  <c r="X295" i="29"/>
  <c r="Y294" i="29"/>
  <c r="Y304" i="29" s="1"/>
  <c r="X294" i="29"/>
  <c r="X293" i="29"/>
  <c r="X303" i="29" s="1"/>
  <c r="Y292" i="29"/>
  <c r="Y302" i="29" s="1"/>
  <c r="X292" i="29"/>
  <c r="AD291" i="29"/>
  <c r="AD301" i="29" s="1"/>
  <c r="AC291" i="29"/>
  <c r="AC301" i="29" s="1"/>
  <c r="AB291" i="29"/>
  <c r="AA291" i="29"/>
  <c r="AA301" i="29" s="1"/>
  <c r="Z291" i="29"/>
  <c r="Z301" i="29" s="1"/>
  <c r="Y291" i="29"/>
  <c r="Y301" i="29" s="1"/>
  <c r="AD289" i="29"/>
  <c r="AD299" i="29" s="1"/>
  <c r="AD309" i="29" s="1"/>
  <c r="AB289" i="29"/>
  <c r="AB299" i="29" s="1"/>
  <c r="AB309" i="29" s="1"/>
  <c r="Y289" i="29"/>
  <c r="Y299" i="29" s="1"/>
  <c r="Y309" i="29" s="1"/>
  <c r="AD288" i="29"/>
  <c r="AD298" i="29" s="1"/>
  <c r="AD308" i="29" s="1"/>
  <c r="Z288" i="29"/>
  <c r="AC287" i="29"/>
  <c r="AC297" i="29" s="1"/>
  <c r="AC307" i="29" s="1"/>
  <c r="AB287" i="29"/>
  <c r="AB297" i="29" s="1"/>
  <c r="AB307" i="29" s="1"/>
  <c r="AA287" i="29"/>
  <c r="AA297" i="29" s="1"/>
  <c r="AA307" i="29" s="1"/>
  <c r="Z287" i="29"/>
  <c r="Z297" i="29" s="1"/>
  <c r="Z307" i="29" s="1"/>
  <c r="AD286" i="29"/>
  <c r="AD296" i="29" s="1"/>
  <c r="AD306" i="29" s="1"/>
  <c r="AD285" i="29"/>
  <c r="AD295" i="29" s="1"/>
  <c r="AD305" i="29" s="1"/>
  <c r="AB285" i="29"/>
  <c r="AB295" i="29" s="1"/>
  <c r="Y285" i="29"/>
  <c r="Y295" i="29" s="1"/>
  <c r="Y305" i="29" s="1"/>
  <c r="AD284" i="29"/>
  <c r="AD294" i="29" s="1"/>
  <c r="AC284" i="29"/>
  <c r="AC294" i="29" s="1"/>
  <c r="AB284" i="29"/>
  <c r="AB294" i="29" s="1"/>
  <c r="AB304" i="29" s="1"/>
  <c r="Z283" i="29"/>
  <c r="Z293" i="29" s="1"/>
  <c r="Z303" i="29" s="1"/>
  <c r="AD282" i="29"/>
  <c r="AD292" i="29" s="1"/>
  <c r="AD302" i="29" s="1"/>
  <c r="AA282" i="29"/>
  <c r="AA292" i="29" s="1"/>
  <c r="AA302" i="29" s="1"/>
  <c r="Y282" i="29"/>
  <c r="X277" i="29"/>
  <c r="AD276" i="29"/>
  <c r="X276" i="29"/>
  <c r="N276" i="29"/>
  <c r="M276" i="29"/>
  <c r="L276" i="29"/>
  <c r="K276" i="29"/>
  <c r="J276" i="29"/>
  <c r="I276" i="29"/>
  <c r="H276" i="29"/>
  <c r="G276" i="29"/>
  <c r="F276" i="29"/>
  <c r="E276" i="29"/>
  <c r="D276" i="29"/>
  <c r="C276" i="29"/>
  <c r="N275" i="29"/>
  <c r="M275" i="29"/>
  <c r="L275" i="29"/>
  <c r="K275" i="29"/>
  <c r="J275" i="29"/>
  <c r="I275" i="29"/>
  <c r="H275" i="29"/>
  <c r="G275" i="29"/>
  <c r="F275" i="29"/>
  <c r="E275" i="29"/>
  <c r="AA256" i="29" s="1"/>
  <c r="AA266" i="29" s="1"/>
  <c r="AA276" i="29" s="1"/>
  <c r="D275" i="29"/>
  <c r="C275" i="29"/>
  <c r="V274" i="29"/>
  <c r="U274" i="29"/>
  <c r="T274" i="29"/>
  <c r="S274" i="29"/>
  <c r="R274" i="29"/>
  <c r="Q274" i="29"/>
  <c r="N274" i="29"/>
  <c r="M274" i="29"/>
  <c r="L274" i="29"/>
  <c r="K274" i="29"/>
  <c r="J274" i="29"/>
  <c r="I274" i="29"/>
  <c r="H274" i="29"/>
  <c r="G274" i="29"/>
  <c r="F274" i="29"/>
  <c r="E274" i="29"/>
  <c r="D274" i="29"/>
  <c r="C274" i="29"/>
  <c r="Y255" i="29" s="1"/>
  <c r="AC273" i="29"/>
  <c r="N273" i="29"/>
  <c r="M273" i="29"/>
  <c r="AC254" i="29" s="1"/>
  <c r="AC264" i="29" s="1"/>
  <c r="AC274" i="29" s="1"/>
  <c r="L273" i="29"/>
  <c r="AB254" i="29" s="1"/>
  <c r="AB264" i="29" s="1"/>
  <c r="AB274" i="29" s="1"/>
  <c r="K273" i="29"/>
  <c r="AA254" i="29" s="1"/>
  <c r="AA264" i="29" s="1"/>
  <c r="AA274" i="29" s="1"/>
  <c r="J273" i="29"/>
  <c r="I273" i="29"/>
  <c r="H273" i="29"/>
  <c r="G273" i="29"/>
  <c r="F273" i="29"/>
  <c r="E273" i="29"/>
  <c r="D273" i="29"/>
  <c r="Z254" i="29" s="1"/>
  <c r="Z264" i="29" s="1"/>
  <c r="Z274" i="29" s="1"/>
  <c r="C273" i="29"/>
  <c r="Y254" i="29" s="1"/>
  <c r="Y264" i="29" s="1"/>
  <c r="Y274" i="29" s="1"/>
  <c r="N272" i="29"/>
  <c r="M272" i="29"/>
  <c r="L272" i="29"/>
  <c r="K272" i="29"/>
  <c r="J272" i="29"/>
  <c r="I272" i="29"/>
  <c r="Y253" i="29" s="1"/>
  <c r="H272" i="29"/>
  <c r="G272" i="29"/>
  <c r="F272" i="29"/>
  <c r="E272" i="29"/>
  <c r="D272" i="29"/>
  <c r="Z253" i="29" s="1"/>
  <c r="Z263" i="29" s="1"/>
  <c r="Z273" i="29" s="1"/>
  <c r="C272" i="29"/>
  <c r="AC271" i="29"/>
  <c r="AB271" i="29"/>
  <c r="X271" i="29"/>
  <c r="N271" i="29"/>
  <c r="M271" i="29"/>
  <c r="L271" i="29"/>
  <c r="AB252" i="29" s="1"/>
  <c r="AB262" i="29" s="1"/>
  <c r="AB272" i="29" s="1"/>
  <c r="K271" i="29"/>
  <c r="AA252" i="29" s="1"/>
  <c r="AA262" i="29" s="1"/>
  <c r="AA272" i="29" s="1"/>
  <c r="J271" i="29"/>
  <c r="I271" i="29"/>
  <c r="H271" i="29"/>
  <c r="G271" i="29"/>
  <c r="AC252" i="29" s="1"/>
  <c r="F271" i="29"/>
  <c r="E271" i="29"/>
  <c r="D271" i="29"/>
  <c r="C271" i="29"/>
  <c r="Y252" i="29" s="1"/>
  <c r="Y262" i="29" s="1"/>
  <c r="Y272" i="29" s="1"/>
  <c r="N270" i="29"/>
  <c r="M270" i="29"/>
  <c r="AC251" i="29" s="1"/>
  <c r="AC261" i="29" s="1"/>
  <c r="L270" i="29"/>
  <c r="AB251" i="29" s="1"/>
  <c r="K270" i="29"/>
  <c r="J270" i="29"/>
  <c r="I270" i="29"/>
  <c r="H270" i="29"/>
  <c r="G270" i="29"/>
  <c r="F270" i="29"/>
  <c r="E270" i="29"/>
  <c r="AA251" i="29" s="1"/>
  <c r="AA261" i="29" s="1"/>
  <c r="AA271" i="29" s="1"/>
  <c r="D270" i="29"/>
  <c r="Z251" i="29" s="1"/>
  <c r="Z261" i="29" s="1"/>
  <c r="Z271" i="29" s="1"/>
  <c r="C270" i="29"/>
  <c r="AD269" i="29"/>
  <c r="Y269" i="29"/>
  <c r="N269" i="29"/>
  <c r="M269" i="29"/>
  <c r="L269" i="29"/>
  <c r="AB250" i="29" s="1"/>
  <c r="AB260" i="29" s="1"/>
  <c r="AB270" i="29" s="1"/>
  <c r="K269" i="29"/>
  <c r="J269" i="29"/>
  <c r="I269" i="29"/>
  <c r="H269" i="29"/>
  <c r="G269" i="29"/>
  <c r="F269" i="29"/>
  <c r="E269" i="29"/>
  <c r="D269" i="29"/>
  <c r="C269" i="29"/>
  <c r="Y250" i="29" s="1"/>
  <c r="Y260" i="29" s="1"/>
  <c r="Y270" i="29" s="1"/>
  <c r="X267" i="29"/>
  <c r="AB266" i="29"/>
  <c r="AB276" i="29" s="1"/>
  <c r="Y266" i="29"/>
  <c r="Y276" i="29" s="1"/>
  <c r="X266" i="29"/>
  <c r="Y265" i="29"/>
  <c r="Y275" i="29" s="1"/>
  <c r="X265" i="29"/>
  <c r="X275" i="29" s="1"/>
  <c r="X264" i="29"/>
  <c r="X274" i="29" s="1"/>
  <c r="Y263" i="29"/>
  <c r="Y273" i="29" s="1"/>
  <c r="X263" i="29"/>
  <c r="X273" i="29" s="1"/>
  <c r="AD262" i="29"/>
  <c r="AD272" i="29" s="1"/>
  <c r="AC262" i="29"/>
  <c r="AC272" i="29" s="1"/>
  <c r="X262" i="29"/>
  <c r="X272" i="29" s="1"/>
  <c r="AB261" i="29"/>
  <c r="X261" i="29"/>
  <c r="X260" i="29"/>
  <c r="X270" i="29" s="1"/>
  <c r="AD259" i="29"/>
  <c r="AC259" i="29"/>
  <c r="AC269" i="29" s="1"/>
  <c r="AB259" i="29"/>
  <c r="AB269" i="29" s="1"/>
  <c r="AA259" i="29"/>
  <c r="AA269" i="29" s="1"/>
  <c r="Z259" i="29"/>
  <c r="Z269" i="29" s="1"/>
  <c r="Y259" i="29"/>
  <c r="AD257" i="29"/>
  <c r="AD267" i="29" s="1"/>
  <c r="AD277" i="29" s="1"/>
  <c r="AC257" i="29"/>
  <c r="AC267" i="29" s="1"/>
  <c r="AC277" i="29" s="1"/>
  <c r="AA257" i="29"/>
  <c r="AA267" i="29" s="1"/>
  <c r="AA277" i="29" s="1"/>
  <c r="Z257" i="29"/>
  <c r="Z267" i="29" s="1"/>
  <c r="Z277" i="29" s="1"/>
  <c r="Y257" i="29"/>
  <c r="Y267" i="29" s="1"/>
  <c r="Y277" i="29" s="1"/>
  <c r="AD256" i="29"/>
  <c r="AD266" i="29" s="1"/>
  <c r="AB256" i="29"/>
  <c r="Y256" i="29"/>
  <c r="AD255" i="29"/>
  <c r="AD265" i="29" s="1"/>
  <c r="AD275" i="29" s="1"/>
  <c r="AC255" i="29"/>
  <c r="AC265" i="29" s="1"/>
  <c r="AC275" i="29" s="1"/>
  <c r="AB255" i="29"/>
  <c r="AB265" i="29" s="1"/>
  <c r="AB275" i="29" s="1"/>
  <c r="Z255" i="29"/>
  <c r="Z265" i="29" s="1"/>
  <c r="Z275" i="29" s="1"/>
  <c r="AD253" i="29"/>
  <c r="AD263" i="29" s="1"/>
  <c r="AD273" i="29" s="1"/>
  <c r="AC253" i="29"/>
  <c r="AC263" i="29" s="1"/>
  <c r="AA253" i="29"/>
  <c r="AA263" i="29" s="1"/>
  <c r="AA273" i="29" s="1"/>
  <c r="AD252" i="29"/>
  <c r="AD251" i="29"/>
  <c r="AD261" i="29" s="1"/>
  <c r="AD271" i="29" s="1"/>
  <c r="Y251" i="29"/>
  <c r="Y261" i="29" s="1"/>
  <c r="Y271" i="29" s="1"/>
  <c r="AC250" i="29"/>
  <c r="AC260" i="29" s="1"/>
  <c r="AC270" i="29" s="1"/>
  <c r="AA250" i="29"/>
  <c r="AA260" i="29" s="1"/>
  <c r="AA270" i="29" s="1"/>
  <c r="Z250" i="29"/>
  <c r="Z260" i="29" s="1"/>
  <c r="Z270" i="29" s="1"/>
  <c r="N246" i="29"/>
  <c r="M246" i="29"/>
  <c r="L246" i="29"/>
  <c r="K246" i="29"/>
  <c r="AA227" i="29" s="1"/>
  <c r="AA237" i="29" s="1"/>
  <c r="AA247" i="29" s="1"/>
  <c r="J246" i="29"/>
  <c r="I246" i="29"/>
  <c r="H246" i="29"/>
  <c r="G246" i="29"/>
  <c r="F246" i="29"/>
  <c r="E246" i="29"/>
  <c r="D246" i="29"/>
  <c r="Z227" i="29" s="1"/>
  <c r="C246" i="29"/>
  <c r="Y227" i="29" s="1"/>
  <c r="Y237" i="29" s="1"/>
  <c r="Y247" i="29" s="1"/>
  <c r="AC245" i="29"/>
  <c r="N245" i="29"/>
  <c r="M245" i="29"/>
  <c r="L245" i="29"/>
  <c r="K245" i="29"/>
  <c r="AA226" i="29" s="1"/>
  <c r="AA236" i="29" s="1"/>
  <c r="AA246" i="29" s="1"/>
  <c r="J245" i="29"/>
  <c r="I245" i="29"/>
  <c r="H245" i="29"/>
  <c r="G245" i="29"/>
  <c r="F245" i="29"/>
  <c r="E245" i="29"/>
  <c r="D245" i="29"/>
  <c r="C245" i="29"/>
  <c r="V244" i="29"/>
  <c r="U244" i="29"/>
  <c r="T244" i="29"/>
  <c r="S244" i="29"/>
  <c r="R244" i="29"/>
  <c r="Q244" i="29"/>
  <c r="N244" i="29"/>
  <c r="M244" i="29"/>
  <c r="L244" i="29"/>
  <c r="AB225" i="29" s="1"/>
  <c r="AB235" i="29" s="1"/>
  <c r="AB245" i="29" s="1"/>
  <c r="K244" i="29"/>
  <c r="AA225" i="29" s="1"/>
  <c r="J244" i="29"/>
  <c r="I244" i="29"/>
  <c r="H244" i="29"/>
  <c r="G244" i="29"/>
  <c r="F244" i="29"/>
  <c r="E244" i="29"/>
  <c r="D244" i="29"/>
  <c r="Z225" i="29" s="1"/>
  <c r="Z235" i="29" s="1"/>
  <c r="Z245" i="29" s="1"/>
  <c r="C244" i="29"/>
  <c r="N243" i="29"/>
  <c r="AD224" i="29" s="1"/>
  <c r="M243" i="29"/>
  <c r="L243" i="29"/>
  <c r="K243" i="29"/>
  <c r="AA224" i="29" s="1"/>
  <c r="AA234" i="29" s="1"/>
  <c r="AA244" i="29" s="1"/>
  <c r="J243" i="29"/>
  <c r="I243" i="29"/>
  <c r="H243" i="29"/>
  <c r="G243" i="29"/>
  <c r="F243" i="29"/>
  <c r="E243" i="29"/>
  <c r="D243" i="29"/>
  <c r="Z224" i="29" s="1"/>
  <c r="Z234" i="29" s="1"/>
  <c r="Z244" i="29" s="1"/>
  <c r="C243" i="29"/>
  <c r="Y224" i="29" s="1"/>
  <c r="Y234" i="29" s="1"/>
  <c r="Y244" i="29" s="1"/>
  <c r="N242" i="29"/>
  <c r="M242" i="29"/>
  <c r="L242" i="29"/>
  <c r="K242" i="29"/>
  <c r="J242" i="29"/>
  <c r="I242" i="29"/>
  <c r="H242" i="29"/>
  <c r="G242" i="29"/>
  <c r="F242" i="29"/>
  <c r="AB223" i="29" s="1"/>
  <c r="E242" i="29"/>
  <c r="D242" i="29"/>
  <c r="C242" i="29"/>
  <c r="X241" i="29"/>
  <c r="N241" i="29"/>
  <c r="M241" i="29"/>
  <c r="L241" i="29"/>
  <c r="K241" i="29"/>
  <c r="J241" i="29"/>
  <c r="I241" i="29"/>
  <c r="H241" i="29"/>
  <c r="AD222" i="29" s="1"/>
  <c r="AD232" i="29" s="1"/>
  <c r="AD242" i="29" s="1"/>
  <c r="G241" i="29"/>
  <c r="AC222" i="29" s="1"/>
  <c r="AC232" i="29" s="1"/>
  <c r="AC242" i="29" s="1"/>
  <c r="F241" i="29"/>
  <c r="E241" i="29"/>
  <c r="D241" i="29"/>
  <c r="C241" i="29"/>
  <c r="N240" i="29"/>
  <c r="M240" i="29"/>
  <c r="L240" i="29"/>
  <c r="K240" i="29"/>
  <c r="J240" i="29"/>
  <c r="Z221" i="29" s="1"/>
  <c r="Z231" i="29" s="1"/>
  <c r="Z241" i="29" s="1"/>
  <c r="I240" i="29"/>
  <c r="H240" i="29"/>
  <c r="G240" i="29"/>
  <c r="F240" i="29"/>
  <c r="E240" i="29"/>
  <c r="D240" i="29"/>
  <c r="C240" i="29"/>
  <c r="Y221" i="29" s="1"/>
  <c r="Y231" i="29" s="1"/>
  <c r="Y241" i="29" s="1"/>
  <c r="AD239" i="29"/>
  <c r="N239" i="29"/>
  <c r="M239" i="29"/>
  <c r="L239" i="29"/>
  <c r="K239" i="29"/>
  <c r="J239" i="29"/>
  <c r="I239" i="29"/>
  <c r="H239" i="29"/>
  <c r="AD220" i="29" s="1"/>
  <c r="AD230" i="29" s="1"/>
  <c r="AD240" i="29" s="1"/>
  <c r="G239" i="29"/>
  <c r="F239" i="29"/>
  <c r="E239" i="29"/>
  <c r="D239" i="29"/>
  <c r="C239" i="29"/>
  <c r="Z237" i="29"/>
  <c r="Z247" i="29" s="1"/>
  <c r="X237" i="29"/>
  <c r="X247" i="29" s="1"/>
  <c r="X236" i="29"/>
  <c r="X246" i="29" s="1"/>
  <c r="AD235" i="29"/>
  <c r="AD245" i="29" s="1"/>
  <c r="AA235" i="29"/>
  <c r="AA245" i="29" s="1"/>
  <c r="Y235" i="29"/>
  <c r="Y245" i="29" s="1"/>
  <c r="X235" i="29"/>
  <c r="X245" i="29" s="1"/>
  <c r="AD234" i="29"/>
  <c r="AD244" i="29" s="1"/>
  <c r="X234" i="29"/>
  <c r="X244" i="29" s="1"/>
  <c r="AB233" i="29"/>
  <c r="AB243" i="29" s="1"/>
  <c r="X233" i="29"/>
  <c r="X243" i="29" s="1"/>
  <c r="X232" i="29"/>
  <c r="X242" i="29" s="1"/>
  <c r="AC231" i="29"/>
  <c r="AC241" i="29" s="1"/>
  <c r="AB231" i="29"/>
  <c r="AB241" i="29" s="1"/>
  <c r="AA231" i="29"/>
  <c r="AA241" i="29" s="1"/>
  <c r="X231" i="29"/>
  <c r="Y230" i="29"/>
  <c r="Y240" i="29" s="1"/>
  <c r="X230" i="29"/>
  <c r="X240" i="29" s="1"/>
  <c r="AD229" i="29"/>
  <c r="AC229" i="29"/>
  <c r="AC239" i="29" s="1"/>
  <c r="AB229" i="29"/>
  <c r="AB239" i="29" s="1"/>
  <c r="AA229" i="29"/>
  <c r="AA239" i="29" s="1"/>
  <c r="Z229" i="29"/>
  <c r="Z239" i="29" s="1"/>
  <c r="Y229" i="29"/>
  <c r="Y239" i="29" s="1"/>
  <c r="AD227" i="29"/>
  <c r="AD237" i="29" s="1"/>
  <c r="AD247" i="29" s="1"/>
  <c r="AC227" i="29"/>
  <c r="AC237" i="29" s="1"/>
  <c r="AC247" i="29" s="1"/>
  <c r="AD226" i="29"/>
  <c r="AD236" i="29" s="1"/>
  <c r="AD246" i="29" s="1"/>
  <c r="AC226" i="29"/>
  <c r="AC236" i="29" s="1"/>
  <c r="AC246" i="29" s="1"/>
  <c r="AB226" i="29"/>
  <c r="AB236" i="29" s="1"/>
  <c r="AB246" i="29" s="1"/>
  <c r="Y226" i="29"/>
  <c r="Y236" i="29" s="1"/>
  <c r="Y246" i="29" s="1"/>
  <c r="AD225" i="29"/>
  <c r="AC225" i="29"/>
  <c r="AC235" i="29" s="1"/>
  <c r="Y225" i="29"/>
  <c r="AC224" i="29"/>
  <c r="AC234" i="29" s="1"/>
  <c r="AC244" i="29" s="1"/>
  <c r="AB224" i="29"/>
  <c r="AB234" i="29" s="1"/>
  <c r="AB244" i="29" s="1"/>
  <c r="AD223" i="29"/>
  <c r="AD233" i="29" s="1"/>
  <c r="AD243" i="29" s="1"/>
  <c r="AC223" i="29"/>
  <c r="AC233" i="29" s="1"/>
  <c r="AC243" i="29" s="1"/>
  <c r="AA223" i="29"/>
  <c r="AA233" i="29" s="1"/>
  <c r="AA243" i="29" s="1"/>
  <c r="Z223" i="29"/>
  <c r="Z233" i="29" s="1"/>
  <c r="Z243" i="29" s="1"/>
  <c r="Y223" i="29"/>
  <c r="Y233" i="29" s="1"/>
  <c r="Y243" i="29" s="1"/>
  <c r="AB222" i="29"/>
  <c r="AB232" i="29" s="1"/>
  <c r="AB242" i="29" s="1"/>
  <c r="AA222" i="29"/>
  <c r="AA232" i="29" s="1"/>
  <c r="AA242" i="29" s="1"/>
  <c r="Y222" i="29"/>
  <c r="Y232" i="29" s="1"/>
  <c r="Y242" i="29" s="1"/>
  <c r="AD221" i="29"/>
  <c r="AD231" i="29" s="1"/>
  <c r="AD241" i="29" s="1"/>
  <c r="AC221" i="29"/>
  <c r="AB221" i="29"/>
  <c r="AA221" i="29"/>
  <c r="AB220" i="29"/>
  <c r="AB230" i="29" s="1"/>
  <c r="AB240" i="29" s="1"/>
  <c r="AA220" i="29"/>
  <c r="AA230" i="29" s="1"/>
  <c r="AA240" i="29" s="1"/>
  <c r="Z220" i="29"/>
  <c r="Z230" i="29" s="1"/>
  <c r="Z240" i="29" s="1"/>
  <c r="Y220" i="29"/>
  <c r="X217" i="29"/>
  <c r="AC216" i="29"/>
  <c r="N216" i="29"/>
  <c r="AD197" i="29" s="1"/>
  <c r="AD207" i="29" s="1"/>
  <c r="AD217" i="29" s="1"/>
  <c r="M216" i="29"/>
  <c r="L216" i="29"/>
  <c r="K216" i="29"/>
  <c r="J216" i="29"/>
  <c r="I216" i="29"/>
  <c r="H216" i="29"/>
  <c r="G216" i="29"/>
  <c r="F216" i="29"/>
  <c r="AB197" i="29" s="1"/>
  <c r="AB207" i="29" s="1"/>
  <c r="AB217" i="29" s="1"/>
  <c r="E216" i="29"/>
  <c r="D216" i="29"/>
  <c r="Z197" i="29" s="1"/>
  <c r="Z207" i="29" s="1"/>
  <c r="Z217" i="29" s="1"/>
  <c r="C216" i="29"/>
  <c r="Y197" i="29" s="1"/>
  <c r="Y207" i="29" s="1"/>
  <c r="Y217" i="29" s="1"/>
  <c r="N215" i="29"/>
  <c r="M215" i="29"/>
  <c r="L215" i="29"/>
  <c r="K215" i="29"/>
  <c r="J215" i="29"/>
  <c r="I215" i="29"/>
  <c r="H215" i="29"/>
  <c r="G215" i="29"/>
  <c r="AC196" i="29" s="1"/>
  <c r="AC206" i="29" s="1"/>
  <c r="F215" i="29"/>
  <c r="E215" i="29"/>
  <c r="D215" i="29"/>
  <c r="C215" i="29"/>
  <c r="AB214" i="29"/>
  <c r="AA214" i="29"/>
  <c r="V214" i="29"/>
  <c r="U214" i="29"/>
  <c r="T214" i="29"/>
  <c r="S214" i="29"/>
  <c r="R214" i="29"/>
  <c r="Q214" i="29"/>
  <c r="N214" i="29"/>
  <c r="M214" i="29"/>
  <c r="L214" i="29"/>
  <c r="K214" i="29"/>
  <c r="J214" i="29"/>
  <c r="I214" i="29"/>
  <c r="H214" i="29"/>
  <c r="AD195" i="29" s="1"/>
  <c r="AD205" i="29" s="1"/>
  <c r="AD215" i="29" s="1"/>
  <c r="G214" i="29"/>
  <c r="AC195" i="29" s="1"/>
  <c r="AC205" i="29" s="1"/>
  <c r="AC215" i="29" s="1"/>
  <c r="F214" i="29"/>
  <c r="E214" i="29"/>
  <c r="AA195" i="29" s="1"/>
  <c r="AA205" i="29" s="1"/>
  <c r="AA215" i="29" s="1"/>
  <c r="D214" i="29"/>
  <c r="C214" i="29"/>
  <c r="Y213" i="29"/>
  <c r="X213" i="29"/>
  <c r="N213" i="29"/>
  <c r="M213" i="29"/>
  <c r="L213" i="29"/>
  <c r="K213" i="29"/>
  <c r="J213" i="29"/>
  <c r="Z194" i="29" s="1"/>
  <c r="Z204" i="29" s="1"/>
  <c r="Z214" i="29" s="1"/>
  <c r="I213" i="29"/>
  <c r="H213" i="29"/>
  <c r="G213" i="29"/>
  <c r="F213" i="29"/>
  <c r="E213" i="29"/>
  <c r="D213" i="29"/>
  <c r="C213" i="29"/>
  <c r="N212" i="29"/>
  <c r="M212" i="29"/>
  <c r="L212" i="29"/>
  <c r="K212" i="29"/>
  <c r="J212" i="29"/>
  <c r="Z193" i="29" s="1"/>
  <c r="Z203" i="29" s="1"/>
  <c r="Z213" i="29" s="1"/>
  <c r="I212" i="29"/>
  <c r="H212" i="29"/>
  <c r="G212" i="29"/>
  <c r="F212" i="29"/>
  <c r="E212" i="29"/>
  <c r="D212" i="29"/>
  <c r="C212" i="29"/>
  <c r="Y193" i="29" s="1"/>
  <c r="Y203" i="29" s="1"/>
  <c r="N211" i="29"/>
  <c r="AD192" i="29" s="1"/>
  <c r="AD202" i="29" s="1"/>
  <c r="AD212" i="29" s="1"/>
  <c r="M211" i="29"/>
  <c r="AC192" i="29" s="1"/>
  <c r="AC202" i="29" s="1"/>
  <c r="AC212" i="29" s="1"/>
  <c r="L211" i="29"/>
  <c r="K211" i="29"/>
  <c r="J211" i="29"/>
  <c r="I211" i="29"/>
  <c r="H211" i="29"/>
  <c r="G211" i="29"/>
  <c r="F211" i="29"/>
  <c r="AB192" i="29" s="1"/>
  <c r="E211" i="29"/>
  <c r="AA192" i="29" s="1"/>
  <c r="AA202" i="29" s="1"/>
  <c r="AA212" i="29" s="1"/>
  <c r="D211" i="29"/>
  <c r="C211" i="29"/>
  <c r="N210" i="29"/>
  <c r="M210" i="29"/>
  <c r="L210" i="29"/>
  <c r="K210" i="29"/>
  <c r="J210" i="29"/>
  <c r="I210" i="29"/>
  <c r="H210" i="29"/>
  <c r="G210" i="29"/>
  <c r="F210" i="29"/>
  <c r="AB191" i="29" s="1"/>
  <c r="AB201" i="29" s="1"/>
  <c r="AB211" i="29" s="1"/>
  <c r="E210" i="29"/>
  <c r="AA191" i="29" s="1"/>
  <c r="AA201" i="29" s="1"/>
  <c r="AA211" i="29" s="1"/>
  <c r="D210" i="29"/>
  <c r="C210" i="29"/>
  <c r="AA209" i="29"/>
  <c r="Z209" i="29"/>
  <c r="Y209" i="29"/>
  <c r="N209" i="29"/>
  <c r="M209" i="29"/>
  <c r="L209" i="29"/>
  <c r="K209" i="29"/>
  <c r="J209" i="29"/>
  <c r="Z190" i="29" s="1"/>
  <c r="Z200" i="29" s="1"/>
  <c r="Z210" i="29" s="1"/>
  <c r="I209" i="29"/>
  <c r="Y190" i="29" s="1"/>
  <c r="H209" i="29"/>
  <c r="G209" i="29"/>
  <c r="F209" i="29"/>
  <c r="AB190" i="29" s="1"/>
  <c r="AB200" i="29" s="1"/>
  <c r="AB210" i="29" s="1"/>
  <c r="E209" i="29"/>
  <c r="D209" i="29"/>
  <c r="C209" i="29"/>
  <c r="X207" i="29"/>
  <c r="AB206" i="29"/>
  <c r="AB216" i="29" s="1"/>
  <c r="AA206" i="29"/>
  <c r="AA216" i="29" s="1"/>
  <c r="Z206" i="29"/>
  <c r="Z216" i="29" s="1"/>
  <c r="Y206" i="29"/>
  <c r="Y216" i="29" s="1"/>
  <c r="X206" i="29"/>
  <c r="X216" i="29" s="1"/>
  <c r="X205" i="29"/>
  <c r="X215" i="29" s="1"/>
  <c r="X204" i="29"/>
  <c r="X214" i="29" s="1"/>
  <c r="X203" i="29"/>
  <c r="AB202" i="29"/>
  <c r="AB212" i="29" s="1"/>
  <c r="Z202" i="29"/>
  <c r="Z212" i="29" s="1"/>
  <c r="Y202" i="29"/>
  <c r="Y212" i="29" s="1"/>
  <c r="X202" i="29"/>
  <c r="X212" i="29" s="1"/>
  <c r="X201" i="29"/>
  <c r="X211" i="29" s="1"/>
  <c r="Y200" i="29"/>
  <c r="Y210" i="29" s="1"/>
  <c r="X200" i="29"/>
  <c r="X210" i="29" s="1"/>
  <c r="AD199" i="29"/>
  <c r="AD209" i="29" s="1"/>
  <c r="AC199" i="29"/>
  <c r="AC209" i="29" s="1"/>
  <c r="AB199" i="29"/>
  <c r="AB209" i="29" s="1"/>
  <c r="AA199" i="29"/>
  <c r="Z199" i="29"/>
  <c r="Y199" i="29"/>
  <c r="AC197" i="29"/>
  <c r="AC207" i="29" s="1"/>
  <c r="AC217" i="29" s="1"/>
  <c r="AA197" i="29"/>
  <c r="AA207" i="29" s="1"/>
  <c r="AA217" i="29" s="1"/>
  <c r="AB196" i="29"/>
  <c r="AA196" i="29"/>
  <c r="Z196" i="29"/>
  <c r="Y196" i="29"/>
  <c r="AB195" i="29"/>
  <c r="AB205" i="29" s="1"/>
  <c r="AB215" i="29" s="1"/>
  <c r="Z195" i="29"/>
  <c r="Z205" i="29" s="1"/>
  <c r="Z215" i="29" s="1"/>
  <c r="Y195" i="29"/>
  <c r="Y205" i="29" s="1"/>
  <c r="Y215" i="29" s="1"/>
  <c r="AD194" i="29"/>
  <c r="AD204" i="29" s="1"/>
  <c r="AD214" i="29" s="1"/>
  <c r="AC194" i="29"/>
  <c r="AC204" i="29" s="1"/>
  <c r="AC214" i="29" s="1"/>
  <c r="AB194" i="29"/>
  <c r="AB204" i="29" s="1"/>
  <c r="AA194" i="29"/>
  <c r="AA204" i="29" s="1"/>
  <c r="Y194" i="29"/>
  <c r="Y204" i="29" s="1"/>
  <c r="Y214" i="29" s="1"/>
  <c r="AD193" i="29"/>
  <c r="AD203" i="29" s="1"/>
  <c r="AD213" i="29" s="1"/>
  <c r="AC193" i="29"/>
  <c r="AC203" i="29" s="1"/>
  <c r="AC213" i="29" s="1"/>
  <c r="AB193" i="29"/>
  <c r="AB203" i="29" s="1"/>
  <c r="AB213" i="29" s="1"/>
  <c r="AA193" i="29"/>
  <c r="AA203" i="29" s="1"/>
  <c r="AA213" i="29" s="1"/>
  <c r="Z192" i="29"/>
  <c r="Y192" i="29"/>
  <c r="Z191" i="29"/>
  <c r="Z201" i="29" s="1"/>
  <c r="Z211" i="29" s="1"/>
  <c r="Y191" i="29"/>
  <c r="Y201" i="29" s="1"/>
  <c r="Y211" i="29" s="1"/>
  <c r="AD190" i="29"/>
  <c r="AD200" i="29" s="1"/>
  <c r="AD210" i="29" s="1"/>
  <c r="AC190" i="29"/>
  <c r="AC200" i="29" s="1"/>
  <c r="AC210" i="29" s="1"/>
  <c r="AA190" i="29"/>
  <c r="AA200" i="29" s="1"/>
  <c r="AA210" i="29" s="1"/>
  <c r="AB184" i="29"/>
  <c r="AA184" i="29"/>
  <c r="Z184" i="29"/>
  <c r="N184" i="29"/>
  <c r="M184" i="29"/>
  <c r="L184" i="29"/>
  <c r="AB165" i="29" s="1"/>
  <c r="AB175" i="29" s="1"/>
  <c r="AB185" i="29" s="1"/>
  <c r="K184" i="29"/>
  <c r="AA165" i="29" s="1"/>
  <c r="AA175" i="29" s="1"/>
  <c r="AA185" i="29" s="1"/>
  <c r="J184" i="29"/>
  <c r="I184" i="29"/>
  <c r="H184" i="29"/>
  <c r="G184" i="29"/>
  <c r="F184" i="29"/>
  <c r="E184" i="29"/>
  <c r="D184" i="29"/>
  <c r="C184" i="29"/>
  <c r="Y165" i="29" s="1"/>
  <c r="Y175" i="29" s="1"/>
  <c r="Y185" i="29" s="1"/>
  <c r="X183" i="29"/>
  <c r="N183" i="29"/>
  <c r="M183" i="29"/>
  <c r="L183" i="29"/>
  <c r="K183" i="29"/>
  <c r="J183" i="29"/>
  <c r="I183" i="29"/>
  <c r="H183" i="29"/>
  <c r="G183" i="29"/>
  <c r="AC164" i="29" s="1"/>
  <c r="AC174" i="29" s="1"/>
  <c r="AC184" i="29" s="1"/>
  <c r="F183" i="29"/>
  <c r="AB164" i="29" s="1"/>
  <c r="AB174" i="29" s="1"/>
  <c r="E183" i="29"/>
  <c r="D183" i="29"/>
  <c r="Z164" i="29" s="1"/>
  <c r="Z174" i="29" s="1"/>
  <c r="C183" i="29"/>
  <c r="AA182" i="29"/>
  <c r="Z182" i="29"/>
  <c r="X182" i="29"/>
  <c r="V182" i="29"/>
  <c r="U182" i="29"/>
  <c r="T182" i="29"/>
  <c r="S182" i="29"/>
  <c r="R182" i="29"/>
  <c r="Q182" i="29"/>
  <c r="N182" i="29"/>
  <c r="M182" i="29"/>
  <c r="L182" i="29"/>
  <c r="K182" i="29"/>
  <c r="J182" i="29"/>
  <c r="I182" i="29"/>
  <c r="H182" i="29"/>
  <c r="AD163" i="29" s="1"/>
  <c r="AD173" i="29" s="1"/>
  <c r="AD183" i="29" s="1"/>
  <c r="G182" i="29"/>
  <c r="AC163" i="29" s="1"/>
  <c r="F182" i="29"/>
  <c r="E182" i="29"/>
  <c r="D182" i="29"/>
  <c r="C182" i="29"/>
  <c r="Z181" i="29"/>
  <c r="Y181" i="29"/>
  <c r="X181" i="29"/>
  <c r="N181" i="29"/>
  <c r="M181" i="29"/>
  <c r="L181" i="29"/>
  <c r="AB162" i="29" s="1"/>
  <c r="K181" i="29"/>
  <c r="AA162" i="29" s="1"/>
  <c r="AA172" i="29" s="1"/>
  <c r="J181" i="29"/>
  <c r="I181" i="29"/>
  <c r="Y162" i="29" s="1"/>
  <c r="Y172" i="29" s="1"/>
  <c r="Y182" i="29" s="1"/>
  <c r="H181" i="29"/>
  <c r="AD162" i="29" s="1"/>
  <c r="AD172" i="29" s="1"/>
  <c r="AD182" i="29" s="1"/>
  <c r="G181" i="29"/>
  <c r="F181" i="29"/>
  <c r="E181" i="29"/>
  <c r="D181" i="29"/>
  <c r="C181" i="29"/>
  <c r="AC180" i="29"/>
  <c r="AB180" i="29"/>
  <c r="N180" i="29"/>
  <c r="AD161" i="29" s="1"/>
  <c r="AD171" i="29" s="1"/>
  <c r="AD181" i="29" s="1"/>
  <c r="M180" i="29"/>
  <c r="AC161" i="29" s="1"/>
  <c r="AC171" i="29" s="1"/>
  <c r="AC181" i="29" s="1"/>
  <c r="L180" i="29"/>
  <c r="K180" i="29"/>
  <c r="J180" i="29"/>
  <c r="I180" i="29"/>
  <c r="H180" i="29"/>
  <c r="G180" i="29"/>
  <c r="F180" i="29"/>
  <c r="AB161" i="29" s="1"/>
  <c r="E180" i="29"/>
  <c r="AA161" i="29" s="1"/>
  <c r="AA171" i="29" s="1"/>
  <c r="AA181" i="29" s="1"/>
  <c r="D180" i="29"/>
  <c r="Z161" i="29" s="1"/>
  <c r="Z171" i="29" s="1"/>
  <c r="C180" i="29"/>
  <c r="Y161" i="29" s="1"/>
  <c r="Y171" i="29" s="1"/>
  <c r="X179" i="29"/>
  <c r="N179" i="29"/>
  <c r="M179" i="29"/>
  <c r="L179" i="29"/>
  <c r="K179" i="29"/>
  <c r="J179" i="29"/>
  <c r="I179" i="29"/>
  <c r="Y160" i="29" s="1"/>
  <c r="Y170" i="29" s="1"/>
  <c r="Y180" i="29" s="1"/>
  <c r="H179" i="29"/>
  <c r="G179" i="29"/>
  <c r="F179" i="29"/>
  <c r="AB160" i="29" s="1"/>
  <c r="AB170" i="29" s="1"/>
  <c r="E179" i="29"/>
  <c r="D179" i="29"/>
  <c r="C179" i="29"/>
  <c r="Z178" i="29"/>
  <c r="N178" i="29"/>
  <c r="M178" i="29"/>
  <c r="L178" i="29"/>
  <c r="AB159" i="29" s="1"/>
  <c r="AB169" i="29" s="1"/>
  <c r="AB179" i="29" s="1"/>
  <c r="K178" i="29"/>
  <c r="J178" i="29"/>
  <c r="I178" i="29"/>
  <c r="H178" i="29"/>
  <c r="AD159" i="29" s="1"/>
  <c r="AD169" i="29" s="1"/>
  <c r="AD179" i="29" s="1"/>
  <c r="G178" i="29"/>
  <c r="F178" i="29"/>
  <c r="E178" i="29"/>
  <c r="D178" i="29"/>
  <c r="Z159" i="29" s="1"/>
  <c r="Z169" i="29" s="1"/>
  <c r="Z179" i="29" s="1"/>
  <c r="C178" i="29"/>
  <c r="AD177" i="29"/>
  <c r="AC177" i="29"/>
  <c r="AB177" i="29"/>
  <c r="N177" i="29"/>
  <c r="AD158" i="29" s="1"/>
  <c r="AD168" i="29" s="1"/>
  <c r="AD178" i="29" s="1"/>
  <c r="M177" i="29"/>
  <c r="AC158" i="29" s="1"/>
  <c r="AC168" i="29" s="1"/>
  <c r="AC178" i="29" s="1"/>
  <c r="L177" i="29"/>
  <c r="K177" i="29"/>
  <c r="J177" i="29"/>
  <c r="I177" i="29"/>
  <c r="H177" i="29"/>
  <c r="G177" i="29"/>
  <c r="F177" i="29"/>
  <c r="AB158" i="29" s="1"/>
  <c r="AB168" i="29" s="1"/>
  <c r="AB178" i="29" s="1"/>
  <c r="E177" i="29"/>
  <c r="AA158" i="29" s="1"/>
  <c r="D177" i="29"/>
  <c r="Z158" i="29" s="1"/>
  <c r="C177" i="29"/>
  <c r="Y158" i="29" s="1"/>
  <c r="X175" i="29"/>
  <c r="X185" i="29" s="1"/>
  <c r="Y174" i="29"/>
  <c r="Y184" i="29" s="1"/>
  <c r="X174" i="29"/>
  <c r="X184" i="29" s="1"/>
  <c r="AC173" i="29"/>
  <c r="AC183" i="29" s="1"/>
  <c r="X173" i="29"/>
  <c r="AC172" i="29"/>
  <c r="AC182" i="29" s="1"/>
  <c r="AB172" i="29"/>
  <c r="AB182" i="29" s="1"/>
  <c r="X172" i="29"/>
  <c r="AB171" i="29"/>
  <c r="AB181" i="29" s="1"/>
  <c r="X171" i="29"/>
  <c r="AA170" i="29"/>
  <c r="AA180" i="29" s="1"/>
  <c r="Z170" i="29"/>
  <c r="Z180" i="29" s="1"/>
  <c r="X170" i="29"/>
  <c r="X180" i="29" s="1"/>
  <c r="X169" i="29"/>
  <c r="AA168" i="29"/>
  <c r="AA178" i="29" s="1"/>
  <c r="Z168" i="29"/>
  <c r="Y168" i="29"/>
  <c r="Y178" i="29" s="1"/>
  <c r="X168" i="29"/>
  <c r="X178" i="29" s="1"/>
  <c r="AD167" i="29"/>
  <c r="AC167" i="29"/>
  <c r="AB167" i="29"/>
  <c r="AA167" i="29"/>
  <c r="AA177" i="29" s="1"/>
  <c r="Z167" i="29"/>
  <c r="Z177" i="29" s="1"/>
  <c r="Y167" i="29"/>
  <c r="Y177" i="29" s="1"/>
  <c r="AD165" i="29"/>
  <c r="AD175" i="29" s="1"/>
  <c r="AD185" i="29" s="1"/>
  <c r="AC165" i="29"/>
  <c r="AC175" i="29" s="1"/>
  <c r="AC185" i="29" s="1"/>
  <c r="AD164" i="29"/>
  <c r="AD174" i="29" s="1"/>
  <c r="AD184" i="29" s="1"/>
  <c r="AA164" i="29"/>
  <c r="AA174" i="29" s="1"/>
  <c r="Y164" i="29"/>
  <c r="AB163" i="29"/>
  <c r="AB173" i="29" s="1"/>
  <c r="AB183" i="29" s="1"/>
  <c r="AA163" i="29"/>
  <c r="AA173" i="29" s="1"/>
  <c r="AA183" i="29" s="1"/>
  <c r="Z163" i="29"/>
  <c r="Z173" i="29" s="1"/>
  <c r="Z183" i="29" s="1"/>
  <c r="Y163" i="29"/>
  <c r="Y173" i="29" s="1"/>
  <c r="Y183" i="29" s="1"/>
  <c r="AC162" i="29"/>
  <c r="Z162" i="29"/>
  <c r="Z172" i="29" s="1"/>
  <c r="AD160" i="29"/>
  <c r="AD170" i="29" s="1"/>
  <c r="AD180" i="29" s="1"/>
  <c r="AC160" i="29"/>
  <c r="AC170" i="29" s="1"/>
  <c r="AA160" i="29"/>
  <c r="Z160" i="29"/>
  <c r="AC159" i="29"/>
  <c r="AC169" i="29" s="1"/>
  <c r="AC179" i="29" s="1"/>
  <c r="AA159" i="29"/>
  <c r="AA169" i="29" s="1"/>
  <c r="AA179" i="29" s="1"/>
  <c r="Y159" i="29"/>
  <c r="Y169" i="29" s="1"/>
  <c r="Y179" i="29" s="1"/>
  <c r="AC155" i="29"/>
  <c r="X155" i="29"/>
  <c r="N154" i="29"/>
  <c r="AD135" i="29" s="1"/>
  <c r="AD145" i="29" s="1"/>
  <c r="AD155" i="29" s="1"/>
  <c r="M154" i="29"/>
  <c r="AC135" i="29" s="1"/>
  <c r="AC145" i="29" s="1"/>
  <c r="L154" i="29"/>
  <c r="K154" i="29"/>
  <c r="J154" i="29"/>
  <c r="I154" i="29"/>
  <c r="H154" i="29"/>
  <c r="G154" i="29"/>
  <c r="F154" i="29"/>
  <c r="AB135" i="29" s="1"/>
  <c r="E154" i="29"/>
  <c r="D154" i="29"/>
  <c r="C154" i="29"/>
  <c r="Z153" i="29"/>
  <c r="Y153" i="29"/>
  <c r="X153" i="29"/>
  <c r="N153" i="29"/>
  <c r="M153" i="29"/>
  <c r="L153" i="29"/>
  <c r="K153" i="29"/>
  <c r="J153" i="29"/>
  <c r="I153" i="29"/>
  <c r="Y134" i="29" s="1"/>
  <c r="H153" i="29"/>
  <c r="AD134" i="29" s="1"/>
  <c r="AD144" i="29" s="1"/>
  <c r="AD154" i="29" s="1"/>
  <c r="G153" i="29"/>
  <c r="AC134" i="29" s="1"/>
  <c r="AC144" i="29" s="1"/>
  <c r="AC154" i="29" s="1"/>
  <c r="F153" i="29"/>
  <c r="AB134" i="29" s="1"/>
  <c r="AB144" i="29" s="1"/>
  <c r="AB154" i="29" s="1"/>
  <c r="E153" i="29"/>
  <c r="D153" i="29"/>
  <c r="C153" i="29"/>
  <c r="AA152" i="29"/>
  <c r="Z152" i="29"/>
  <c r="V152" i="29"/>
  <c r="U152" i="29"/>
  <c r="T152" i="29"/>
  <c r="S152" i="29"/>
  <c r="R152" i="29"/>
  <c r="Q152" i="29"/>
  <c r="N152" i="29"/>
  <c r="M152" i="29"/>
  <c r="L152" i="29"/>
  <c r="K152" i="29"/>
  <c r="J152" i="29"/>
  <c r="Z133" i="29" s="1"/>
  <c r="I152" i="29"/>
  <c r="Y133" i="29" s="1"/>
  <c r="Y143" i="29" s="1"/>
  <c r="H152" i="29"/>
  <c r="G152" i="29"/>
  <c r="F152" i="29"/>
  <c r="E152" i="29"/>
  <c r="D152" i="29"/>
  <c r="C152" i="29"/>
  <c r="AA151" i="29"/>
  <c r="N151" i="29"/>
  <c r="M151" i="29"/>
  <c r="AC132" i="29" s="1"/>
  <c r="AC142" i="29" s="1"/>
  <c r="AC152" i="29" s="1"/>
  <c r="L151" i="29"/>
  <c r="AB132" i="29" s="1"/>
  <c r="AB142" i="29" s="1"/>
  <c r="AB152" i="29" s="1"/>
  <c r="K151" i="29"/>
  <c r="J151" i="29"/>
  <c r="I151" i="29"/>
  <c r="H151" i="29"/>
  <c r="G151" i="29"/>
  <c r="F151" i="29"/>
  <c r="E151" i="29"/>
  <c r="AA132" i="29" s="1"/>
  <c r="AA142" i="29" s="1"/>
  <c r="D151" i="29"/>
  <c r="Z132" i="29" s="1"/>
  <c r="Z142" i="29" s="1"/>
  <c r="C151" i="29"/>
  <c r="Y132" i="29" s="1"/>
  <c r="Y142" i="29" s="1"/>
  <c r="Y152" i="29" s="1"/>
  <c r="X150" i="29"/>
  <c r="N150" i="29"/>
  <c r="M150" i="29"/>
  <c r="L150" i="29"/>
  <c r="K150" i="29"/>
  <c r="J150" i="29"/>
  <c r="I150" i="29"/>
  <c r="H150" i="29"/>
  <c r="G150" i="29"/>
  <c r="F150" i="29"/>
  <c r="AB131" i="29" s="1"/>
  <c r="AB141" i="29" s="1"/>
  <c r="AB151" i="29" s="1"/>
  <c r="E150" i="29"/>
  <c r="AA131" i="29" s="1"/>
  <c r="AA141" i="29" s="1"/>
  <c r="D150" i="29"/>
  <c r="C150" i="29"/>
  <c r="X149" i="29"/>
  <c r="N149" i="29"/>
  <c r="M149" i="29"/>
  <c r="L149" i="29"/>
  <c r="K149" i="29"/>
  <c r="AA130" i="29" s="1"/>
  <c r="AA140" i="29" s="1"/>
  <c r="AA150" i="29" s="1"/>
  <c r="J149" i="29"/>
  <c r="Z130" i="29" s="1"/>
  <c r="Z140" i="29" s="1"/>
  <c r="Z150" i="29" s="1"/>
  <c r="I149" i="29"/>
  <c r="H149" i="29"/>
  <c r="G149" i="29"/>
  <c r="F149" i="29"/>
  <c r="E149" i="29"/>
  <c r="D149" i="29"/>
  <c r="C149" i="29"/>
  <c r="Y130" i="29" s="1"/>
  <c r="Y140" i="29" s="1"/>
  <c r="Y150" i="29" s="1"/>
  <c r="N148" i="29"/>
  <c r="AD129" i="29" s="1"/>
  <c r="M148" i="29"/>
  <c r="AC129" i="29" s="1"/>
  <c r="AC139" i="29" s="1"/>
  <c r="AC149" i="29" s="1"/>
  <c r="L148" i="29"/>
  <c r="K148" i="29"/>
  <c r="J148" i="29"/>
  <c r="I148" i="29"/>
  <c r="H148" i="29"/>
  <c r="G148" i="29"/>
  <c r="F148" i="29"/>
  <c r="AB129" i="29" s="1"/>
  <c r="E148" i="29"/>
  <c r="D148" i="29"/>
  <c r="Z129" i="29" s="1"/>
  <c r="Z139" i="29" s="1"/>
  <c r="Z149" i="29" s="1"/>
  <c r="C148" i="29"/>
  <c r="Y129" i="29" s="1"/>
  <c r="Y139" i="29" s="1"/>
  <c r="Y149" i="29" s="1"/>
  <c r="AD147" i="29"/>
  <c r="N147" i="29"/>
  <c r="M147" i="29"/>
  <c r="L147" i="29"/>
  <c r="K147" i="29"/>
  <c r="J147" i="29"/>
  <c r="I147" i="29"/>
  <c r="H147" i="29"/>
  <c r="G147" i="29"/>
  <c r="F147" i="29"/>
  <c r="E147" i="29"/>
  <c r="AA128" i="29" s="1"/>
  <c r="AA138" i="29" s="1"/>
  <c r="AA148" i="29" s="1"/>
  <c r="D147" i="29"/>
  <c r="C147" i="29"/>
  <c r="AB145" i="29"/>
  <c r="AB155" i="29" s="1"/>
  <c r="X145" i="29"/>
  <c r="AA144" i="29"/>
  <c r="AA154" i="29" s="1"/>
  <c r="Z144" i="29"/>
  <c r="Z154" i="29" s="1"/>
  <c r="Y144" i="29"/>
  <c r="Y154" i="29" s="1"/>
  <c r="X144" i="29"/>
  <c r="X154" i="29" s="1"/>
  <c r="Z143" i="29"/>
  <c r="X143" i="29"/>
  <c r="AD142" i="29"/>
  <c r="AD152" i="29" s="1"/>
  <c r="X142" i="29"/>
  <c r="X152" i="29" s="1"/>
  <c r="X141" i="29"/>
  <c r="X151" i="29" s="1"/>
  <c r="AB140" i="29"/>
  <c r="AB150" i="29" s="1"/>
  <c r="X140" i="29"/>
  <c r="AD139" i="29"/>
  <c r="AD149" i="29" s="1"/>
  <c r="AB139" i="29"/>
  <c r="AB149" i="29" s="1"/>
  <c r="X139" i="29"/>
  <c r="Z138" i="29"/>
  <c r="Z148" i="29" s="1"/>
  <c r="X138" i="29"/>
  <c r="X148" i="29" s="1"/>
  <c r="AD137" i="29"/>
  <c r="AC137" i="29"/>
  <c r="AC147" i="29" s="1"/>
  <c r="AB137" i="29"/>
  <c r="AB147" i="29" s="1"/>
  <c r="AA137" i="29"/>
  <c r="AA147" i="29" s="1"/>
  <c r="Z137" i="29"/>
  <c r="Z147" i="29" s="1"/>
  <c r="Y137" i="29"/>
  <c r="Y147" i="29" s="1"/>
  <c r="Z135" i="29"/>
  <c r="Z145" i="29" s="1"/>
  <c r="Z155" i="29" s="1"/>
  <c r="Y135" i="29"/>
  <c r="Y145" i="29" s="1"/>
  <c r="Y155" i="29" s="1"/>
  <c r="AA134" i="29"/>
  <c r="Z134" i="29"/>
  <c r="AD133" i="29"/>
  <c r="AD143" i="29" s="1"/>
  <c r="AD153" i="29" s="1"/>
  <c r="AC133" i="29"/>
  <c r="AC143" i="29" s="1"/>
  <c r="AC153" i="29" s="1"/>
  <c r="AB133" i="29"/>
  <c r="AB143" i="29" s="1"/>
  <c r="AB153" i="29" s="1"/>
  <c r="AA133" i="29"/>
  <c r="AA143" i="29" s="1"/>
  <c r="AA153" i="29" s="1"/>
  <c r="AD132" i="29"/>
  <c r="Z131" i="29"/>
  <c r="Z141" i="29" s="1"/>
  <c r="Z151" i="29" s="1"/>
  <c r="Y131" i="29"/>
  <c r="Y141" i="29" s="1"/>
  <c r="Y151" i="29" s="1"/>
  <c r="AD130" i="29"/>
  <c r="AD140" i="29" s="1"/>
  <c r="AD150" i="29" s="1"/>
  <c r="AC130" i="29"/>
  <c r="AC140" i="29" s="1"/>
  <c r="AC150" i="29" s="1"/>
  <c r="AB130" i="29"/>
  <c r="AA129" i="29"/>
  <c r="AA139" i="29" s="1"/>
  <c r="AA149" i="29" s="1"/>
  <c r="AB128" i="29"/>
  <c r="AB138" i="29" s="1"/>
  <c r="AB148" i="29" s="1"/>
  <c r="Z128" i="29"/>
  <c r="Y128" i="29"/>
  <c r="Y138" i="29" s="1"/>
  <c r="Y148" i="29" s="1"/>
  <c r="X125" i="29"/>
  <c r="AD124" i="29"/>
  <c r="N124" i="29"/>
  <c r="M124" i="29"/>
  <c r="L124" i="29"/>
  <c r="K124" i="29"/>
  <c r="J124" i="29"/>
  <c r="I124" i="29"/>
  <c r="H124" i="29"/>
  <c r="AD105" i="29" s="1"/>
  <c r="AD115" i="29" s="1"/>
  <c r="AD125" i="29" s="1"/>
  <c r="G124" i="29"/>
  <c r="AC105" i="29" s="1"/>
  <c r="AC115" i="29" s="1"/>
  <c r="AC125" i="29" s="1"/>
  <c r="F124" i="29"/>
  <c r="E124" i="29"/>
  <c r="D124" i="29"/>
  <c r="C124" i="29"/>
  <c r="N123" i="29"/>
  <c r="M123" i="29"/>
  <c r="L123" i="29"/>
  <c r="AB104" i="29" s="1"/>
  <c r="K123" i="29"/>
  <c r="AA104" i="29" s="1"/>
  <c r="J123" i="29"/>
  <c r="I123" i="29"/>
  <c r="H123" i="29"/>
  <c r="G123" i="29"/>
  <c r="F123" i="29"/>
  <c r="E123" i="29"/>
  <c r="D123" i="29"/>
  <c r="Z104" i="29" s="1"/>
  <c r="C123" i="29"/>
  <c r="V122" i="29"/>
  <c r="U122" i="29"/>
  <c r="T122" i="29"/>
  <c r="S122" i="29"/>
  <c r="R122" i="29"/>
  <c r="Q122" i="29"/>
  <c r="N122" i="29"/>
  <c r="M122" i="29"/>
  <c r="L122" i="29"/>
  <c r="AB103" i="29" s="1"/>
  <c r="AB113" i="29" s="1"/>
  <c r="AB123" i="29" s="1"/>
  <c r="K122" i="29"/>
  <c r="AA103" i="29" s="1"/>
  <c r="AA113" i="29" s="1"/>
  <c r="AA123" i="29" s="1"/>
  <c r="J122" i="29"/>
  <c r="I122" i="29"/>
  <c r="H122" i="29"/>
  <c r="G122" i="29"/>
  <c r="F122" i="29"/>
  <c r="E122" i="29"/>
  <c r="D122" i="29"/>
  <c r="C122" i="29"/>
  <c r="AC121" i="29"/>
  <c r="N121" i="29"/>
  <c r="AD102" i="29" s="1"/>
  <c r="AD112" i="29" s="1"/>
  <c r="AD122" i="29" s="1"/>
  <c r="M121" i="29"/>
  <c r="L121" i="29"/>
  <c r="K121" i="29"/>
  <c r="J121" i="29"/>
  <c r="I121" i="29"/>
  <c r="H121" i="29"/>
  <c r="G121" i="29"/>
  <c r="F121" i="29"/>
  <c r="E121" i="29"/>
  <c r="AA102" i="29" s="1"/>
  <c r="AA112" i="29" s="1"/>
  <c r="AA122" i="29" s="1"/>
  <c r="D121" i="29"/>
  <c r="C121" i="29"/>
  <c r="Y102" i="29" s="1"/>
  <c r="Z120" i="29"/>
  <c r="N120" i="29"/>
  <c r="M120" i="29"/>
  <c r="L120" i="29"/>
  <c r="K120" i="29"/>
  <c r="J120" i="29"/>
  <c r="I120" i="29"/>
  <c r="H120" i="29"/>
  <c r="G120" i="29"/>
  <c r="AC101" i="29" s="1"/>
  <c r="AC111" i="29" s="1"/>
  <c r="F120" i="29"/>
  <c r="AB101" i="29" s="1"/>
  <c r="AB111" i="29" s="1"/>
  <c r="AB121" i="29" s="1"/>
  <c r="E120" i="29"/>
  <c r="D120" i="29"/>
  <c r="C120" i="29"/>
  <c r="Z119" i="29"/>
  <c r="N119" i="29"/>
  <c r="M119" i="29"/>
  <c r="L119" i="29"/>
  <c r="K119" i="29"/>
  <c r="AA100" i="29" s="1"/>
  <c r="AA110" i="29" s="1"/>
  <c r="AA120" i="29" s="1"/>
  <c r="J119" i="29"/>
  <c r="I119" i="29"/>
  <c r="Y100" i="29" s="1"/>
  <c r="Y110" i="29" s="1"/>
  <c r="Y120" i="29" s="1"/>
  <c r="H119" i="29"/>
  <c r="G119" i="29"/>
  <c r="F119" i="29"/>
  <c r="AB100" i="29" s="1"/>
  <c r="AB110" i="29" s="1"/>
  <c r="AB120" i="29" s="1"/>
  <c r="E119" i="29"/>
  <c r="D119" i="29"/>
  <c r="Z100" i="29" s="1"/>
  <c r="Z110" i="29" s="1"/>
  <c r="C119" i="29"/>
  <c r="X118" i="29"/>
  <c r="N118" i="29"/>
  <c r="AD99" i="29" s="1"/>
  <c r="AD109" i="29" s="1"/>
  <c r="AD119" i="29" s="1"/>
  <c r="M118" i="29"/>
  <c r="AC99" i="29" s="1"/>
  <c r="AC109" i="29" s="1"/>
  <c r="AC119" i="29" s="1"/>
  <c r="L118" i="29"/>
  <c r="K118" i="29"/>
  <c r="J118" i="29"/>
  <c r="I118" i="29"/>
  <c r="H118" i="29"/>
  <c r="G118" i="29"/>
  <c r="F118" i="29"/>
  <c r="AB99" i="29" s="1"/>
  <c r="AB109" i="29" s="1"/>
  <c r="AB119" i="29" s="1"/>
  <c r="E118" i="29"/>
  <c r="AA99" i="29" s="1"/>
  <c r="AA109" i="29" s="1"/>
  <c r="AA119" i="29" s="1"/>
  <c r="D118" i="29"/>
  <c r="Z99" i="29" s="1"/>
  <c r="Z109" i="29" s="1"/>
  <c r="C118" i="29"/>
  <c r="Y99" i="29" s="1"/>
  <c r="Y109" i="29" s="1"/>
  <c r="Y119" i="29" s="1"/>
  <c r="Y117" i="29"/>
  <c r="N117" i="29"/>
  <c r="M117" i="29"/>
  <c r="L117" i="29"/>
  <c r="K117" i="29"/>
  <c r="J117" i="29"/>
  <c r="I117" i="29"/>
  <c r="Y98" i="29" s="1"/>
  <c r="Y108" i="29" s="1"/>
  <c r="Y118" i="29" s="1"/>
  <c r="H117" i="29"/>
  <c r="G117" i="29"/>
  <c r="F117" i="29"/>
  <c r="E117" i="29"/>
  <c r="D117" i="29"/>
  <c r="C117" i="29"/>
  <c r="AB115" i="29"/>
  <c r="AB125" i="29" s="1"/>
  <c r="Z115" i="29"/>
  <c r="Z125" i="29" s="1"/>
  <c r="X115" i="29"/>
  <c r="AB114" i="29"/>
  <c r="AB124" i="29" s="1"/>
  <c r="AA114" i="29"/>
  <c r="AA124" i="29" s="1"/>
  <c r="Z114" i="29"/>
  <c r="Z124" i="29" s="1"/>
  <c r="X114" i="29"/>
  <c r="X124" i="29" s="1"/>
  <c r="X113" i="29"/>
  <c r="X123" i="29" s="1"/>
  <c r="Z112" i="29"/>
  <c r="Z122" i="29" s="1"/>
  <c r="Y112" i="29"/>
  <c r="Y122" i="29" s="1"/>
  <c r="X112" i="29"/>
  <c r="X122" i="29" s="1"/>
  <c r="X111" i="29"/>
  <c r="X121" i="29" s="1"/>
  <c r="AD110" i="29"/>
  <c r="AD120" i="29" s="1"/>
  <c r="AC110" i="29"/>
  <c r="AC120" i="29" s="1"/>
  <c r="X110" i="29"/>
  <c r="X120" i="29" s="1"/>
  <c r="X109" i="29"/>
  <c r="X119" i="29" s="1"/>
  <c r="AA108" i="29"/>
  <c r="AA118" i="29" s="1"/>
  <c r="X108" i="29"/>
  <c r="AD107" i="29"/>
  <c r="AD117" i="29" s="1"/>
  <c r="AC107" i="29"/>
  <c r="AC117" i="29" s="1"/>
  <c r="AB107" i="29"/>
  <c r="AB117" i="29" s="1"/>
  <c r="AA107" i="29"/>
  <c r="AA117" i="29" s="1"/>
  <c r="Z107" i="29"/>
  <c r="Z117" i="29" s="1"/>
  <c r="Y107" i="29"/>
  <c r="AB105" i="29"/>
  <c r="AA105" i="29"/>
  <c r="AA115" i="29" s="1"/>
  <c r="AA125" i="29" s="1"/>
  <c r="Z105" i="29"/>
  <c r="Y105" i="29"/>
  <c r="Y115" i="29" s="1"/>
  <c r="Y125" i="29" s="1"/>
  <c r="AD104" i="29"/>
  <c r="AD114" i="29" s="1"/>
  <c r="AC104" i="29"/>
  <c r="AC114" i="29" s="1"/>
  <c r="AC124" i="29" s="1"/>
  <c r="Y104" i="29"/>
  <c r="Y114" i="29" s="1"/>
  <c r="Y124" i="29" s="1"/>
  <c r="AD103" i="29"/>
  <c r="AD113" i="29" s="1"/>
  <c r="AD123" i="29" s="1"/>
  <c r="AC103" i="29"/>
  <c r="AC113" i="29" s="1"/>
  <c r="AC123" i="29" s="1"/>
  <c r="AC102" i="29"/>
  <c r="AC112" i="29" s="1"/>
  <c r="AC122" i="29" s="1"/>
  <c r="AB102" i="29"/>
  <c r="AB112" i="29" s="1"/>
  <c r="AB122" i="29" s="1"/>
  <c r="Z102" i="29"/>
  <c r="AA101" i="29"/>
  <c r="AA111" i="29" s="1"/>
  <c r="AA121" i="29" s="1"/>
  <c r="Z101" i="29"/>
  <c r="Z111" i="29" s="1"/>
  <c r="Z121" i="29" s="1"/>
  <c r="Y101" i="29"/>
  <c r="Y111" i="29" s="1"/>
  <c r="Y121" i="29" s="1"/>
  <c r="AD100" i="29"/>
  <c r="AC100" i="29"/>
  <c r="AC98" i="29"/>
  <c r="AC108" i="29" s="1"/>
  <c r="AC118" i="29" s="1"/>
  <c r="AB98" i="29"/>
  <c r="AB108" i="29" s="1"/>
  <c r="AB118" i="29" s="1"/>
  <c r="AA98" i="29"/>
  <c r="Z98" i="29"/>
  <c r="Z108" i="29" s="1"/>
  <c r="Z118" i="29" s="1"/>
  <c r="X93" i="29"/>
  <c r="X92" i="29"/>
  <c r="N92" i="29"/>
  <c r="M92" i="29"/>
  <c r="L92" i="29"/>
  <c r="K92" i="29"/>
  <c r="J92" i="29"/>
  <c r="I92" i="29"/>
  <c r="Y73" i="29" s="1"/>
  <c r="Y83" i="29" s="1"/>
  <c r="Y93" i="29" s="1"/>
  <c r="H92" i="29"/>
  <c r="AD73" i="29" s="1"/>
  <c r="G92" i="29"/>
  <c r="F92" i="29"/>
  <c r="E92" i="29"/>
  <c r="D92" i="29"/>
  <c r="C92" i="29"/>
  <c r="N91" i="29"/>
  <c r="M91" i="29"/>
  <c r="L91" i="29"/>
  <c r="AB72" i="29" s="1"/>
  <c r="K91" i="29"/>
  <c r="AA72" i="29" s="1"/>
  <c r="AA82" i="29" s="1"/>
  <c r="AA92" i="29" s="1"/>
  <c r="J91" i="29"/>
  <c r="Z72" i="29" s="1"/>
  <c r="Z82" i="29" s="1"/>
  <c r="Z92" i="29" s="1"/>
  <c r="I91" i="29"/>
  <c r="Y72" i="29" s="1"/>
  <c r="Y82" i="29" s="1"/>
  <c r="Y92" i="29" s="1"/>
  <c r="H91" i="29"/>
  <c r="AD72" i="29" s="1"/>
  <c r="AD82" i="29" s="1"/>
  <c r="AD92" i="29" s="1"/>
  <c r="G91" i="29"/>
  <c r="F91" i="29"/>
  <c r="E91" i="29"/>
  <c r="D91" i="29"/>
  <c r="C91" i="29"/>
  <c r="X90" i="29"/>
  <c r="V90" i="29"/>
  <c r="U90" i="29"/>
  <c r="T90" i="29"/>
  <c r="S90" i="29"/>
  <c r="R90" i="29"/>
  <c r="Q90" i="29"/>
  <c r="N90" i="29"/>
  <c r="M90" i="29"/>
  <c r="AC71" i="29" s="1"/>
  <c r="AC81" i="29" s="1"/>
  <c r="AC91" i="29" s="1"/>
  <c r="L90" i="29"/>
  <c r="K90" i="29"/>
  <c r="J90" i="29"/>
  <c r="I90" i="29"/>
  <c r="H90" i="29"/>
  <c r="G90" i="29"/>
  <c r="F90" i="29"/>
  <c r="AB71" i="29" s="1"/>
  <c r="AB81" i="29" s="1"/>
  <c r="AB91" i="29" s="1"/>
  <c r="E90" i="29"/>
  <c r="AA71" i="29" s="1"/>
  <c r="AA81" i="29" s="1"/>
  <c r="AA91" i="29" s="1"/>
  <c r="D90" i="29"/>
  <c r="Z71" i="29" s="1"/>
  <c r="Z81" i="29" s="1"/>
  <c r="Z91" i="29" s="1"/>
  <c r="C90" i="29"/>
  <c r="AD89" i="29"/>
  <c r="X89" i="29"/>
  <c r="N89" i="29"/>
  <c r="M89" i="29"/>
  <c r="L89" i="29"/>
  <c r="K89" i="29"/>
  <c r="J89" i="29"/>
  <c r="I89" i="29"/>
  <c r="H89" i="29"/>
  <c r="G89" i="29"/>
  <c r="AC70" i="29" s="1"/>
  <c r="AC80" i="29" s="1"/>
  <c r="AC90" i="29" s="1"/>
  <c r="F89" i="29"/>
  <c r="AB70" i="29" s="1"/>
  <c r="AB80" i="29" s="1"/>
  <c r="AB90" i="29" s="1"/>
  <c r="E89" i="29"/>
  <c r="AA70" i="29" s="1"/>
  <c r="D89" i="29"/>
  <c r="Z70" i="29" s="1"/>
  <c r="C89" i="29"/>
  <c r="N88" i="29"/>
  <c r="M88" i="29"/>
  <c r="L88" i="29"/>
  <c r="K88" i="29"/>
  <c r="J88" i="29"/>
  <c r="I88" i="29"/>
  <c r="H88" i="29"/>
  <c r="AD69" i="29" s="1"/>
  <c r="AD79" i="29" s="1"/>
  <c r="G88" i="29"/>
  <c r="F88" i="29"/>
  <c r="E88" i="29"/>
  <c r="D88" i="29"/>
  <c r="C88" i="29"/>
  <c r="Y69" i="29" s="1"/>
  <c r="N87" i="29"/>
  <c r="M87" i="29"/>
  <c r="AC68" i="29" s="1"/>
  <c r="AC78" i="29" s="1"/>
  <c r="AC88" i="29" s="1"/>
  <c r="L87" i="29"/>
  <c r="K87" i="29"/>
  <c r="J87" i="29"/>
  <c r="I87" i="29"/>
  <c r="H87" i="29"/>
  <c r="G87" i="29"/>
  <c r="F87" i="29"/>
  <c r="E87" i="29"/>
  <c r="D87" i="29"/>
  <c r="Z68" i="29" s="1"/>
  <c r="Z78" i="29" s="1"/>
  <c r="Z88" i="29" s="1"/>
  <c r="C87" i="29"/>
  <c r="Y68" i="29" s="1"/>
  <c r="Y78" i="29" s="1"/>
  <c r="Y88" i="29" s="1"/>
  <c r="N86" i="29"/>
  <c r="M86" i="29"/>
  <c r="L86" i="29"/>
  <c r="K86" i="29"/>
  <c r="J86" i="29"/>
  <c r="I86" i="29"/>
  <c r="H86" i="29"/>
  <c r="G86" i="29"/>
  <c r="AC67" i="29" s="1"/>
  <c r="AC77" i="29" s="1"/>
  <c r="AC87" i="29" s="1"/>
  <c r="F86" i="29"/>
  <c r="AB67" i="29" s="1"/>
  <c r="AB77" i="29" s="1"/>
  <c r="AB87" i="29" s="1"/>
  <c r="E86" i="29"/>
  <c r="D86" i="29"/>
  <c r="C86" i="29"/>
  <c r="AC85" i="29"/>
  <c r="AA85" i="29"/>
  <c r="Z85" i="29"/>
  <c r="N85" i="29"/>
  <c r="M85" i="29"/>
  <c r="L85" i="29"/>
  <c r="K85" i="29"/>
  <c r="AA66" i="29" s="1"/>
  <c r="AA76" i="29" s="1"/>
  <c r="AA86" i="29" s="1"/>
  <c r="J85" i="29"/>
  <c r="I85" i="29"/>
  <c r="H85" i="29"/>
  <c r="G85" i="29"/>
  <c r="F85" i="29"/>
  <c r="E85" i="29"/>
  <c r="D85" i="29"/>
  <c r="C85" i="29"/>
  <c r="Y66" i="29" s="1"/>
  <c r="Y76" i="29" s="1"/>
  <c r="Y86" i="29" s="1"/>
  <c r="AD83" i="29"/>
  <c r="AD93" i="29" s="1"/>
  <c r="X83" i="29"/>
  <c r="AC82" i="29"/>
  <c r="AC92" i="29" s="1"/>
  <c r="AB82" i="29"/>
  <c r="AB92" i="29" s="1"/>
  <c r="X82" i="29"/>
  <c r="X81" i="29"/>
  <c r="X91" i="29" s="1"/>
  <c r="AA80" i="29"/>
  <c r="AA90" i="29" s="1"/>
  <c r="Z80" i="29"/>
  <c r="Z90" i="29" s="1"/>
  <c r="Y80" i="29"/>
  <c r="Y90" i="29" s="1"/>
  <c r="X80" i="29"/>
  <c r="Y79" i="29"/>
  <c r="Y89" i="29" s="1"/>
  <c r="X79" i="29"/>
  <c r="X78" i="29"/>
  <c r="X88" i="29" s="1"/>
  <c r="X77" i="29"/>
  <c r="X87" i="29" s="1"/>
  <c r="X76" i="29"/>
  <c r="X86" i="29" s="1"/>
  <c r="AD75" i="29"/>
  <c r="AD85" i="29" s="1"/>
  <c r="AC75" i="29"/>
  <c r="AB75" i="29"/>
  <c r="AB85" i="29" s="1"/>
  <c r="AA75" i="29"/>
  <c r="Z75" i="29"/>
  <c r="Y75" i="29"/>
  <c r="Y85" i="29" s="1"/>
  <c r="AC73" i="29"/>
  <c r="AC83" i="29" s="1"/>
  <c r="AC93" i="29" s="1"/>
  <c r="AB73" i="29"/>
  <c r="AB83" i="29" s="1"/>
  <c r="AB93" i="29" s="1"/>
  <c r="AA73" i="29"/>
  <c r="AA83" i="29" s="1"/>
  <c r="AA93" i="29" s="1"/>
  <c r="Z73" i="29"/>
  <c r="Z83" i="29" s="1"/>
  <c r="Z93" i="29" s="1"/>
  <c r="AC72" i="29"/>
  <c r="AD71" i="29"/>
  <c r="AD81" i="29" s="1"/>
  <c r="AD91" i="29" s="1"/>
  <c r="Y71" i="29"/>
  <c r="Y81" i="29" s="1"/>
  <c r="Y91" i="29" s="1"/>
  <c r="AD70" i="29"/>
  <c r="AD80" i="29" s="1"/>
  <c r="AD90" i="29" s="1"/>
  <c r="Y70" i="29"/>
  <c r="AC69" i="29"/>
  <c r="AC79" i="29" s="1"/>
  <c r="AC89" i="29" s="1"/>
  <c r="AB69" i="29"/>
  <c r="AB79" i="29" s="1"/>
  <c r="AB89" i="29" s="1"/>
  <c r="AA69" i="29"/>
  <c r="AA79" i="29" s="1"/>
  <c r="AA89" i="29" s="1"/>
  <c r="Z69" i="29"/>
  <c r="Z79" i="29" s="1"/>
  <c r="Z89" i="29" s="1"/>
  <c r="AA68" i="29"/>
  <c r="AA78" i="29" s="1"/>
  <c r="AA88" i="29" s="1"/>
  <c r="AD67" i="29"/>
  <c r="AD77" i="29" s="1"/>
  <c r="AD87" i="29" s="1"/>
  <c r="AA67" i="29"/>
  <c r="AA77" i="29" s="1"/>
  <c r="AA87" i="29" s="1"/>
  <c r="Z67" i="29"/>
  <c r="Z77" i="29" s="1"/>
  <c r="Z87" i="29" s="1"/>
  <c r="Y67" i="29"/>
  <c r="Y77" i="29" s="1"/>
  <c r="Y87" i="29" s="1"/>
  <c r="AD66" i="29"/>
  <c r="AD76" i="29" s="1"/>
  <c r="AD86" i="29" s="1"/>
  <c r="AC66" i="29"/>
  <c r="AC76" i="29" s="1"/>
  <c r="AC86" i="29" s="1"/>
  <c r="AB66" i="29"/>
  <c r="AB76" i="29" s="1"/>
  <c r="AB86" i="29" s="1"/>
  <c r="AB62" i="29"/>
  <c r="AA62" i="29"/>
  <c r="Y62" i="29"/>
  <c r="N62" i="29"/>
  <c r="M62" i="29"/>
  <c r="L62" i="29"/>
  <c r="K62" i="29"/>
  <c r="AA43" i="29" s="1"/>
  <c r="AA53" i="29" s="1"/>
  <c r="AA63" i="29" s="1"/>
  <c r="J62" i="29"/>
  <c r="I62" i="29"/>
  <c r="H62" i="29"/>
  <c r="AD43" i="29" s="1"/>
  <c r="AD53" i="29" s="1"/>
  <c r="AD63" i="29" s="1"/>
  <c r="G62" i="29"/>
  <c r="F62" i="29"/>
  <c r="E62" i="29"/>
  <c r="D62" i="29"/>
  <c r="C62" i="29"/>
  <c r="N61" i="29"/>
  <c r="AD42" i="29" s="1"/>
  <c r="M61" i="29"/>
  <c r="L61" i="29"/>
  <c r="K61" i="29"/>
  <c r="J61" i="29"/>
  <c r="I61" i="29"/>
  <c r="H61" i="29"/>
  <c r="G61" i="29"/>
  <c r="F61" i="29"/>
  <c r="E61" i="29"/>
  <c r="D61" i="29"/>
  <c r="Z42" i="29" s="1"/>
  <c r="Z52" i="29" s="1"/>
  <c r="Z62" i="29" s="1"/>
  <c r="C61" i="29"/>
  <c r="Y42" i="29" s="1"/>
  <c r="Y52" i="29" s="1"/>
  <c r="Z60" i="29"/>
  <c r="Y60" i="29"/>
  <c r="X60" i="29"/>
  <c r="V60" i="29"/>
  <c r="U60" i="29"/>
  <c r="T60" i="29"/>
  <c r="S60" i="29"/>
  <c r="R60" i="29"/>
  <c r="Q60" i="29"/>
  <c r="N60" i="29"/>
  <c r="M60" i="29"/>
  <c r="L60" i="29"/>
  <c r="K60" i="29"/>
  <c r="J60" i="29"/>
  <c r="I60" i="29"/>
  <c r="H60" i="29"/>
  <c r="G60" i="29"/>
  <c r="F60" i="29"/>
  <c r="E60" i="29"/>
  <c r="AA41" i="29" s="1"/>
  <c r="AA51" i="29" s="1"/>
  <c r="AA61" i="29" s="1"/>
  <c r="D60" i="29"/>
  <c r="Z41" i="29" s="1"/>
  <c r="Z51" i="29" s="1"/>
  <c r="Z61" i="29" s="1"/>
  <c r="C60" i="29"/>
  <c r="X59" i="29"/>
  <c r="N59" i="29"/>
  <c r="M59" i="29"/>
  <c r="L59" i="29"/>
  <c r="K59" i="29"/>
  <c r="J59" i="29"/>
  <c r="Z40" i="29" s="1"/>
  <c r="Z50" i="29" s="1"/>
  <c r="I59" i="29"/>
  <c r="H59" i="29"/>
  <c r="G59" i="29"/>
  <c r="AC40" i="29" s="1"/>
  <c r="AC50" i="29" s="1"/>
  <c r="AC60" i="29" s="1"/>
  <c r="F59" i="29"/>
  <c r="AB40" i="29" s="1"/>
  <c r="AB50" i="29" s="1"/>
  <c r="AB60" i="29" s="1"/>
  <c r="E59" i="29"/>
  <c r="D59" i="29"/>
  <c r="C59" i="29"/>
  <c r="N58" i="29"/>
  <c r="M58" i="29"/>
  <c r="AC39" i="29" s="1"/>
  <c r="AC49" i="29" s="1"/>
  <c r="AC59" i="29" s="1"/>
  <c r="L58" i="29"/>
  <c r="AB39" i="29" s="1"/>
  <c r="AB49" i="29" s="1"/>
  <c r="AB59" i="29" s="1"/>
  <c r="K58" i="29"/>
  <c r="J58" i="29"/>
  <c r="I58" i="29"/>
  <c r="H58" i="29"/>
  <c r="G58" i="29"/>
  <c r="F58" i="29"/>
  <c r="E58" i="29"/>
  <c r="AA39" i="29" s="1"/>
  <c r="AA49" i="29" s="1"/>
  <c r="AA59" i="29" s="1"/>
  <c r="D58" i="29"/>
  <c r="Z39" i="29" s="1"/>
  <c r="Z49" i="29" s="1"/>
  <c r="Z59" i="29" s="1"/>
  <c r="C58" i="29"/>
  <c r="Y39" i="29" s="1"/>
  <c r="Y49" i="29" s="1"/>
  <c r="Y59" i="29" s="1"/>
  <c r="N57" i="29"/>
  <c r="M57" i="29"/>
  <c r="L57" i="29"/>
  <c r="K57" i="29"/>
  <c r="J57" i="29"/>
  <c r="I57" i="29"/>
  <c r="H57" i="29"/>
  <c r="G57" i="29"/>
  <c r="F57" i="29"/>
  <c r="E57" i="29"/>
  <c r="D57" i="29"/>
  <c r="C57" i="29"/>
  <c r="N56" i="29"/>
  <c r="M56" i="29"/>
  <c r="L56" i="29"/>
  <c r="K56" i="29"/>
  <c r="AA37" i="29" s="1"/>
  <c r="AA47" i="29" s="1"/>
  <c r="AA57" i="29" s="1"/>
  <c r="J56" i="29"/>
  <c r="I56" i="29"/>
  <c r="H56" i="29"/>
  <c r="AD37" i="29" s="1"/>
  <c r="AD47" i="29" s="1"/>
  <c r="AD57" i="29" s="1"/>
  <c r="G56" i="29"/>
  <c r="F56" i="29"/>
  <c r="E56" i="29"/>
  <c r="D56" i="29"/>
  <c r="C56" i="29"/>
  <c r="Y37" i="29" s="1"/>
  <c r="Y47" i="29" s="1"/>
  <c r="Y57" i="29" s="1"/>
  <c r="AC55" i="29"/>
  <c r="AB55" i="29"/>
  <c r="N55" i="29"/>
  <c r="M55" i="29"/>
  <c r="AC36" i="29" s="1"/>
  <c r="AC46" i="29" s="1"/>
  <c r="AC56" i="29" s="1"/>
  <c r="L55" i="29"/>
  <c r="K55" i="29"/>
  <c r="J55" i="29"/>
  <c r="I55" i="29"/>
  <c r="H55" i="29"/>
  <c r="G55" i="29"/>
  <c r="F55" i="29"/>
  <c r="E55" i="29"/>
  <c r="D55" i="29"/>
  <c r="C55" i="29"/>
  <c r="Y36" i="29" s="1"/>
  <c r="Y46" i="29" s="1"/>
  <c r="Y56" i="29" s="1"/>
  <c r="X53" i="29"/>
  <c r="X63" i="29" s="1"/>
  <c r="AD52" i="29"/>
  <c r="AD62" i="29" s="1"/>
  <c r="X52" i="29"/>
  <c r="X62" i="29" s="1"/>
  <c r="X51" i="29"/>
  <c r="X61" i="29" s="1"/>
  <c r="AA50" i="29"/>
  <c r="AA60" i="29" s="1"/>
  <c r="X50" i="29"/>
  <c r="X49" i="29"/>
  <c r="Z48" i="29"/>
  <c r="Z58" i="29" s="1"/>
  <c r="Y48" i="29"/>
  <c r="Y58" i="29" s="1"/>
  <c r="X48" i="29"/>
  <c r="X58" i="29" s="1"/>
  <c r="X47" i="29"/>
  <c r="X57" i="29" s="1"/>
  <c r="X46" i="29"/>
  <c r="X56" i="29" s="1"/>
  <c r="AD45" i="29"/>
  <c r="AD55" i="29" s="1"/>
  <c r="AC45" i="29"/>
  <c r="AB45" i="29"/>
  <c r="AA45" i="29"/>
  <c r="AA55" i="29" s="1"/>
  <c r="Z45" i="29"/>
  <c r="Z55" i="29" s="1"/>
  <c r="Y45" i="29"/>
  <c r="Y55" i="29" s="1"/>
  <c r="AC43" i="29"/>
  <c r="AC53" i="29" s="1"/>
  <c r="AC63" i="29" s="1"/>
  <c r="AB43" i="29"/>
  <c r="AB53" i="29" s="1"/>
  <c r="AB63" i="29" s="1"/>
  <c r="AC42" i="29"/>
  <c r="AC52" i="29" s="1"/>
  <c r="AC62" i="29" s="1"/>
  <c r="AB42" i="29"/>
  <c r="AB52" i="29" s="1"/>
  <c r="AA42" i="29"/>
  <c r="AA52" i="29" s="1"/>
  <c r="Y41" i="29"/>
  <c r="Y51" i="29" s="1"/>
  <c r="Y61" i="29" s="1"/>
  <c r="AD40" i="29"/>
  <c r="AD50" i="29" s="1"/>
  <c r="AD60" i="29" s="1"/>
  <c r="AA40" i="29"/>
  <c r="Y40" i="29"/>
  <c r="Y50" i="29" s="1"/>
  <c r="AD39" i="29"/>
  <c r="AD49" i="29" s="1"/>
  <c r="AD59" i="29" s="1"/>
  <c r="AC38" i="29"/>
  <c r="AC48" i="29" s="1"/>
  <c r="AC58" i="29" s="1"/>
  <c r="AB38" i="29"/>
  <c r="AB48" i="29" s="1"/>
  <c r="AB58" i="29" s="1"/>
  <c r="AA38" i="29"/>
  <c r="AA48" i="29" s="1"/>
  <c r="AA58" i="29" s="1"/>
  <c r="Z38" i="29"/>
  <c r="Y38" i="29"/>
  <c r="AC37" i="29"/>
  <c r="AC47" i="29" s="1"/>
  <c r="AC57" i="29" s="1"/>
  <c r="AB37" i="29"/>
  <c r="AB47" i="29" s="1"/>
  <c r="AB57" i="29" s="1"/>
  <c r="Z37" i="29"/>
  <c r="Z47" i="29" s="1"/>
  <c r="Z57" i="29" s="1"/>
  <c r="AD36" i="29"/>
  <c r="AD46" i="29" s="1"/>
  <c r="AD56" i="29" s="1"/>
  <c r="AA32" i="29"/>
  <c r="N32" i="29"/>
  <c r="M32" i="29"/>
  <c r="L32" i="29"/>
  <c r="K32" i="29"/>
  <c r="J32" i="29"/>
  <c r="I32" i="29"/>
  <c r="H32" i="29"/>
  <c r="G32" i="29"/>
  <c r="F32" i="29"/>
  <c r="E32" i="29"/>
  <c r="AA13" i="29" s="1"/>
  <c r="AA23" i="29" s="1"/>
  <c r="AA33" i="29" s="1"/>
  <c r="D32" i="29"/>
  <c r="C32" i="29"/>
  <c r="N31" i="29"/>
  <c r="AD12" i="29" s="1"/>
  <c r="AD22" i="29" s="1"/>
  <c r="AD32" i="29" s="1"/>
  <c r="M31" i="29"/>
  <c r="L31" i="29"/>
  <c r="K31" i="29"/>
  <c r="J31" i="29"/>
  <c r="I31" i="29"/>
  <c r="H31" i="29"/>
  <c r="G31" i="29"/>
  <c r="F31" i="29"/>
  <c r="AB12" i="29" s="1"/>
  <c r="AB22" i="29" s="1"/>
  <c r="AB32" i="29" s="1"/>
  <c r="E31" i="29"/>
  <c r="D31" i="29"/>
  <c r="Z12" i="29" s="1"/>
  <c r="C31" i="29"/>
  <c r="Y30" i="29"/>
  <c r="V30" i="29"/>
  <c r="U30" i="29"/>
  <c r="T30" i="29"/>
  <c r="S30" i="29"/>
  <c r="R30" i="29"/>
  <c r="Q30" i="29"/>
  <c r="N30" i="29"/>
  <c r="AD11" i="29" s="1"/>
  <c r="AD21" i="29" s="1"/>
  <c r="AD31" i="29" s="1"/>
  <c r="M30" i="29"/>
  <c r="L30" i="29"/>
  <c r="K30" i="29"/>
  <c r="J30" i="29"/>
  <c r="I30" i="29"/>
  <c r="H30" i="29"/>
  <c r="G30" i="29"/>
  <c r="F30" i="29"/>
  <c r="E30" i="29"/>
  <c r="D30" i="29"/>
  <c r="C30" i="29"/>
  <c r="N29" i="29"/>
  <c r="M29" i="29"/>
  <c r="L29" i="29"/>
  <c r="AB10" i="29" s="1"/>
  <c r="AB20" i="29" s="1"/>
  <c r="AB30" i="29" s="1"/>
  <c r="K29" i="29"/>
  <c r="AA10" i="29" s="1"/>
  <c r="AA20" i="29" s="1"/>
  <c r="AA30" i="29" s="1"/>
  <c r="J29" i="29"/>
  <c r="I29" i="29"/>
  <c r="H29" i="29"/>
  <c r="AD10" i="29" s="1"/>
  <c r="G29" i="29"/>
  <c r="F29" i="29"/>
  <c r="E29" i="29"/>
  <c r="D29" i="29"/>
  <c r="Z10" i="29" s="1"/>
  <c r="Z20" i="29" s="1"/>
  <c r="Z30" i="29" s="1"/>
  <c r="C29" i="29"/>
  <c r="N28" i="29"/>
  <c r="M28" i="29"/>
  <c r="L28" i="29"/>
  <c r="K28" i="29"/>
  <c r="J28" i="29"/>
  <c r="I28" i="29"/>
  <c r="H28" i="29"/>
  <c r="G28" i="29"/>
  <c r="F28" i="29"/>
  <c r="E28" i="29"/>
  <c r="AA9" i="29" s="1"/>
  <c r="AA19" i="29" s="1"/>
  <c r="AA29" i="29" s="1"/>
  <c r="D28" i="29"/>
  <c r="Z9" i="29" s="1"/>
  <c r="Z19" i="29" s="1"/>
  <c r="Z29" i="29" s="1"/>
  <c r="C28" i="29"/>
  <c r="X27" i="29"/>
  <c r="N27" i="29"/>
  <c r="M27" i="29"/>
  <c r="L27" i="29"/>
  <c r="K27" i="29"/>
  <c r="J27" i="29"/>
  <c r="I27" i="29"/>
  <c r="H27" i="29"/>
  <c r="AD8" i="29" s="1"/>
  <c r="AD18" i="29" s="1"/>
  <c r="AD28" i="29" s="1"/>
  <c r="G27" i="29"/>
  <c r="F27" i="29"/>
  <c r="E27" i="29"/>
  <c r="D27" i="29"/>
  <c r="Z8" i="29" s="1"/>
  <c r="Z18" i="29" s="1"/>
  <c r="Z28" i="29" s="1"/>
  <c r="C27" i="29"/>
  <c r="N26" i="29"/>
  <c r="M26" i="29"/>
  <c r="AC7" i="29" s="1"/>
  <c r="AC17" i="29" s="1"/>
  <c r="AC27" i="29" s="1"/>
  <c r="L26" i="29"/>
  <c r="AB7" i="29" s="1"/>
  <c r="AB17" i="29" s="1"/>
  <c r="AB27" i="29" s="1"/>
  <c r="K26" i="29"/>
  <c r="J26" i="29"/>
  <c r="I26" i="29"/>
  <c r="H26" i="29"/>
  <c r="G26" i="29"/>
  <c r="F26" i="29"/>
  <c r="E26" i="29"/>
  <c r="AA7" i="29" s="1"/>
  <c r="AA17" i="29" s="1"/>
  <c r="AA27" i="29" s="1"/>
  <c r="D26" i="29"/>
  <c r="Z7" i="29" s="1"/>
  <c r="Z17" i="29" s="1"/>
  <c r="Z27" i="29" s="1"/>
  <c r="C26" i="29"/>
  <c r="Y7" i="29" s="1"/>
  <c r="Y17" i="29" s="1"/>
  <c r="Y27" i="29" s="1"/>
  <c r="AD25" i="29"/>
  <c r="N25" i="29"/>
  <c r="M25" i="29"/>
  <c r="L25" i="29"/>
  <c r="K25" i="29"/>
  <c r="J25" i="29"/>
  <c r="I25" i="29"/>
  <c r="H25" i="29"/>
  <c r="AD6" i="29" s="1"/>
  <c r="G25" i="29"/>
  <c r="F25" i="29"/>
  <c r="E25" i="29"/>
  <c r="D25" i="29"/>
  <c r="Z6" i="29" s="1"/>
  <c r="Z16" i="29" s="1"/>
  <c r="Z26" i="29" s="1"/>
  <c r="C25" i="29"/>
  <c r="Z23" i="29"/>
  <c r="Z33" i="29" s="1"/>
  <c r="X23" i="29"/>
  <c r="X33" i="29" s="1"/>
  <c r="Z22" i="29"/>
  <c r="Z32" i="29" s="1"/>
  <c r="X22" i="29"/>
  <c r="X32" i="29" s="1"/>
  <c r="Y21" i="29"/>
  <c r="Y31" i="29" s="1"/>
  <c r="X21" i="29"/>
  <c r="X31" i="29" s="1"/>
  <c r="AD20" i="29"/>
  <c r="AD30" i="29" s="1"/>
  <c r="X20" i="29"/>
  <c r="X30" i="29" s="1"/>
  <c r="X19" i="29"/>
  <c r="X29" i="29" s="1"/>
  <c r="X18" i="29"/>
  <c r="X28" i="29" s="1"/>
  <c r="X17" i="29"/>
  <c r="AD16" i="29"/>
  <c r="AD26" i="29" s="1"/>
  <c r="AA16" i="29"/>
  <c r="AA26" i="29" s="1"/>
  <c r="X16" i="29"/>
  <c r="X26" i="29" s="1"/>
  <c r="AD15" i="29"/>
  <c r="AC15" i="29"/>
  <c r="AC25" i="29" s="1"/>
  <c r="AB15" i="29"/>
  <c r="AB25" i="29" s="1"/>
  <c r="AA15" i="29"/>
  <c r="AA25" i="29" s="1"/>
  <c r="Z15" i="29"/>
  <c r="Z25" i="29" s="1"/>
  <c r="Y15" i="29"/>
  <c r="Y25" i="29" s="1"/>
  <c r="AD13" i="29"/>
  <c r="AD23" i="29" s="1"/>
  <c r="AD33" i="29" s="1"/>
  <c r="AC13" i="29"/>
  <c r="AC23" i="29" s="1"/>
  <c r="AC33" i="29" s="1"/>
  <c r="Z13" i="29"/>
  <c r="Y13" i="29"/>
  <c r="Y23" i="29" s="1"/>
  <c r="Y33" i="29" s="1"/>
  <c r="AC12" i="29"/>
  <c r="AC22" i="29" s="1"/>
  <c r="AC32" i="29" s="1"/>
  <c r="AA12" i="29"/>
  <c r="AA22" i="29" s="1"/>
  <c r="Y12" i="29"/>
  <c r="Y22" i="29" s="1"/>
  <c r="Y32" i="29" s="1"/>
  <c r="AC11" i="29"/>
  <c r="AC21" i="29" s="1"/>
  <c r="AC31" i="29" s="1"/>
  <c r="AB11" i="29"/>
  <c r="AB21" i="29" s="1"/>
  <c r="AB31" i="29" s="1"/>
  <c r="AA11" i="29"/>
  <c r="AA21" i="29" s="1"/>
  <c r="AA31" i="29" s="1"/>
  <c r="Z11" i="29"/>
  <c r="Z21" i="29" s="1"/>
  <c r="Z31" i="29" s="1"/>
  <c r="Y11" i="29"/>
  <c r="AC10" i="29"/>
  <c r="AC20" i="29" s="1"/>
  <c r="AC30" i="29" s="1"/>
  <c r="Y10" i="29"/>
  <c r="Y20" i="29" s="1"/>
  <c r="AD9" i="29"/>
  <c r="AD19" i="29" s="1"/>
  <c r="AD29" i="29" s="1"/>
  <c r="AC9" i="29"/>
  <c r="AC19" i="29" s="1"/>
  <c r="AC29" i="29" s="1"/>
  <c r="Y9" i="29"/>
  <c r="Y19" i="29" s="1"/>
  <c r="Y29" i="29" s="1"/>
  <c r="AC8" i="29"/>
  <c r="AC18" i="29" s="1"/>
  <c r="AC28" i="29" s="1"/>
  <c r="AB8" i="29"/>
  <c r="AB18" i="29" s="1"/>
  <c r="AB28" i="29" s="1"/>
  <c r="AA8" i="29"/>
  <c r="AA18" i="29" s="1"/>
  <c r="AA28" i="29" s="1"/>
  <c r="Y8" i="29"/>
  <c r="Y18" i="29" s="1"/>
  <c r="Y28" i="29" s="1"/>
  <c r="AD7" i="29"/>
  <c r="AD17" i="29" s="1"/>
  <c r="AD27" i="29" s="1"/>
  <c r="AC6" i="29"/>
  <c r="AC16" i="29" s="1"/>
  <c r="AC26" i="29" s="1"/>
  <c r="AB6" i="29"/>
  <c r="AB16" i="29" s="1"/>
  <c r="AB26" i="29" s="1"/>
  <c r="AA6" i="29"/>
  <c r="Y6" i="29"/>
  <c r="Y16" i="29" s="1"/>
  <c r="Y26" i="29" s="1"/>
  <c r="H153" i="28"/>
  <c r="G153" i="28"/>
  <c r="F153" i="28"/>
  <c r="E153" i="28"/>
  <c r="D153" i="28"/>
  <c r="H152" i="28"/>
  <c r="G152" i="28"/>
  <c r="F152" i="28"/>
  <c r="E152" i="28"/>
  <c r="D152" i="28"/>
  <c r="H145" i="28"/>
  <c r="G145" i="28"/>
  <c r="F145" i="28"/>
  <c r="E145" i="28"/>
  <c r="D145" i="28"/>
  <c r="H144" i="28"/>
  <c r="G144" i="28"/>
  <c r="F144" i="28"/>
  <c r="E144" i="28"/>
  <c r="D144" i="28"/>
  <c r="AP134" i="28"/>
  <c r="AO134" i="28" s="1"/>
  <c r="AN134" i="28" s="1"/>
  <c r="AM134" i="28" s="1"/>
  <c r="AL134" i="28" s="1"/>
  <c r="AK134" i="28" s="1"/>
  <c r="AJ134" i="28" s="1"/>
  <c r="AI134" i="28" s="1"/>
  <c r="AH134" i="28" s="1"/>
  <c r="AG134" i="28" s="1"/>
  <c r="BG119" i="28"/>
  <c r="C118" i="28"/>
  <c r="CZ109" i="28"/>
  <c r="CI106" i="28"/>
  <c r="CI120" i="28" s="1"/>
  <c r="BG98" i="28"/>
  <c r="BG112" i="28" s="1"/>
  <c r="BG97" i="28"/>
  <c r="BG111" i="28" s="1"/>
  <c r="CI96" i="28"/>
  <c r="CI110" i="28" s="1"/>
  <c r="C96" i="28"/>
  <c r="C110" i="28" s="1"/>
  <c r="AE95" i="28"/>
  <c r="AE109" i="28" s="1"/>
  <c r="F95" i="28"/>
  <c r="CI92" i="28"/>
  <c r="BG92" i="28"/>
  <c r="BG106" i="28" s="1"/>
  <c r="BG120" i="28" s="1"/>
  <c r="AE92" i="28"/>
  <c r="AE106" i="28" s="1"/>
  <c r="AE120" i="28" s="1"/>
  <c r="C92" i="28"/>
  <c r="C106" i="28" s="1"/>
  <c r="C120" i="28" s="1"/>
  <c r="CI91" i="28"/>
  <c r="CI105" i="28" s="1"/>
  <c r="CI119" i="28" s="1"/>
  <c r="BG91" i="28"/>
  <c r="BG105" i="28" s="1"/>
  <c r="AE91" i="28"/>
  <c r="AE105" i="28" s="1"/>
  <c r="AE119" i="28" s="1"/>
  <c r="V91" i="28"/>
  <c r="R91" i="28"/>
  <c r="C91" i="28"/>
  <c r="C105" i="28" s="1"/>
  <c r="C119" i="28" s="1"/>
  <c r="CI90" i="28"/>
  <c r="CI104" i="28" s="1"/>
  <c r="CI118" i="28" s="1"/>
  <c r="BG90" i="28"/>
  <c r="BG104" i="28" s="1"/>
  <c r="BG118" i="28" s="1"/>
  <c r="AE90" i="28"/>
  <c r="AE104" i="28" s="1"/>
  <c r="AE118" i="28" s="1"/>
  <c r="N90" i="28"/>
  <c r="C90" i="28"/>
  <c r="C104" i="28" s="1"/>
  <c r="CI89" i="28"/>
  <c r="CI103" i="28" s="1"/>
  <c r="CI117" i="28" s="1"/>
  <c r="BG89" i="28"/>
  <c r="BG103" i="28" s="1"/>
  <c r="BG117" i="28" s="1"/>
  <c r="AV89" i="28"/>
  <c r="AV103" i="28" s="1"/>
  <c r="AE89" i="28"/>
  <c r="AE103" i="28" s="1"/>
  <c r="AE117" i="28" s="1"/>
  <c r="O89" i="28"/>
  <c r="C89" i="28"/>
  <c r="C103" i="28" s="1"/>
  <c r="C117" i="28" s="1"/>
  <c r="CI88" i="28"/>
  <c r="CI102" i="28" s="1"/>
  <c r="CI116" i="28" s="1"/>
  <c r="BG88" i="28"/>
  <c r="BG102" i="28" s="1"/>
  <c r="BG116" i="28" s="1"/>
  <c r="AE88" i="28"/>
  <c r="AE102" i="28" s="1"/>
  <c r="AE116" i="28" s="1"/>
  <c r="V88" i="28"/>
  <c r="C88" i="28"/>
  <c r="C102" i="28" s="1"/>
  <c r="C116" i="28" s="1"/>
  <c r="CI87" i="28"/>
  <c r="CI101" i="28" s="1"/>
  <c r="CI115" i="28" s="1"/>
  <c r="BG87" i="28"/>
  <c r="BG101" i="28" s="1"/>
  <c r="BG115" i="28" s="1"/>
  <c r="AX87" i="28"/>
  <c r="AX101" i="28" s="1"/>
  <c r="AE87" i="28"/>
  <c r="AE101" i="28" s="1"/>
  <c r="AE115" i="28" s="1"/>
  <c r="C87" i="28"/>
  <c r="C101" i="28" s="1"/>
  <c r="C115" i="28" s="1"/>
  <c r="CI86" i="28"/>
  <c r="CI100" i="28" s="1"/>
  <c r="CI114" i="28" s="1"/>
  <c r="BG86" i="28"/>
  <c r="BG100" i="28" s="1"/>
  <c r="BG114" i="28" s="1"/>
  <c r="AE86" i="28"/>
  <c r="AE100" i="28" s="1"/>
  <c r="AE114" i="28" s="1"/>
  <c r="C86" i="28"/>
  <c r="C100" i="28" s="1"/>
  <c r="C114" i="28" s="1"/>
  <c r="CN85" i="28"/>
  <c r="CN99" i="28" s="1"/>
  <c r="CR113" i="28" s="1"/>
  <c r="CI85" i="28"/>
  <c r="CI99" i="28" s="1"/>
  <c r="CI113" i="28" s="1"/>
  <c r="BG85" i="28"/>
  <c r="BG99" i="28" s="1"/>
  <c r="BG113" i="28" s="1"/>
  <c r="AG85" i="28"/>
  <c r="AG99" i="28" s="1"/>
  <c r="AE85" i="28"/>
  <c r="AE99" i="28" s="1"/>
  <c r="AE113" i="28" s="1"/>
  <c r="O85" i="28"/>
  <c r="C85" i="28"/>
  <c r="C99" i="28" s="1"/>
  <c r="C113" i="28" s="1"/>
  <c r="DB84" i="28"/>
  <c r="DB98" i="28" s="1"/>
  <c r="CI84" i="28"/>
  <c r="CI98" i="28" s="1"/>
  <c r="CI112" i="28" s="1"/>
  <c r="BG84" i="28"/>
  <c r="AE84" i="28"/>
  <c r="AE98" i="28" s="1"/>
  <c r="AE112" i="28" s="1"/>
  <c r="C84" i="28"/>
  <c r="C98" i="28" s="1"/>
  <c r="C112" i="28" s="1"/>
  <c r="CI83" i="28"/>
  <c r="CI97" i="28" s="1"/>
  <c r="CI111" i="28" s="1"/>
  <c r="BV83" i="28"/>
  <c r="BV97" i="28" s="1"/>
  <c r="BG83" i="28"/>
  <c r="AE83" i="28"/>
  <c r="AE97" i="28" s="1"/>
  <c r="AE111" i="28" s="1"/>
  <c r="V83" i="28"/>
  <c r="C83" i="28"/>
  <c r="C97" i="28" s="1"/>
  <c r="C111" i="28" s="1"/>
  <c r="CI82" i="28"/>
  <c r="BR82" i="28"/>
  <c r="BR96" i="28" s="1"/>
  <c r="BG82" i="28"/>
  <c r="BG96" i="28" s="1"/>
  <c r="BG110" i="28" s="1"/>
  <c r="AE82" i="28"/>
  <c r="AE96" i="28" s="1"/>
  <c r="AE110" i="28" s="1"/>
  <c r="D82" i="28"/>
  <c r="D96" i="28" s="1"/>
  <c r="C82" i="28"/>
  <c r="CI81" i="28"/>
  <c r="CI95" i="28" s="1"/>
  <c r="CI109" i="28" s="1"/>
  <c r="BP81" i="28"/>
  <c r="BP95" i="28" s="1"/>
  <c r="BG81" i="28"/>
  <c r="BG95" i="28" s="1"/>
  <c r="BG109" i="28" s="1"/>
  <c r="AX81" i="28"/>
  <c r="AX95" i="28" s="1"/>
  <c r="AE81" i="28"/>
  <c r="T81" i="28"/>
  <c r="R81" i="28"/>
  <c r="C81" i="28"/>
  <c r="C95" i="28" s="1"/>
  <c r="C109" i="28" s="1"/>
  <c r="CT78" i="28"/>
  <c r="CL78" i="28"/>
  <c r="BT78" i="28"/>
  <c r="AX78" i="28"/>
  <c r="AV78" i="28"/>
  <c r="AP78" i="28"/>
  <c r="AF70" i="28" s="1"/>
  <c r="AN78" i="28"/>
  <c r="AH78" i="28"/>
  <c r="AG70" i="28" s="1"/>
  <c r="AF78" i="28"/>
  <c r="J78" i="28"/>
  <c r="H78" i="28"/>
  <c r="D78" i="28"/>
  <c r="DB77" i="28"/>
  <c r="DB78" i="28" s="1"/>
  <c r="CZ77" i="28"/>
  <c r="CZ78" i="28" s="1"/>
  <c r="CX77" i="28"/>
  <c r="CV77" i="28"/>
  <c r="CT77" i="28"/>
  <c r="CR77" i="28"/>
  <c r="CR78" i="28" s="1"/>
  <c r="CN70" i="28" s="1"/>
  <c r="CP77" i="28"/>
  <c r="CN77" i="28"/>
  <c r="CN78" i="28" s="1"/>
  <c r="CL77" i="28"/>
  <c r="CJ77" i="28"/>
  <c r="CJ78" i="28" s="1"/>
  <c r="CI77" i="28"/>
  <c r="BZ77" i="28"/>
  <c r="BZ78" i="28" s="1"/>
  <c r="BX77" i="28"/>
  <c r="BX78" i="28" s="1"/>
  <c r="BV77" i="28"/>
  <c r="BV78" i="28" s="1"/>
  <c r="BT77" i="28"/>
  <c r="BR77" i="28"/>
  <c r="BR78" i="28" s="1"/>
  <c r="BH70" i="28" s="1"/>
  <c r="BP77" i="28"/>
  <c r="BN77" i="28"/>
  <c r="BN78" i="28" s="1"/>
  <c r="BL77" i="28"/>
  <c r="BJ77" i="28"/>
  <c r="BH77" i="28"/>
  <c r="BH78" i="28" s="1"/>
  <c r="BG77" i="28"/>
  <c r="AX77" i="28"/>
  <c r="AV77" i="28"/>
  <c r="AT77" i="28"/>
  <c r="AT78" i="28" s="1"/>
  <c r="AR77" i="28"/>
  <c r="AR78" i="28" s="1"/>
  <c r="AP77" i="28"/>
  <c r="AN77" i="28"/>
  <c r="AL77" i="28"/>
  <c r="AL78" i="28" s="1"/>
  <c r="AJ77" i="28"/>
  <c r="AJ78" i="28" s="1"/>
  <c r="AH70" i="28" s="1"/>
  <c r="AH77" i="28"/>
  <c r="AF77" i="28"/>
  <c r="AE77" i="28"/>
  <c r="V77" i="28"/>
  <c r="T77" i="28"/>
  <c r="R77" i="28"/>
  <c r="P77" i="28"/>
  <c r="N77" i="28"/>
  <c r="T97" i="28" s="1"/>
  <c r="L77" i="28"/>
  <c r="L78" i="28" s="1"/>
  <c r="J77" i="28"/>
  <c r="H77" i="28"/>
  <c r="F77" i="28"/>
  <c r="F78" i="28" s="1"/>
  <c r="D77" i="28"/>
  <c r="C77" i="28"/>
  <c r="CZ76" i="28"/>
  <c r="CT76" i="28"/>
  <c r="CJ76" i="28"/>
  <c r="BT76" i="28"/>
  <c r="BN76" i="28"/>
  <c r="BL76" i="28"/>
  <c r="AX76" i="28"/>
  <c r="AV76" i="28"/>
  <c r="AP76" i="28"/>
  <c r="AN76" i="28"/>
  <c r="AH76" i="28"/>
  <c r="AF76" i="28"/>
  <c r="R76" i="28"/>
  <c r="L76" i="28"/>
  <c r="H71" i="28" s="1"/>
  <c r="J76" i="28"/>
  <c r="G71" i="28" s="1"/>
  <c r="DB75" i="28"/>
  <c r="DB76" i="28" s="1"/>
  <c r="CZ75" i="28"/>
  <c r="CX75" i="28"/>
  <c r="CX76" i="28" s="1"/>
  <c r="CV75" i="28"/>
  <c r="CV76" i="28" s="1"/>
  <c r="CT75" i="28"/>
  <c r="CR75" i="28"/>
  <c r="CR76" i="28" s="1"/>
  <c r="CN71" i="28" s="1"/>
  <c r="CP75" i="28"/>
  <c r="CP76" i="28" s="1"/>
  <c r="CN75" i="28"/>
  <c r="CN76" i="28" s="1"/>
  <c r="CL71" i="28" s="1"/>
  <c r="CL75" i="28"/>
  <c r="CL76" i="28" s="1"/>
  <c r="CK71" i="28" s="1"/>
  <c r="CJ75" i="28"/>
  <c r="CI75" i="28"/>
  <c r="BZ75" i="28"/>
  <c r="BZ76" i="28" s="1"/>
  <c r="BX75" i="28"/>
  <c r="BX76" i="28" s="1"/>
  <c r="BV75" i="28"/>
  <c r="BV76" i="28" s="1"/>
  <c r="BT75" i="28"/>
  <c r="BR75" i="28"/>
  <c r="BR76" i="28" s="1"/>
  <c r="BP75" i="28"/>
  <c r="BP76" i="28" s="1"/>
  <c r="BL71" i="28" s="1"/>
  <c r="BN75" i="28"/>
  <c r="BL75" i="28"/>
  <c r="BJ75" i="28"/>
  <c r="BJ76" i="28" s="1"/>
  <c r="BH75" i="28"/>
  <c r="BH76" i="28" s="1"/>
  <c r="BG75" i="28"/>
  <c r="AX75" i="28"/>
  <c r="AV75" i="28"/>
  <c r="AT75" i="28"/>
  <c r="AT76" i="28" s="1"/>
  <c r="AR75" i="28"/>
  <c r="AR76" i="28" s="1"/>
  <c r="AP75" i="28"/>
  <c r="AN75" i="28"/>
  <c r="AL75" i="28"/>
  <c r="AL76" i="28" s="1"/>
  <c r="AJ75" i="28"/>
  <c r="AJ76" i="28" s="1"/>
  <c r="AH71" i="28" s="1"/>
  <c r="AH75" i="28"/>
  <c r="AF75" i="28"/>
  <c r="AE75" i="28"/>
  <c r="V75" i="28"/>
  <c r="V76" i="28" s="1"/>
  <c r="T75" i="28"/>
  <c r="T76" i="28" s="1"/>
  <c r="R75" i="28"/>
  <c r="P75" i="28"/>
  <c r="P76" i="28" s="1"/>
  <c r="N75" i="28"/>
  <c r="N76" i="28" s="1"/>
  <c r="L75" i="28"/>
  <c r="J75" i="28"/>
  <c r="H75" i="28"/>
  <c r="H76" i="28" s="1"/>
  <c r="F71" i="28" s="1"/>
  <c r="F75" i="28"/>
  <c r="F76" i="28" s="1"/>
  <c r="D75" i="28"/>
  <c r="D76" i="28" s="1"/>
  <c r="C75" i="28"/>
  <c r="DB74" i="28"/>
  <c r="CZ74" i="28"/>
  <c r="CX74" i="28"/>
  <c r="CV74" i="28"/>
  <c r="CT74" i="28"/>
  <c r="CR74" i="28"/>
  <c r="CP74" i="28"/>
  <c r="CN74" i="28"/>
  <c r="CL74" i="28"/>
  <c r="CJ74" i="28"/>
  <c r="CI74" i="28"/>
  <c r="BZ74" i="28"/>
  <c r="BX74" i="28"/>
  <c r="BV74" i="28"/>
  <c r="BT74" i="28"/>
  <c r="BR74" i="28"/>
  <c r="BP74" i="28"/>
  <c r="BN74" i="28"/>
  <c r="BL74" i="28"/>
  <c r="BJ74" i="28"/>
  <c r="BH74" i="28"/>
  <c r="BI86" i="28" s="1"/>
  <c r="BI100" i="28" s="1"/>
  <c r="BG74" i="28"/>
  <c r="AX74" i="28"/>
  <c r="AV74" i="28"/>
  <c r="AT74" i="28"/>
  <c r="AR74" i="28"/>
  <c r="AP74" i="28"/>
  <c r="AN74" i="28"/>
  <c r="AL74" i="28"/>
  <c r="AJ74" i="28"/>
  <c r="AH74" i="28"/>
  <c r="AF74" i="28"/>
  <c r="AE74" i="28"/>
  <c r="V74" i="28"/>
  <c r="T74" i="28"/>
  <c r="R74" i="28"/>
  <c r="P74" i="28"/>
  <c r="P92" i="28" s="1"/>
  <c r="P106" i="28" s="1"/>
  <c r="N74" i="28"/>
  <c r="O87" i="28" s="1"/>
  <c r="L74" i="28"/>
  <c r="J74" i="28"/>
  <c r="H74" i="28"/>
  <c r="F74" i="28"/>
  <c r="D74" i="28"/>
  <c r="C74" i="28"/>
  <c r="BI71" i="28"/>
  <c r="BH71" i="28"/>
  <c r="AG71" i="28"/>
  <c r="CJ70" i="28"/>
  <c r="BK70" i="28"/>
  <c r="BL69" i="28"/>
  <c r="BK69" i="28"/>
  <c r="BJ69" i="28"/>
  <c r="BI69" i="28"/>
  <c r="BH69" i="28"/>
  <c r="AJ69" i="28"/>
  <c r="AI69" i="28"/>
  <c r="AH69" i="28"/>
  <c r="AG69" i="28"/>
  <c r="AF69" i="28"/>
  <c r="H69" i="28"/>
  <c r="G69" i="28"/>
  <c r="F69" i="28"/>
  <c r="E69" i="28"/>
  <c r="D69" i="28"/>
  <c r="CJ44" i="28"/>
  <c r="CJ92" i="28" s="1"/>
  <c r="CJ106" i="28" s="1"/>
  <c r="AH44" i="28"/>
  <c r="AH92" i="28" s="1"/>
  <c r="AH106" i="28" s="1"/>
  <c r="AJ120" i="28" s="1"/>
  <c r="Z44" i="28"/>
  <c r="X44" i="28"/>
  <c r="T92" i="28" s="1"/>
  <c r="V44" i="28"/>
  <c r="R92" i="28" s="1"/>
  <c r="T44" i="28"/>
  <c r="S44" i="28"/>
  <c r="R44" i="28"/>
  <c r="N92" i="28" s="1"/>
  <c r="J44" i="28"/>
  <c r="J92" i="28" s="1"/>
  <c r="J106" i="28" s="1"/>
  <c r="CR43" i="28"/>
  <c r="CR91" i="28" s="1"/>
  <c r="CB43" i="28"/>
  <c r="BX91" i="28" s="1"/>
  <c r="BX105" i="28" s="1"/>
  <c r="BJ43" i="28"/>
  <c r="BJ91" i="28" s="1"/>
  <c r="BJ105" i="28" s="1"/>
  <c r="AH43" i="28"/>
  <c r="AH91" i="28" s="1"/>
  <c r="AH105" i="28" s="1"/>
  <c r="AF43" i="28"/>
  <c r="AF91" i="28" s="1"/>
  <c r="AF105" i="28" s="1"/>
  <c r="Z43" i="28"/>
  <c r="X43" i="28"/>
  <c r="T91" i="28" s="1"/>
  <c r="V43" i="28"/>
  <c r="T43" i="28"/>
  <c r="S43" i="28"/>
  <c r="R43" i="28"/>
  <c r="N91" i="28" s="1"/>
  <c r="J43" i="28"/>
  <c r="J91" i="28" s="1"/>
  <c r="J105" i="28" s="1"/>
  <c r="BV42" i="28"/>
  <c r="BR90" i="28" s="1"/>
  <c r="BR104" i="28" s="1"/>
  <c r="Z42" i="28"/>
  <c r="V90" i="28" s="1"/>
  <c r="X42" i="28"/>
  <c r="T90" i="28" s="1"/>
  <c r="V42" i="28"/>
  <c r="R90" i="28" s="1"/>
  <c r="T42" i="28"/>
  <c r="S42" i="28"/>
  <c r="R42" i="28"/>
  <c r="DD41" i="28"/>
  <c r="CZ89" i="28" s="1"/>
  <c r="CZ103" i="28" s="1"/>
  <c r="CR41" i="28"/>
  <c r="CR89" i="28" s="1"/>
  <c r="CR103" i="28" s="1"/>
  <c r="CZ117" i="28" s="1"/>
  <c r="BP41" i="28"/>
  <c r="BP89" i="28" s="1"/>
  <c r="BP103" i="28" s="1"/>
  <c r="BX117" i="28" s="1"/>
  <c r="BN41" i="28"/>
  <c r="BN89" i="28" s="1"/>
  <c r="BN103" i="28" s="1"/>
  <c r="BJ41" i="28"/>
  <c r="BJ89" i="28" s="1"/>
  <c r="BJ103" i="28" s="1"/>
  <c r="BL117" i="28" s="1"/>
  <c r="AU41" i="28"/>
  <c r="AQ89" i="28" s="1"/>
  <c r="AQ103" i="28" s="1"/>
  <c r="Z41" i="28"/>
  <c r="X41" i="28"/>
  <c r="T89" i="28" s="1"/>
  <c r="V41" i="28"/>
  <c r="R89" i="28" s="1"/>
  <c r="T41" i="28"/>
  <c r="S41" i="28"/>
  <c r="R41" i="28"/>
  <c r="N89" i="28" s="1"/>
  <c r="CK40" i="28"/>
  <c r="CK88" i="28" s="1"/>
  <c r="CK102" i="28" s="1"/>
  <c r="AN40" i="28"/>
  <c r="AN88" i="28" s="1"/>
  <c r="AN102" i="28" s="1"/>
  <c r="AV116" i="28" s="1"/>
  <c r="Z40" i="28"/>
  <c r="X40" i="28"/>
  <c r="T88" i="28" s="1"/>
  <c r="V40" i="28"/>
  <c r="R88" i="28" s="1"/>
  <c r="T40" i="28"/>
  <c r="S40" i="28"/>
  <c r="R40" i="28"/>
  <c r="N88" i="28" s="1"/>
  <c r="DD39" i="28"/>
  <c r="CZ87" i="28" s="1"/>
  <c r="CZ101" i="28" s="1"/>
  <c r="CJ39" i="28"/>
  <c r="CJ87" i="28" s="1"/>
  <c r="CJ101" i="28" s="1"/>
  <c r="CD39" i="28"/>
  <c r="BZ87" i="28" s="1"/>
  <c r="BZ101" i="28" s="1"/>
  <c r="CB39" i="28"/>
  <c r="BX87" i="28" s="1"/>
  <c r="BX101" i="28" s="1"/>
  <c r="AG39" i="28"/>
  <c r="AG87" i="28" s="1"/>
  <c r="AG101" i="28" s="1"/>
  <c r="AF39" i="28"/>
  <c r="AF87" i="28" s="1"/>
  <c r="AF101" i="28" s="1"/>
  <c r="AF115" i="28" s="1"/>
  <c r="Z39" i="28"/>
  <c r="X39" i="28"/>
  <c r="T87" i="28" s="1"/>
  <c r="V39" i="28"/>
  <c r="R87" i="28" s="1"/>
  <c r="T39" i="28"/>
  <c r="S39" i="28"/>
  <c r="R39" i="28"/>
  <c r="N87" i="28" s="1"/>
  <c r="L39" i="28"/>
  <c r="L87" i="28" s="1"/>
  <c r="L101" i="28" s="1"/>
  <c r="J39" i="28"/>
  <c r="J87" i="28" s="1"/>
  <c r="J101" i="28" s="1"/>
  <c r="CZ38" i="28"/>
  <c r="CV86" i="28" s="1"/>
  <c r="CV100" i="28" s="1"/>
  <c r="CB38" i="28"/>
  <c r="BZ38" i="28"/>
  <c r="BV86" i="28" s="1"/>
  <c r="BV100" i="28" s="1"/>
  <c r="AZ38" i="28"/>
  <c r="AV86" i="28" s="1"/>
  <c r="AV100" i="28" s="1"/>
  <c r="AF38" i="28"/>
  <c r="AF86" i="28" s="1"/>
  <c r="AF100" i="28" s="1"/>
  <c r="Z38" i="28"/>
  <c r="V86" i="28" s="1"/>
  <c r="V100" i="28" s="1"/>
  <c r="X38" i="28"/>
  <c r="T86" i="28" s="1"/>
  <c r="T100" i="28" s="1"/>
  <c r="V38" i="28"/>
  <c r="R86" i="28" s="1"/>
  <c r="T38" i="28"/>
  <c r="S38" i="28"/>
  <c r="R38" i="28"/>
  <c r="N86" i="28" s="1"/>
  <c r="H38" i="28"/>
  <c r="H86" i="28" s="1"/>
  <c r="H100" i="28" s="1"/>
  <c r="F38" i="28"/>
  <c r="F86" i="28" s="1"/>
  <c r="F100" i="28" s="1"/>
  <c r="DD37" i="28"/>
  <c r="CZ85" i="28" s="1"/>
  <c r="CZ99" i="28" s="1"/>
  <c r="CR37" i="28"/>
  <c r="CR85" i="28" s="1"/>
  <c r="CR99" i="28" s="1"/>
  <c r="CZ113" i="28" s="1"/>
  <c r="BP37" i="28"/>
  <c r="BP85" i="28" s="1"/>
  <c r="BP99" i="28" s="1"/>
  <c r="BX113" i="28" s="1"/>
  <c r="BN37" i="28"/>
  <c r="BN85" i="28" s="1"/>
  <c r="BN99" i="28" s="1"/>
  <c r="BJ37" i="28"/>
  <c r="BJ85" i="28" s="1"/>
  <c r="BJ99" i="28" s="1"/>
  <c r="BL113" i="28" s="1"/>
  <c r="AU37" i="28"/>
  <c r="AQ85" i="28" s="1"/>
  <c r="AQ99" i="28" s="1"/>
  <c r="Z37" i="28"/>
  <c r="X37" i="28"/>
  <c r="T85" i="28" s="1"/>
  <c r="V37" i="28"/>
  <c r="R85" i="28" s="1"/>
  <c r="T37" i="28"/>
  <c r="S37" i="28"/>
  <c r="R37" i="28"/>
  <c r="N85" i="28" s="1"/>
  <c r="CK36" i="28"/>
  <c r="CK84" i="28" s="1"/>
  <c r="CK98" i="28" s="1"/>
  <c r="CB36" i="28"/>
  <c r="AN36" i="28"/>
  <c r="AN84" i="28" s="1"/>
  <c r="AN98" i="28" s="1"/>
  <c r="AV112" i="28" s="1"/>
  <c r="AF36" i="28"/>
  <c r="AF84" i="28" s="1"/>
  <c r="AF98" i="28" s="1"/>
  <c r="Z36" i="28"/>
  <c r="X36" i="28"/>
  <c r="T84" i="28" s="1"/>
  <c r="V36" i="28"/>
  <c r="R84" i="28" s="1"/>
  <c r="T36" i="28"/>
  <c r="S36" i="28"/>
  <c r="R36" i="28"/>
  <c r="N84" i="28" s="1"/>
  <c r="CR35" i="28"/>
  <c r="CR83" i="28" s="1"/>
  <c r="CR97" i="28" s="1"/>
  <c r="CD35" i="28"/>
  <c r="BZ83" i="28" s="1"/>
  <c r="BZ97" i="28" s="1"/>
  <c r="BV35" i="28"/>
  <c r="BR83" i="28" s="1"/>
  <c r="BR97" i="28" s="1"/>
  <c r="AH35" i="28"/>
  <c r="AH83" i="28" s="1"/>
  <c r="AH97" i="28" s="1"/>
  <c r="AG35" i="28"/>
  <c r="AG83" i="28" s="1"/>
  <c r="AG97" i="28" s="1"/>
  <c r="Z35" i="28"/>
  <c r="X35" i="28"/>
  <c r="T83" i="28" s="1"/>
  <c r="V35" i="28"/>
  <c r="R83" i="28" s="1"/>
  <c r="T35" i="28"/>
  <c r="S35" i="28"/>
  <c r="R35" i="28"/>
  <c r="N83" i="28" s="1"/>
  <c r="L35" i="28"/>
  <c r="L83" i="28" s="1"/>
  <c r="L97" i="28" s="1"/>
  <c r="CN34" i="28"/>
  <c r="CN82" i="28" s="1"/>
  <c r="CN96" i="28" s="1"/>
  <c r="BV34" i="28"/>
  <c r="AT34" i="28"/>
  <c r="AP82" i="28" s="1"/>
  <c r="AP96" i="28" s="1"/>
  <c r="AN34" i="28"/>
  <c r="AN82" i="28" s="1"/>
  <c r="AN96" i="28" s="1"/>
  <c r="AH34" i="28"/>
  <c r="AH82" i="28" s="1"/>
  <c r="AH96" i="28" s="1"/>
  <c r="Z34" i="28"/>
  <c r="V82" i="28" s="1"/>
  <c r="X34" i="28"/>
  <c r="T82" i="28" s="1"/>
  <c r="V34" i="28"/>
  <c r="R82" i="28" s="1"/>
  <c r="T34" i="28"/>
  <c r="S34" i="28"/>
  <c r="O82" i="28" s="1"/>
  <c r="R34" i="28"/>
  <c r="N82" i="28" s="1"/>
  <c r="DD33" i="28"/>
  <c r="CZ81" i="28" s="1"/>
  <c r="CZ95" i="28" s="1"/>
  <c r="DB33" i="28"/>
  <c r="CX81" i="28" s="1"/>
  <c r="CX95" i="28" s="1"/>
  <c r="CZ33" i="28"/>
  <c r="CV81" i="28" s="1"/>
  <c r="CV95" i="28" s="1"/>
  <c r="CP33" i="28"/>
  <c r="CP81" i="28" s="1"/>
  <c r="CP95" i="28" s="1"/>
  <c r="BX33" i="28"/>
  <c r="BT81" i="28" s="1"/>
  <c r="BT95" i="28" s="1"/>
  <c r="BW33" i="28"/>
  <c r="BS81" i="28" s="1"/>
  <c r="BS95" i="28" s="1"/>
  <c r="BV33" i="28"/>
  <c r="BR81" i="28" s="1"/>
  <c r="BR95" i="28" s="1"/>
  <c r="BI33" i="28"/>
  <c r="BB33" i="28"/>
  <c r="AX33" i="28"/>
  <c r="AT81" i="28" s="1"/>
  <c r="AT95" i="28" s="1"/>
  <c r="AN33" i="28"/>
  <c r="AN81" i="28" s="1"/>
  <c r="AN95" i="28" s="1"/>
  <c r="AV109" i="28" s="1"/>
  <c r="AL33" i="28"/>
  <c r="AL81" i="28" s="1"/>
  <c r="AL95" i="28" s="1"/>
  <c r="AH33" i="28"/>
  <c r="AH81" i="28" s="1"/>
  <c r="AH95" i="28" s="1"/>
  <c r="AJ109" i="28" s="1"/>
  <c r="Z33" i="28"/>
  <c r="V81" i="28" s="1"/>
  <c r="X33" i="28"/>
  <c r="V33" i="28"/>
  <c r="T33" i="28"/>
  <c r="S33" i="28"/>
  <c r="O81" i="28" s="1"/>
  <c r="R33" i="28"/>
  <c r="N81" i="28" s="1"/>
  <c r="N95" i="28" s="1"/>
  <c r="L33" i="28"/>
  <c r="L81" i="28" s="1"/>
  <c r="L95" i="28" s="1"/>
  <c r="DI30" i="28"/>
  <c r="DF44" i="28" s="1"/>
  <c r="DH30" i="28"/>
  <c r="DF43" i="28" s="1"/>
  <c r="DB91" i="28" s="1"/>
  <c r="DB105" i="28" s="1"/>
  <c r="DG30" i="28"/>
  <c r="DF42" i="28" s="1"/>
  <c r="DB90" i="28" s="1"/>
  <c r="DB104" i="28" s="1"/>
  <c r="DF30" i="28"/>
  <c r="DF41" i="28" s="1"/>
  <c r="DB89" i="28" s="1"/>
  <c r="DB103" i="28" s="1"/>
  <c r="DE30" i="28"/>
  <c r="DF40" i="28" s="1"/>
  <c r="DB88" i="28" s="1"/>
  <c r="DB102" i="28" s="1"/>
  <c r="DD30" i="28"/>
  <c r="DF39" i="28" s="1"/>
  <c r="DB87" i="28" s="1"/>
  <c r="DB101" i="28" s="1"/>
  <c r="DC30" i="28"/>
  <c r="DF38" i="28" s="1"/>
  <c r="DB86" i="28" s="1"/>
  <c r="DB100" i="28" s="1"/>
  <c r="DB30" i="28"/>
  <c r="DF37" i="28" s="1"/>
  <c r="DB85" i="28" s="1"/>
  <c r="DB99" i="28" s="1"/>
  <c r="DA30" i="28"/>
  <c r="DF36" i="28" s="1"/>
  <c r="CZ30" i="28"/>
  <c r="DF35" i="28" s="1"/>
  <c r="DB83" i="28" s="1"/>
  <c r="DB97" i="28" s="1"/>
  <c r="CY30" i="28"/>
  <c r="DF34" i="28" s="1"/>
  <c r="DB82" i="28" s="1"/>
  <c r="DB96" i="28" s="1"/>
  <c r="CX30" i="28"/>
  <c r="CU30" i="28"/>
  <c r="CR44" i="28" s="1"/>
  <c r="CR92" i="28" s="1"/>
  <c r="CR106" i="28" s="1"/>
  <c r="CT30" i="28"/>
  <c r="CS30" i="28"/>
  <c r="CR42" i="28" s="1"/>
  <c r="CR90" i="28" s="1"/>
  <c r="CR104" i="28" s="1"/>
  <c r="CR30" i="28"/>
  <c r="CQ30" i="28"/>
  <c r="CR40" i="28" s="1"/>
  <c r="CR88" i="28" s="1"/>
  <c r="CR102" i="28" s="1"/>
  <c r="CZ116" i="28" s="1"/>
  <c r="CP30" i="28"/>
  <c r="CR39" i="28" s="1"/>
  <c r="CR87" i="28" s="1"/>
  <c r="CR101" i="28" s="1"/>
  <c r="CZ115" i="28" s="1"/>
  <c r="CO30" i="28"/>
  <c r="CR38" i="28" s="1"/>
  <c r="CR86" i="28" s="1"/>
  <c r="CR100" i="28" s="1"/>
  <c r="CZ114" i="28" s="1"/>
  <c r="CN30" i="28"/>
  <c r="CM30" i="28"/>
  <c r="CR36" i="28" s="1"/>
  <c r="CR84" i="28" s="1"/>
  <c r="CR98" i="28" s="1"/>
  <c r="CZ112" i="28" s="1"/>
  <c r="CL30" i="28"/>
  <c r="CK30" i="28"/>
  <c r="CR34" i="28" s="1"/>
  <c r="CR82" i="28" s="1"/>
  <c r="CR96" i="28" s="1"/>
  <c r="CZ110" i="28" s="1"/>
  <c r="CJ30" i="28"/>
  <c r="CG30" i="28"/>
  <c r="CD44" i="28" s="1"/>
  <c r="BZ92" i="28" s="1"/>
  <c r="BZ106" i="28" s="1"/>
  <c r="CF30" i="28"/>
  <c r="CD43" i="28" s="1"/>
  <c r="BZ91" i="28" s="1"/>
  <c r="BZ105" i="28" s="1"/>
  <c r="CE30" i="28"/>
  <c r="CD42" i="28" s="1"/>
  <c r="BZ90" i="28" s="1"/>
  <c r="BZ104" i="28" s="1"/>
  <c r="CD30" i="28"/>
  <c r="CD41" i="28" s="1"/>
  <c r="BZ89" i="28" s="1"/>
  <c r="BZ103" i="28" s="1"/>
  <c r="CC30" i="28"/>
  <c r="CD40" i="28" s="1"/>
  <c r="BZ88" i="28" s="1"/>
  <c r="BZ102" i="28" s="1"/>
  <c r="CB30" i="28"/>
  <c r="CA30" i="28"/>
  <c r="CD38" i="28" s="1"/>
  <c r="BZ86" i="28" s="1"/>
  <c r="BZ100" i="28" s="1"/>
  <c r="BZ30" i="28"/>
  <c r="CD37" i="28" s="1"/>
  <c r="BZ85" i="28" s="1"/>
  <c r="BZ99" i="28" s="1"/>
  <c r="BY30" i="28"/>
  <c r="CD36" i="28" s="1"/>
  <c r="BZ84" i="28" s="1"/>
  <c r="BZ98" i="28" s="1"/>
  <c r="BX30" i="28"/>
  <c r="BW30" i="28"/>
  <c r="CD34" i="28" s="1"/>
  <c r="BZ82" i="28" s="1"/>
  <c r="BZ96" i="28" s="1"/>
  <c r="BV30" i="28"/>
  <c r="CD33" i="28" s="1"/>
  <c r="BZ81" i="28" s="1"/>
  <c r="BZ95" i="28" s="1"/>
  <c r="BS30" i="28"/>
  <c r="BP44" i="28" s="1"/>
  <c r="BP92" i="28" s="1"/>
  <c r="BP106" i="28" s="1"/>
  <c r="BX120" i="28" s="1"/>
  <c r="BR30" i="28"/>
  <c r="BP43" i="28" s="1"/>
  <c r="BP91" i="28" s="1"/>
  <c r="BP105" i="28" s="1"/>
  <c r="BQ30" i="28"/>
  <c r="BP42" i="28" s="1"/>
  <c r="BP90" i="28" s="1"/>
  <c r="BP104" i="28" s="1"/>
  <c r="BP30" i="28"/>
  <c r="BO30" i="28"/>
  <c r="BP40" i="28" s="1"/>
  <c r="BP88" i="28" s="1"/>
  <c r="BP102" i="28" s="1"/>
  <c r="BN30" i="28"/>
  <c r="BP39" i="28" s="1"/>
  <c r="BP87" i="28" s="1"/>
  <c r="BP101" i="28" s="1"/>
  <c r="BX115" i="28" s="1"/>
  <c r="BM30" i="28"/>
  <c r="BP38" i="28" s="1"/>
  <c r="BP86" i="28" s="1"/>
  <c r="BP100" i="28" s="1"/>
  <c r="BX114" i="28" s="1"/>
  <c r="BL30" i="28"/>
  <c r="BK30" i="28"/>
  <c r="BP36" i="28" s="1"/>
  <c r="BP84" i="28" s="1"/>
  <c r="BP98" i="28" s="1"/>
  <c r="BX112" i="28" s="1"/>
  <c r="BJ30" i="28"/>
  <c r="BP35" i="28" s="1"/>
  <c r="BP83" i="28" s="1"/>
  <c r="BP97" i="28" s="1"/>
  <c r="BI30" i="28"/>
  <c r="BP34" i="28" s="1"/>
  <c r="BP82" i="28" s="1"/>
  <c r="BP96" i="28" s="1"/>
  <c r="BX110" i="28" s="1"/>
  <c r="BH30" i="28"/>
  <c r="BP33" i="28" s="1"/>
  <c r="BE30" i="28"/>
  <c r="BB44" i="28" s="1"/>
  <c r="AX92" i="28" s="1"/>
  <c r="AX106" i="28" s="1"/>
  <c r="BD30" i="28"/>
  <c r="BB43" i="28" s="1"/>
  <c r="AX91" i="28" s="1"/>
  <c r="AX105" i="28" s="1"/>
  <c r="BC30" i="28"/>
  <c r="BB42" i="28" s="1"/>
  <c r="AX90" i="28" s="1"/>
  <c r="AX104" i="28" s="1"/>
  <c r="BB30" i="28"/>
  <c r="BB41" i="28" s="1"/>
  <c r="AX89" i="28" s="1"/>
  <c r="AX103" i="28" s="1"/>
  <c r="BA30" i="28"/>
  <c r="BB40" i="28" s="1"/>
  <c r="AX88" i="28" s="1"/>
  <c r="AX102" i="28" s="1"/>
  <c r="AZ30" i="28"/>
  <c r="BB39" i="28" s="1"/>
  <c r="AY30" i="28"/>
  <c r="BB38" i="28" s="1"/>
  <c r="AX86" i="28" s="1"/>
  <c r="AX100" i="28" s="1"/>
  <c r="AX30" i="28"/>
  <c r="BB37" i="28" s="1"/>
  <c r="AX85" i="28" s="1"/>
  <c r="AX99" i="28" s="1"/>
  <c r="AW30" i="28"/>
  <c r="BB36" i="28" s="1"/>
  <c r="AX84" i="28" s="1"/>
  <c r="AX98" i="28" s="1"/>
  <c r="AV30" i="28"/>
  <c r="BB35" i="28" s="1"/>
  <c r="AX83" i="28" s="1"/>
  <c r="AX97" i="28" s="1"/>
  <c r="AU30" i="28"/>
  <c r="BB34" i="28" s="1"/>
  <c r="AX82" i="28" s="1"/>
  <c r="AX96" i="28" s="1"/>
  <c r="AT30" i="28"/>
  <c r="AQ30" i="28"/>
  <c r="AN44" i="28" s="1"/>
  <c r="AN92" i="28" s="1"/>
  <c r="AN106" i="28" s="1"/>
  <c r="AV120" i="28" s="1"/>
  <c r="AP30" i="28"/>
  <c r="AN43" i="28" s="1"/>
  <c r="AN91" i="28" s="1"/>
  <c r="AN105" i="28" s="1"/>
  <c r="AO30" i="28"/>
  <c r="AN42" i="28" s="1"/>
  <c r="AN90" i="28" s="1"/>
  <c r="AN104" i="28" s="1"/>
  <c r="AN30" i="28"/>
  <c r="AN41" i="28" s="1"/>
  <c r="AN89" i="28" s="1"/>
  <c r="AN103" i="28" s="1"/>
  <c r="AV117" i="28" s="1"/>
  <c r="AM30" i="28"/>
  <c r="AL30" i="28"/>
  <c r="AN39" i="28" s="1"/>
  <c r="AN87" i="28" s="1"/>
  <c r="AN101" i="28" s="1"/>
  <c r="AV115" i="28" s="1"/>
  <c r="AK30" i="28"/>
  <c r="AN38" i="28" s="1"/>
  <c r="AN86" i="28" s="1"/>
  <c r="AN100" i="28" s="1"/>
  <c r="AV114" i="28" s="1"/>
  <c r="AJ30" i="28"/>
  <c r="AN37" i="28" s="1"/>
  <c r="AN85" i="28" s="1"/>
  <c r="AN99" i="28" s="1"/>
  <c r="AI30" i="28"/>
  <c r="AH30" i="28"/>
  <c r="AN35" i="28" s="1"/>
  <c r="AN83" i="28" s="1"/>
  <c r="AN97" i="28" s="1"/>
  <c r="AG30" i="28"/>
  <c r="AF30" i="28"/>
  <c r="O30" i="28"/>
  <c r="L44" i="28" s="1"/>
  <c r="L92" i="28" s="1"/>
  <c r="L106" i="28" s="1"/>
  <c r="N30" i="28"/>
  <c r="L43" i="28" s="1"/>
  <c r="L91" i="28" s="1"/>
  <c r="L105" i="28" s="1"/>
  <c r="M30" i="28"/>
  <c r="L42" i="28" s="1"/>
  <c r="L90" i="28" s="1"/>
  <c r="L104" i="28" s="1"/>
  <c r="L30" i="28"/>
  <c r="L41" i="28" s="1"/>
  <c r="L89" i="28" s="1"/>
  <c r="L103" i="28" s="1"/>
  <c r="K30" i="28"/>
  <c r="L40" i="28" s="1"/>
  <c r="L88" i="28" s="1"/>
  <c r="L102" i="28" s="1"/>
  <c r="J30" i="28"/>
  <c r="I30" i="28"/>
  <c r="L38" i="28" s="1"/>
  <c r="L86" i="28" s="1"/>
  <c r="L100" i="28" s="1"/>
  <c r="H30" i="28"/>
  <c r="L37" i="28" s="1"/>
  <c r="L85" i="28" s="1"/>
  <c r="L99" i="28" s="1"/>
  <c r="G30" i="28"/>
  <c r="L36" i="28" s="1"/>
  <c r="L84" i="28" s="1"/>
  <c r="L98" i="28" s="1"/>
  <c r="F30" i="28"/>
  <c r="E30" i="28"/>
  <c r="L34" i="28" s="1"/>
  <c r="L82" i="28" s="1"/>
  <c r="L96" i="28" s="1"/>
  <c r="D30" i="28"/>
  <c r="DI29" i="28"/>
  <c r="DH29" i="28"/>
  <c r="DG29" i="28"/>
  <c r="DF29" i="28"/>
  <c r="DE29" i="28"/>
  <c r="DD29" i="28"/>
  <c r="DC29" i="28"/>
  <c r="DB29" i="28"/>
  <c r="DA29" i="28"/>
  <c r="CZ29" i="28"/>
  <c r="CY29" i="28"/>
  <c r="CX29" i="28"/>
  <c r="CU29" i="28"/>
  <c r="CT29" i="28"/>
  <c r="CS29" i="28"/>
  <c r="CR29" i="28"/>
  <c r="CQ29" i="28"/>
  <c r="CP29" i="28"/>
  <c r="CO29" i="28"/>
  <c r="CN29" i="28"/>
  <c r="CM29" i="28"/>
  <c r="CL29" i="28"/>
  <c r="CK29" i="28"/>
  <c r="CJ29" i="28"/>
  <c r="CG29" i="28"/>
  <c r="CF29" i="28"/>
  <c r="CE29" i="28"/>
  <c r="CD29" i="28"/>
  <c r="CC29" i="28"/>
  <c r="CB29" i="28"/>
  <c r="CA29" i="28"/>
  <c r="BZ29" i="28"/>
  <c r="BY29" i="28"/>
  <c r="BX29" i="28"/>
  <c r="BW29" i="28"/>
  <c r="BV29" i="28"/>
  <c r="BS29" i="28"/>
  <c r="BR29" i="28"/>
  <c r="BQ29" i="28"/>
  <c r="BP29" i="28"/>
  <c r="BO29" i="28"/>
  <c r="BN29" i="28"/>
  <c r="BM29" i="28"/>
  <c r="BL29" i="28"/>
  <c r="BK29" i="28"/>
  <c r="BJ29" i="28"/>
  <c r="BI29" i="28"/>
  <c r="BH29" i="28"/>
  <c r="BE29" i="28"/>
  <c r="BD29" i="28"/>
  <c r="BC29" i="28"/>
  <c r="BB29" i="28"/>
  <c r="BA29" i="28"/>
  <c r="AZ29" i="28"/>
  <c r="AY29" i="28"/>
  <c r="AX29" i="28"/>
  <c r="AW29" i="28"/>
  <c r="AV29" i="28"/>
  <c r="AU29" i="28"/>
  <c r="AT29" i="28"/>
  <c r="AQ29" i="28"/>
  <c r="AP29" i="28"/>
  <c r="AO29" i="28"/>
  <c r="AN29" i="28"/>
  <c r="AM29" i="28"/>
  <c r="AL29" i="28"/>
  <c r="AK29" i="28"/>
  <c r="AJ29" i="28"/>
  <c r="AI29" i="28"/>
  <c r="AH29" i="28"/>
  <c r="AG29" i="28"/>
  <c r="AF29" i="28"/>
  <c r="O29" i="28"/>
  <c r="N29" i="28"/>
  <c r="M29" i="28"/>
  <c r="L29" i="28"/>
  <c r="K29" i="28"/>
  <c r="J29" i="28"/>
  <c r="I29" i="28"/>
  <c r="H29" i="28"/>
  <c r="G29" i="28"/>
  <c r="F29" i="28"/>
  <c r="E29" i="28"/>
  <c r="D29" i="28"/>
  <c r="DI28" i="28"/>
  <c r="DD44" i="28" s="1"/>
  <c r="CZ92" i="28" s="1"/>
  <c r="CZ106" i="28" s="1"/>
  <c r="DH28" i="28"/>
  <c r="DD43" i="28" s="1"/>
  <c r="CZ91" i="28" s="1"/>
  <c r="CZ105" i="28" s="1"/>
  <c r="DG28" i="28"/>
  <c r="DD42" i="28" s="1"/>
  <c r="CZ90" i="28" s="1"/>
  <c r="CZ104" i="28" s="1"/>
  <c r="DF28" i="28"/>
  <c r="DE28" i="28"/>
  <c r="DD40" i="28" s="1"/>
  <c r="CZ88" i="28" s="1"/>
  <c r="CZ102" i="28" s="1"/>
  <c r="DD28" i="28"/>
  <c r="DC28" i="28"/>
  <c r="DD38" i="28" s="1"/>
  <c r="CZ86" i="28" s="1"/>
  <c r="CZ100" i="28" s="1"/>
  <c r="DB28" i="28"/>
  <c r="DA28" i="28"/>
  <c r="DD36" i="28" s="1"/>
  <c r="CZ84" i="28" s="1"/>
  <c r="CZ98" i="28" s="1"/>
  <c r="CZ28" i="28"/>
  <c r="DD35" i="28" s="1"/>
  <c r="CZ83" i="28" s="1"/>
  <c r="CZ97" i="28" s="1"/>
  <c r="CY28" i="28"/>
  <c r="DD34" i="28" s="1"/>
  <c r="CZ82" i="28" s="1"/>
  <c r="CZ96" i="28" s="1"/>
  <c r="CX28" i="28"/>
  <c r="CU28" i="28"/>
  <c r="CP44" i="28" s="1"/>
  <c r="CP92" i="28" s="1"/>
  <c r="CP106" i="28" s="1"/>
  <c r="CT28" i="28"/>
  <c r="CP43" i="28" s="1"/>
  <c r="CP91" i="28" s="1"/>
  <c r="CP105" i="28" s="1"/>
  <c r="CS28" i="28"/>
  <c r="CP42" i="28" s="1"/>
  <c r="CP90" i="28" s="1"/>
  <c r="CP104" i="28" s="1"/>
  <c r="CR28" i="28"/>
  <c r="CP41" i="28" s="1"/>
  <c r="CP89" i="28" s="1"/>
  <c r="CQ28" i="28"/>
  <c r="CP40" i="28" s="1"/>
  <c r="CP88" i="28" s="1"/>
  <c r="CP102" i="28" s="1"/>
  <c r="CP28" i="28"/>
  <c r="CP39" i="28" s="1"/>
  <c r="CP87" i="28" s="1"/>
  <c r="CP101" i="28" s="1"/>
  <c r="CO28" i="28"/>
  <c r="CP38" i="28" s="1"/>
  <c r="CP86" i="28" s="1"/>
  <c r="CP100" i="28" s="1"/>
  <c r="CV114" i="28" s="1"/>
  <c r="CN28" i="28"/>
  <c r="CP37" i="28" s="1"/>
  <c r="CP85" i="28" s="1"/>
  <c r="CP99" i="28" s="1"/>
  <c r="CM28" i="28"/>
  <c r="CP36" i="28" s="1"/>
  <c r="CP84" i="28" s="1"/>
  <c r="CP98" i="28" s="1"/>
  <c r="CL28" i="28"/>
  <c r="CP35" i="28" s="1"/>
  <c r="CP83" i="28" s="1"/>
  <c r="CP97" i="28" s="1"/>
  <c r="CK28" i="28"/>
  <c r="CP34" i="28" s="1"/>
  <c r="CP82" i="28" s="1"/>
  <c r="CP96" i="28" s="1"/>
  <c r="CJ28" i="28"/>
  <c r="CG28" i="28"/>
  <c r="CB44" i="28" s="1"/>
  <c r="BX92" i="28" s="1"/>
  <c r="BX106" i="28" s="1"/>
  <c r="CF28" i="28"/>
  <c r="CE28" i="28"/>
  <c r="CB42" i="28" s="1"/>
  <c r="BX90" i="28" s="1"/>
  <c r="BX104" i="28" s="1"/>
  <c r="CD28" i="28"/>
  <c r="CB41" i="28" s="1"/>
  <c r="CC28" i="28"/>
  <c r="CB40" i="28" s="1"/>
  <c r="BX88" i="28" s="1"/>
  <c r="BX102" i="28" s="1"/>
  <c r="CB28" i="28"/>
  <c r="CA28" i="28"/>
  <c r="BZ28" i="28"/>
  <c r="CB37" i="28" s="1"/>
  <c r="BY28" i="28"/>
  <c r="BX28" i="28"/>
  <c r="CB35" i="28" s="1"/>
  <c r="BX83" i="28" s="1"/>
  <c r="BX97" i="28" s="1"/>
  <c r="BW28" i="28"/>
  <c r="CB34" i="28" s="1"/>
  <c r="BX82" i="28" s="1"/>
  <c r="BX96" i="28" s="1"/>
  <c r="BV28" i="28"/>
  <c r="CB33" i="28" s="1"/>
  <c r="BX81" i="28" s="1"/>
  <c r="BX95" i="28" s="1"/>
  <c r="BS28" i="28"/>
  <c r="BN44" i="28" s="1"/>
  <c r="BN92" i="28" s="1"/>
  <c r="BN106" i="28" s="1"/>
  <c r="BT120" i="28" s="1"/>
  <c r="BR28" i="28"/>
  <c r="BN43" i="28" s="1"/>
  <c r="BN91" i="28" s="1"/>
  <c r="BN105" i="28" s="1"/>
  <c r="BQ28" i="28"/>
  <c r="BN42" i="28" s="1"/>
  <c r="BN90" i="28" s="1"/>
  <c r="BN104" i="28" s="1"/>
  <c r="BT118" i="28" s="1"/>
  <c r="BP28" i="28"/>
  <c r="BO28" i="28"/>
  <c r="BN40" i="28" s="1"/>
  <c r="BN88" i="28" s="1"/>
  <c r="BN102" i="28" s="1"/>
  <c r="BN28" i="28"/>
  <c r="BN39" i="28" s="1"/>
  <c r="BN87" i="28" s="1"/>
  <c r="BN101" i="28" s="1"/>
  <c r="BM28" i="28"/>
  <c r="BN38" i="28" s="1"/>
  <c r="BN86" i="28" s="1"/>
  <c r="BN100" i="28" s="1"/>
  <c r="BL28" i="28"/>
  <c r="BK28" i="28"/>
  <c r="BN36" i="28" s="1"/>
  <c r="BN84" i="28" s="1"/>
  <c r="BN98" i="28" s="1"/>
  <c r="BJ28" i="28"/>
  <c r="BN35" i="28" s="1"/>
  <c r="BN83" i="28" s="1"/>
  <c r="BN97" i="28" s="1"/>
  <c r="BI28" i="28"/>
  <c r="BN34" i="28" s="1"/>
  <c r="BN82" i="28" s="1"/>
  <c r="BN96" i="28" s="1"/>
  <c r="BH28" i="28"/>
  <c r="BN33" i="28" s="1"/>
  <c r="BE28" i="28"/>
  <c r="AZ44" i="28" s="1"/>
  <c r="AV92" i="28" s="1"/>
  <c r="AV106" i="28" s="1"/>
  <c r="BD28" i="28"/>
  <c r="AZ43" i="28" s="1"/>
  <c r="AV91" i="28" s="1"/>
  <c r="AV105" i="28" s="1"/>
  <c r="BC28" i="28"/>
  <c r="AZ42" i="28" s="1"/>
  <c r="AV90" i="28" s="1"/>
  <c r="AV104" i="28" s="1"/>
  <c r="BB28" i="28"/>
  <c r="AZ41" i="28" s="1"/>
  <c r="BA28" i="28"/>
  <c r="AZ40" i="28" s="1"/>
  <c r="AV88" i="28" s="1"/>
  <c r="AV102" i="28" s="1"/>
  <c r="AZ28" i="28"/>
  <c r="AZ39" i="28" s="1"/>
  <c r="AV87" i="28" s="1"/>
  <c r="AV101" i="28" s="1"/>
  <c r="AY28" i="28"/>
  <c r="AX28" i="28"/>
  <c r="AZ37" i="28" s="1"/>
  <c r="AV85" i="28" s="1"/>
  <c r="AV99" i="28" s="1"/>
  <c r="AW28" i="28"/>
  <c r="AZ36" i="28" s="1"/>
  <c r="AV84" i="28" s="1"/>
  <c r="AV98" i="28" s="1"/>
  <c r="AV28" i="28"/>
  <c r="AZ35" i="28" s="1"/>
  <c r="AV83" i="28" s="1"/>
  <c r="AV97" i="28" s="1"/>
  <c r="AU28" i="28"/>
  <c r="AZ34" i="28" s="1"/>
  <c r="AV82" i="28" s="1"/>
  <c r="AV96" i="28" s="1"/>
  <c r="AT28" i="28"/>
  <c r="AZ33" i="28" s="1"/>
  <c r="AV81" i="28" s="1"/>
  <c r="AV95" i="28" s="1"/>
  <c r="AQ28" i="28"/>
  <c r="AL44" i="28" s="1"/>
  <c r="AP28" i="28"/>
  <c r="AL43" i="28" s="1"/>
  <c r="AO28" i="28"/>
  <c r="AL42" i="28" s="1"/>
  <c r="AN28" i="28"/>
  <c r="AL41" i="28" s="1"/>
  <c r="AM28" i="28"/>
  <c r="AL40" i="28" s="1"/>
  <c r="AL28" i="28"/>
  <c r="AL39" i="28" s="1"/>
  <c r="AL87" i="28" s="1"/>
  <c r="AL101" i="28" s="1"/>
  <c r="AK28" i="28"/>
  <c r="AL38" i="28" s="1"/>
  <c r="AL86" i="28" s="1"/>
  <c r="AL100" i="28" s="1"/>
  <c r="AR114" i="28" s="1"/>
  <c r="AJ28" i="28"/>
  <c r="AL37" i="28" s="1"/>
  <c r="AL85" i="28" s="1"/>
  <c r="AL99" i="28" s="1"/>
  <c r="AR113" i="28" s="1"/>
  <c r="AI28" i="28"/>
  <c r="AL36" i="28" s="1"/>
  <c r="AH28" i="28"/>
  <c r="AL35" i="28" s="1"/>
  <c r="AG28" i="28"/>
  <c r="AL34" i="28" s="1"/>
  <c r="AF28" i="28"/>
  <c r="O28" i="28"/>
  <c r="N28" i="28"/>
  <c r="M28" i="28"/>
  <c r="J42" i="28" s="1"/>
  <c r="J90" i="28" s="1"/>
  <c r="J104" i="28" s="1"/>
  <c r="L28" i="28"/>
  <c r="J41" i="28" s="1"/>
  <c r="J89" i="28" s="1"/>
  <c r="J103" i="28" s="1"/>
  <c r="K28" i="28"/>
  <c r="J40" i="28" s="1"/>
  <c r="J88" i="28" s="1"/>
  <c r="J102" i="28" s="1"/>
  <c r="J28" i="28"/>
  <c r="I28" i="28"/>
  <c r="J38" i="28" s="1"/>
  <c r="J86" i="28" s="1"/>
  <c r="J100" i="28" s="1"/>
  <c r="P114" i="28" s="1"/>
  <c r="H28" i="28"/>
  <c r="J37" i="28" s="1"/>
  <c r="J85" i="28" s="1"/>
  <c r="J99" i="28" s="1"/>
  <c r="G28" i="28"/>
  <c r="J36" i="28" s="1"/>
  <c r="J84" i="28" s="1"/>
  <c r="J98" i="28" s="1"/>
  <c r="F28" i="28"/>
  <c r="J35" i="28" s="1"/>
  <c r="J83" i="28" s="1"/>
  <c r="J97" i="28" s="1"/>
  <c r="E28" i="28"/>
  <c r="J34" i="28" s="1"/>
  <c r="J82" i="28" s="1"/>
  <c r="J96" i="28" s="1"/>
  <c r="D28" i="28"/>
  <c r="J33" i="28" s="1"/>
  <c r="J81" i="28" s="1"/>
  <c r="J95" i="28" s="1"/>
  <c r="DI27" i="28"/>
  <c r="CY44" i="28" s="1"/>
  <c r="DH27" i="28"/>
  <c r="CY43" i="28" s="1"/>
  <c r="DG27" i="28"/>
  <c r="CY42" i="28" s="1"/>
  <c r="CU90" i="28" s="1"/>
  <c r="CU104" i="28" s="1"/>
  <c r="DF27" i="28"/>
  <c r="CY41" i="28" s="1"/>
  <c r="CU89" i="28" s="1"/>
  <c r="CU103" i="28" s="1"/>
  <c r="DE27" i="28"/>
  <c r="CY40" i="28" s="1"/>
  <c r="CU88" i="28" s="1"/>
  <c r="CU102" i="28" s="1"/>
  <c r="DD27" i="28"/>
  <c r="CY39" i="28" s="1"/>
  <c r="CU87" i="28" s="1"/>
  <c r="CU101" i="28" s="1"/>
  <c r="DC27" i="28"/>
  <c r="CY38" i="28" s="1"/>
  <c r="CU86" i="28" s="1"/>
  <c r="CU100" i="28" s="1"/>
  <c r="DB27" i="28"/>
  <c r="CY37" i="28" s="1"/>
  <c r="DA27" i="28"/>
  <c r="CY36" i="28" s="1"/>
  <c r="CZ27" i="28"/>
  <c r="CY35" i="28" s="1"/>
  <c r="CY27" i="28"/>
  <c r="CY34" i="28" s="1"/>
  <c r="CU82" i="28" s="1"/>
  <c r="CU96" i="28" s="1"/>
  <c r="CX27" i="28"/>
  <c r="CY33" i="28" s="1"/>
  <c r="CU81" i="28" s="1"/>
  <c r="CU95" i="28" s="1"/>
  <c r="CU27" i="28"/>
  <c r="CK44" i="28" s="1"/>
  <c r="CK92" i="28" s="1"/>
  <c r="CK106" i="28" s="1"/>
  <c r="CT27" i="28"/>
  <c r="CK43" i="28" s="1"/>
  <c r="CK91" i="28" s="1"/>
  <c r="CK105" i="28" s="1"/>
  <c r="CS27" i="28"/>
  <c r="CK42" i="28" s="1"/>
  <c r="CK90" i="28" s="1"/>
  <c r="CK104" i="28" s="1"/>
  <c r="CR27" i="28"/>
  <c r="CK41" i="28" s="1"/>
  <c r="CK89" i="28" s="1"/>
  <c r="CK103" i="28" s="1"/>
  <c r="CQ27" i="28"/>
  <c r="CP27" i="28"/>
  <c r="CK39" i="28" s="1"/>
  <c r="CK87" i="28" s="1"/>
  <c r="CK101" i="28" s="1"/>
  <c r="CO27" i="28"/>
  <c r="CK38" i="28" s="1"/>
  <c r="CK86" i="28" s="1"/>
  <c r="CK100" i="28" s="1"/>
  <c r="CN27" i="28"/>
  <c r="CK37" i="28" s="1"/>
  <c r="CK85" i="28" s="1"/>
  <c r="CK99" i="28" s="1"/>
  <c r="CM27" i="28"/>
  <c r="CL27" i="28"/>
  <c r="CK35" i="28" s="1"/>
  <c r="CK83" i="28" s="1"/>
  <c r="CK97" i="28" s="1"/>
  <c r="CK27" i="28"/>
  <c r="CK34" i="28" s="1"/>
  <c r="CK82" i="28" s="1"/>
  <c r="CK96" i="28" s="1"/>
  <c r="CJ27" i="28"/>
  <c r="CK33" i="28" s="1"/>
  <c r="CK81" i="28" s="1"/>
  <c r="CK95" i="28" s="1"/>
  <c r="CG27" i="28"/>
  <c r="BW44" i="28" s="1"/>
  <c r="BS92" i="28" s="1"/>
  <c r="BS106" i="28" s="1"/>
  <c r="CF27" i="28"/>
  <c r="BW43" i="28" s="1"/>
  <c r="BS91" i="28" s="1"/>
  <c r="BS105" i="28" s="1"/>
  <c r="CE27" i="28"/>
  <c r="BW42" i="28" s="1"/>
  <c r="BS90" i="28" s="1"/>
  <c r="BS104" i="28" s="1"/>
  <c r="CD27" i="28"/>
  <c r="BW41" i="28" s="1"/>
  <c r="BS89" i="28" s="1"/>
  <c r="BS103" i="28" s="1"/>
  <c r="CC27" i="28"/>
  <c r="BW40" i="28" s="1"/>
  <c r="BS88" i="28" s="1"/>
  <c r="BS102" i="28" s="1"/>
  <c r="CB27" i="28"/>
  <c r="BW39" i="28" s="1"/>
  <c r="BS87" i="28" s="1"/>
  <c r="BS101" i="28" s="1"/>
  <c r="CA27" i="28"/>
  <c r="BW38" i="28" s="1"/>
  <c r="BS86" i="28" s="1"/>
  <c r="BS100" i="28" s="1"/>
  <c r="BZ27" i="28"/>
  <c r="BW37" i="28" s="1"/>
  <c r="BS85" i="28" s="1"/>
  <c r="BS99" i="28" s="1"/>
  <c r="BY27" i="28"/>
  <c r="BW36" i="28" s="1"/>
  <c r="BS84" i="28" s="1"/>
  <c r="BS98" i="28" s="1"/>
  <c r="BX27" i="28"/>
  <c r="BW35" i="28" s="1"/>
  <c r="BS83" i="28" s="1"/>
  <c r="BS97" i="28" s="1"/>
  <c r="BW27" i="28"/>
  <c r="BW34" i="28" s="1"/>
  <c r="BS82" i="28" s="1"/>
  <c r="BS96" i="28" s="1"/>
  <c r="BV27" i="28"/>
  <c r="BS27" i="28"/>
  <c r="BI44" i="28" s="1"/>
  <c r="BR27" i="28"/>
  <c r="BI43" i="28" s="1"/>
  <c r="BI91" i="28" s="1"/>
  <c r="BI105" i="28" s="1"/>
  <c r="BQ27" i="28"/>
  <c r="BI42" i="28" s="1"/>
  <c r="BI90" i="28" s="1"/>
  <c r="BI104" i="28" s="1"/>
  <c r="BP27" i="28"/>
  <c r="BI41" i="28" s="1"/>
  <c r="BO27" i="28"/>
  <c r="BI40" i="28" s="1"/>
  <c r="BN27" i="28"/>
  <c r="BI39" i="28" s="1"/>
  <c r="BI87" i="28" s="1"/>
  <c r="BI101" i="28" s="1"/>
  <c r="BM27" i="28"/>
  <c r="BI38" i="28" s="1"/>
  <c r="BL27" i="28"/>
  <c r="BI37" i="28" s="1"/>
  <c r="BK27" i="28"/>
  <c r="BI36" i="28" s="1"/>
  <c r="BI84" i="28" s="1"/>
  <c r="BI98" i="28" s="1"/>
  <c r="BJ27" i="28"/>
  <c r="BI35" i="28" s="1"/>
  <c r="BI83" i="28" s="1"/>
  <c r="BI97" i="28" s="1"/>
  <c r="BI27" i="28"/>
  <c r="BI34" i="28" s="1"/>
  <c r="BI82" i="28" s="1"/>
  <c r="BI96" i="28" s="1"/>
  <c r="BH27" i="28"/>
  <c r="BE27" i="28"/>
  <c r="AU44" i="28" s="1"/>
  <c r="AQ92" i="28" s="1"/>
  <c r="AQ106" i="28" s="1"/>
  <c r="BD27" i="28"/>
  <c r="AU43" i="28" s="1"/>
  <c r="AQ91" i="28" s="1"/>
  <c r="AQ105" i="28" s="1"/>
  <c r="BC27" i="28"/>
  <c r="AU42" i="28" s="1"/>
  <c r="AQ90" i="28" s="1"/>
  <c r="AQ104" i="28" s="1"/>
  <c r="BB27" i="28"/>
  <c r="BA27" i="28"/>
  <c r="AU40" i="28" s="1"/>
  <c r="AQ88" i="28" s="1"/>
  <c r="AQ102" i="28" s="1"/>
  <c r="AZ27" i="28"/>
  <c r="AU39" i="28" s="1"/>
  <c r="AQ87" i="28" s="1"/>
  <c r="AQ101" i="28" s="1"/>
  <c r="AY27" i="28"/>
  <c r="AU38" i="28" s="1"/>
  <c r="AQ86" i="28" s="1"/>
  <c r="AQ100" i="28" s="1"/>
  <c r="AX27" i="28"/>
  <c r="AW27" i="28"/>
  <c r="AU36" i="28" s="1"/>
  <c r="AQ84" i="28" s="1"/>
  <c r="AQ98" i="28" s="1"/>
  <c r="AV27" i="28"/>
  <c r="AU35" i="28" s="1"/>
  <c r="AQ83" i="28" s="1"/>
  <c r="AQ97" i="28" s="1"/>
  <c r="AU27" i="28"/>
  <c r="AU34" i="28" s="1"/>
  <c r="AQ82" i="28" s="1"/>
  <c r="AQ96" i="28" s="1"/>
  <c r="AT27" i="28"/>
  <c r="AU33" i="28" s="1"/>
  <c r="AQ81" i="28" s="1"/>
  <c r="AQ95" i="28" s="1"/>
  <c r="AQ27" i="28"/>
  <c r="AG44" i="28" s="1"/>
  <c r="AG92" i="28" s="1"/>
  <c r="AG106" i="28" s="1"/>
  <c r="AP27" i="28"/>
  <c r="AG43" i="28" s="1"/>
  <c r="AG91" i="28" s="1"/>
  <c r="AG105" i="28" s="1"/>
  <c r="AO27" i="28"/>
  <c r="AG42" i="28" s="1"/>
  <c r="AG90" i="28" s="1"/>
  <c r="AG104" i="28" s="1"/>
  <c r="AN27" i="28"/>
  <c r="AG41" i="28" s="1"/>
  <c r="AG89" i="28" s="1"/>
  <c r="AG103" i="28" s="1"/>
  <c r="AM27" i="28"/>
  <c r="AG40" i="28" s="1"/>
  <c r="AG88" i="28" s="1"/>
  <c r="AG102" i="28" s="1"/>
  <c r="AL27" i="28"/>
  <c r="AK27" i="28"/>
  <c r="AG38" i="28" s="1"/>
  <c r="AG86" i="28" s="1"/>
  <c r="AG100" i="28" s="1"/>
  <c r="AJ27" i="28"/>
  <c r="AG37" i="28" s="1"/>
  <c r="AI27" i="28"/>
  <c r="AG36" i="28" s="1"/>
  <c r="AG84" i="28" s="1"/>
  <c r="AG98" i="28" s="1"/>
  <c r="AH27" i="28"/>
  <c r="AG27" i="28"/>
  <c r="AG34" i="28" s="1"/>
  <c r="AG82" i="28" s="1"/>
  <c r="AG96" i="28" s="1"/>
  <c r="AF27" i="28"/>
  <c r="AG33" i="28" s="1"/>
  <c r="AG81" i="28" s="1"/>
  <c r="AG95" i="28" s="1"/>
  <c r="AF109" i="28" s="1"/>
  <c r="O27" i="28"/>
  <c r="E44" i="28" s="1"/>
  <c r="E92" i="28" s="1"/>
  <c r="E106" i="28" s="1"/>
  <c r="N27" i="28"/>
  <c r="E43" i="28" s="1"/>
  <c r="E91" i="28" s="1"/>
  <c r="E105" i="28" s="1"/>
  <c r="M27" i="28"/>
  <c r="E42" i="28" s="1"/>
  <c r="E90" i="28" s="1"/>
  <c r="E104" i="28" s="1"/>
  <c r="L27" i="28"/>
  <c r="E41" i="28" s="1"/>
  <c r="E89" i="28" s="1"/>
  <c r="E103" i="28" s="1"/>
  <c r="K27" i="28"/>
  <c r="E40" i="28" s="1"/>
  <c r="E88" i="28" s="1"/>
  <c r="E102" i="28" s="1"/>
  <c r="J27" i="28"/>
  <c r="E39" i="28" s="1"/>
  <c r="E87" i="28" s="1"/>
  <c r="E101" i="28" s="1"/>
  <c r="I27" i="28"/>
  <c r="E38" i="28" s="1"/>
  <c r="E86" i="28" s="1"/>
  <c r="E100" i="28" s="1"/>
  <c r="H27" i="28"/>
  <c r="E37" i="28" s="1"/>
  <c r="E85" i="28" s="1"/>
  <c r="E99" i="28" s="1"/>
  <c r="G27" i="28"/>
  <c r="E36" i="28" s="1"/>
  <c r="E84" i="28" s="1"/>
  <c r="E98" i="28" s="1"/>
  <c r="F27" i="28"/>
  <c r="E35" i="28" s="1"/>
  <c r="E83" i="28" s="1"/>
  <c r="E97" i="28" s="1"/>
  <c r="E27" i="28"/>
  <c r="E34" i="28" s="1"/>
  <c r="E82" i="28" s="1"/>
  <c r="E96" i="28" s="1"/>
  <c r="D27" i="28"/>
  <c r="E33" i="28" s="1"/>
  <c r="E81" i="28" s="1"/>
  <c r="E95" i="28" s="1"/>
  <c r="DI26" i="28"/>
  <c r="DB44" i="28" s="1"/>
  <c r="CX92" i="28" s="1"/>
  <c r="CX106" i="28" s="1"/>
  <c r="DH26" i="28"/>
  <c r="DB43" i="28" s="1"/>
  <c r="CX91" i="28" s="1"/>
  <c r="CX105" i="28" s="1"/>
  <c r="DG26" i="28"/>
  <c r="DB42" i="28" s="1"/>
  <c r="CX90" i="28" s="1"/>
  <c r="CX104" i="28" s="1"/>
  <c r="DF26" i="28"/>
  <c r="DB41" i="28" s="1"/>
  <c r="CX89" i="28" s="1"/>
  <c r="CX103" i="28" s="1"/>
  <c r="DE26" i="28"/>
  <c r="DB40" i="28" s="1"/>
  <c r="CX88" i="28" s="1"/>
  <c r="CX102" i="28" s="1"/>
  <c r="DD26" i="28"/>
  <c r="DB39" i="28" s="1"/>
  <c r="CX87" i="28" s="1"/>
  <c r="CX101" i="28" s="1"/>
  <c r="DC26" i="28"/>
  <c r="DB38" i="28" s="1"/>
  <c r="CX86" i="28" s="1"/>
  <c r="CX100" i="28" s="1"/>
  <c r="DB26" i="28"/>
  <c r="DB37" i="28" s="1"/>
  <c r="CX85" i="28" s="1"/>
  <c r="CX99" i="28" s="1"/>
  <c r="DA26" i="28"/>
  <c r="DB36" i="28" s="1"/>
  <c r="CX84" i="28" s="1"/>
  <c r="CX98" i="28" s="1"/>
  <c r="CZ26" i="28"/>
  <c r="DB35" i="28" s="1"/>
  <c r="CX83" i="28" s="1"/>
  <c r="CX97" i="28" s="1"/>
  <c r="CY26" i="28"/>
  <c r="DB34" i="28" s="1"/>
  <c r="CX82" i="28" s="1"/>
  <c r="CX96" i="28" s="1"/>
  <c r="CX26" i="28"/>
  <c r="CU26" i="28"/>
  <c r="CN44" i="28" s="1"/>
  <c r="CN92" i="28" s="1"/>
  <c r="CN106" i="28" s="1"/>
  <c r="CR120" i="28" s="1"/>
  <c r="CT26" i="28"/>
  <c r="CN43" i="28" s="1"/>
  <c r="CN91" i="28" s="1"/>
  <c r="CN105" i="28" s="1"/>
  <c r="CR119" i="28" s="1"/>
  <c r="CS26" i="28"/>
  <c r="CN42" i="28" s="1"/>
  <c r="CN90" i="28" s="1"/>
  <c r="CN104" i="28" s="1"/>
  <c r="CR26" i="28"/>
  <c r="CN41" i="28" s="1"/>
  <c r="CN89" i="28" s="1"/>
  <c r="CN103" i="28" s="1"/>
  <c r="CR117" i="28" s="1"/>
  <c r="CQ26" i="28"/>
  <c r="CN40" i="28" s="1"/>
  <c r="CN88" i="28" s="1"/>
  <c r="CN102" i="28" s="1"/>
  <c r="CP26" i="28"/>
  <c r="CN39" i="28" s="1"/>
  <c r="CN87" i="28" s="1"/>
  <c r="CN101" i="28" s="1"/>
  <c r="CO26" i="28"/>
  <c r="CN38" i="28" s="1"/>
  <c r="CN86" i="28" s="1"/>
  <c r="CN100" i="28" s="1"/>
  <c r="CR114" i="28" s="1"/>
  <c r="CN26" i="28"/>
  <c r="CN37" i="28" s="1"/>
  <c r="CM26" i="28"/>
  <c r="CN36" i="28" s="1"/>
  <c r="CN84" i="28" s="1"/>
  <c r="CN98" i="28" s="1"/>
  <c r="CR112" i="28" s="1"/>
  <c r="CL26" i="28"/>
  <c r="CN35" i="28" s="1"/>
  <c r="CN83" i="28" s="1"/>
  <c r="CN97" i="28" s="1"/>
  <c r="CR111" i="28" s="1"/>
  <c r="CK26" i="28"/>
  <c r="CJ26" i="28"/>
  <c r="CN33" i="28" s="1"/>
  <c r="CN81" i="28" s="1"/>
  <c r="CN95" i="28" s="1"/>
  <c r="CG26" i="28"/>
  <c r="BZ44" i="28" s="1"/>
  <c r="BV92" i="28" s="1"/>
  <c r="BV106" i="28" s="1"/>
  <c r="CF26" i="28"/>
  <c r="BZ43" i="28" s="1"/>
  <c r="BV91" i="28" s="1"/>
  <c r="BV105" i="28" s="1"/>
  <c r="CE26" i="28"/>
  <c r="BZ42" i="28" s="1"/>
  <c r="BV90" i="28" s="1"/>
  <c r="BV104" i="28" s="1"/>
  <c r="CD26" i="28"/>
  <c r="BZ41" i="28" s="1"/>
  <c r="BV89" i="28" s="1"/>
  <c r="BV103" i="28" s="1"/>
  <c r="CC26" i="28"/>
  <c r="BZ40" i="28" s="1"/>
  <c r="BV88" i="28" s="1"/>
  <c r="BV102" i="28" s="1"/>
  <c r="CB26" i="28"/>
  <c r="BZ39" i="28" s="1"/>
  <c r="BV87" i="28" s="1"/>
  <c r="BV101" i="28" s="1"/>
  <c r="CA26" i="28"/>
  <c r="BZ26" i="28"/>
  <c r="BZ37" i="28" s="1"/>
  <c r="BV85" i="28" s="1"/>
  <c r="BV99" i="28" s="1"/>
  <c r="BY26" i="28"/>
  <c r="BZ36" i="28" s="1"/>
  <c r="BV84" i="28" s="1"/>
  <c r="BV98" i="28" s="1"/>
  <c r="BX26" i="28"/>
  <c r="BZ35" i="28" s="1"/>
  <c r="BW26" i="28"/>
  <c r="BZ34" i="28" s="1"/>
  <c r="BV82" i="28" s="1"/>
  <c r="BV96" i="28" s="1"/>
  <c r="BV26" i="28"/>
  <c r="BZ33" i="28" s="1"/>
  <c r="BV81" i="28" s="1"/>
  <c r="BV95" i="28" s="1"/>
  <c r="BS26" i="28"/>
  <c r="BL44" i="28" s="1"/>
  <c r="BL92" i="28" s="1"/>
  <c r="BL106" i="28" s="1"/>
  <c r="BP120" i="28" s="1"/>
  <c r="BR26" i="28"/>
  <c r="BL43" i="28" s="1"/>
  <c r="BL91" i="28" s="1"/>
  <c r="BL105" i="28" s="1"/>
  <c r="BP119" i="28" s="1"/>
  <c r="BQ26" i="28"/>
  <c r="BL42" i="28" s="1"/>
  <c r="BL90" i="28" s="1"/>
  <c r="BL104" i="28" s="1"/>
  <c r="BP118" i="28" s="1"/>
  <c r="BP26" i="28"/>
  <c r="BL41" i="28" s="1"/>
  <c r="BL89" i="28" s="1"/>
  <c r="BL103" i="28" s="1"/>
  <c r="BP117" i="28" s="1"/>
  <c r="BO26" i="28"/>
  <c r="BL40" i="28" s="1"/>
  <c r="BL88" i="28" s="1"/>
  <c r="BL102" i="28" s="1"/>
  <c r="BN26" i="28"/>
  <c r="BL39" i="28" s="1"/>
  <c r="BL87" i="28" s="1"/>
  <c r="BL101" i="28" s="1"/>
  <c r="BP115" i="28" s="1"/>
  <c r="BM26" i="28"/>
  <c r="BL38" i="28" s="1"/>
  <c r="BL86" i="28" s="1"/>
  <c r="BL100" i="28" s="1"/>
  <c r="BP114" i="28" s="1"/>
  <c r="BL26" i="28"/>
  <c r="BL37" i="28" s="1"/>
  <c r="BL85" i="28" s="1"/>
  <c r="BL99" i="28" s="1"/>
  <c r="BK26" i="28"/>
  <c r="BL36" i="28" s="1"/>
  <c r="BL84" i="28" s="1"/>
  <c r="BL98" i="28" s="1"/>
  <c r="BP112" i="28" s="1"/>
  <c r="BJ26" i="28"/>
  <c r="BL35" i="28" s="1"/>
  <c r="BL83" i="28" s="1"/>
  <c r="BL97" i="28" s="1"/>
  <c r="BI26" i="28"/>
  <c r="BL34" i="28" s="1"/>
  <c r="BL82" i="28" s="1"/>
  <c r="BL96" i="28" s="1"/>
  <c r="BH26" i="28"/>
  <c r="BL33" i="28" s="1"/>
  <c r="BL81" i="28" s="1"/>
  <c r="BL95" i="28" s="1"/>
  <c r="BE26" i="28"/>
  <c r="AX44" i="28" s="1"/>
  <c r="AT92" i="28" s="1"/>
  <c r="AT106" i="28" s="1"/>
  <c r="BD26" i="28"/>
  <c r="AX43" i="28" s="1"/>
  <c r="AT91" i="28" s="1"/>
  <c r="AT105" i="28" s="1"/>
  <c r="BC26" i="28"/>
  <c r="AX42" i="28" s="1"/>
  <c r="AT90" i="28" s="1"/>
  <c r="AT104" i="28" s="1"/>
  <c r="BB26" i="28"/>
  <c r="AX41" i="28" s="1"/>
  <c r="AT89" i="28" s="1"/>
  <c r="AT103" i="28" s="1"/>
  <c r="BA26" i="28"/>
  <c r="AX40" i="28" s="1"/>
  <c r="AT88" i="28" s="1"/>
  <c r="AT102" i="28" s="1"/>
  <c r="AZ26" i="28"/>
  <c r="AX39" i="28" s="1"/>
  <c r="AT87" i="28" s="1"/>
  <c r="AT101" i="28" s="1"/>
  <c r="AY26" i="28"/>
  <c r="AX38" i="28" s="1"/>
  <c r="AT86" i="28" s="1"/>
  <c r="AT100" i="28" s="1"/>
  <c r="AX26" i="28"/>
  <c r="AX37" i="28" s="1"/>
  <c r="AT85" i="28" s="1"/>
  <c r="AT99" i="28" s="1"/>
  <c r="AW26" i="28"/>
  <c r="AX36" i="28" s="1"/>
  <c r="AT84" i="28" s="1"/>
  <c r="AT98" i="28" s="1"/>
  <c r="AV26" i="28"/>
  <c r="AX35" i="28" s="1"/>
  <c r="AT83" i="28" s="1"/>
  <c r="AT97" i="28" s="1"/>
  <c r="AU26" i="28"/>
  <c r="AX34" i="28" s="1"/>
  <c r="AT82" i="28" s="1"/>
  <c r="AT96" i="28" s="1"/>
  <c r="AT26" i="28"/>
  <c r="AQ26" i="28"/>
  <c r="AJ44" i="28" s="1"/>
  <c r="AJ92" i="28" s="1"/>
  <c r="AJ106" i="28" s="1"/>
  <c r="AN120" i="28" s="1"/>
  <c r="AP26" i="28"/>
  <c r="AJ43" i="28" s="1"/>
  <c r="AJ91" i="28" s="1"/>
  <c r="AJ105" i="28" s="1"/>
  <c r="AO26" i="28"/>
  <c r="AJ42" i="28" s="1"/>
  <c r="AJ90" i="28" s="1"/>
  <c r="AJ104" i="28" s="1"/>
  <c r="AN26" i="28"/>
  <c r="AJ41" i="28" s="1"/>
  <c r="AJ89" i="28" s="1"/>
  <c r="AJ103" i="28" s="1"/>
  <c r="AN117" i="28" s="1"/>
  <c r="AM26" i="28"/>
  <c r="AJ40" i="28" s="1"/>
  <c r="AJ88" i="28" s="1"/>
  <c r="AJ102" i="28" s="1"/>
  <c r="AL26" i="28"/>
  <c r="AJ39" i="28" s="1"/>
  <c r="AJ87" i="28" s="1"/>
  <c r="AJ101" i="28" s="1"/>
  <c r="AN115" i="28" s="1"/>
  <c r="AK26" i="28"/>
  <c r="AJ38" i="28" s="1"/>
  <c r="AJ86" i="28" s="1"/>
  <c r="AJ100" i="28" s="1"/>
  <c r="AJ26" i="28"/>
  <c r="AJ37" i="28" s="1"/>
  <c r="AJ85" i="28" s="1"/>
  <c r="AJ99" i="28" s="1"/>
  <c r="AN113" i="28" s="1"/>
  <c r="AI26" i="28"/>
  <c r="AJ36" i="28" s="1"/>
  <c r="AJ84" i="28" s="1"/>
  <c r="AJ98" i="28" s="1"/>
  <c r="AN112" i="28" s="1"/>
  <c r="AH26" i="28"/>
  <c r="AJ35" i="28" s="1"/>
  <c r="AJ83" i="28" s="1"/>
  <c r="AJ97" i="28" s="1"/>
  <c r="AG26" i="28"/>
  <c r="AJ34" i="28" s="1"/>
  <c r="AJ82" i="28" s="1"/>
  <c r="AJ96" i="28" s="1"/>
  <c r="AN110" i="28" s="1"/>
  <c r="AF26" i="28"/>
  <c r="AJ33" i="28" s="1"/>
  <c r="AJ81" i="28" s="1"/>
  <c r="AJ95" i="28" s="1"/>
  <c r="AN109" i="28" s="1"/>
  <c r="O26" i="28"/>
  <c r="H44" i="28" s="1"/>
  <c r="H92" i="28" s="1"/>
  <c r="H106" i="28" s="1"/>
  <c r="N26" i="28"/>
  <c r="H43" i="28" s="1"/>
  <c r="H91" i="28" s="1"/>
  <c r="H105" i="28" s="1"/>
  <c r="M26" i="28"/>
  <c r="H42" i="28" s="1"/>
  <c r="H90" i="28" s="1"/>
  <c r="H104" i="28" s="1"/>
  <c r="L26" i="28"/>
  <c r="H41" i="28" s="1"/>
  <c r="H89" i="28" s="1"/>
  <c r="H103" i="28" s="1"/>
  <c r="K26" i="28"/>
  <c r="H40" i="28" s="1"/>
  <c r="H88" i="28" s="1"/>
  <c r="H102" i="28" s="1"/>
  <c r="J26" i="28"/>
  <c r="H39" i="28" s="1"/>
  <c r="H87" i="28" s="1"/>
  <c r="H101" i="28" s="1"/>
  <c r="I26" i="28"/>
  <c r="H26" i="28"/>
  <c r="H37" i="28" s="1"/>
  <c r="H85" i="28" s="1"/>
  <c r="H99" i="28" s="1"/>
  <c r="G26" i="28"/>
  <c r="H36" i="28" s="1"/>
  <c r="H84" i="28" s="1"/>
  <c r="H98" i="28" s="1"/>
  <c r="F26" i="28"/>
  <c r="H35" i="28" s="1"/>
  <c r="H83" i="28" s="1"/>
  <c r="H97" i="28" s="1"/>
  <c r="E26" i="28"/>
  <c r="H34" i="28" s="1"/>
  <c r="H82" i="28" s="1"/>
  <c r="H96" i="28" s="1"/>
  <c r="D26" i="28"/>
  <c r="H33" i="28" s="1"/>
  <c r="H81" i="28" s="1"/>
  <c r="H95" i="28" s="1"/>
  <c r="DI25" i="28"/>
  <c r="DH25" i="28"/>
  <c r="DG25" i="28"/>
  <c r="DF25" i="28"/>
  <c r="DE25" i="28"/>
  <c r="DD25" i="28"/>
  <c r="DC25" i="28"/>
  <c r="DB25" i="28"/>
  <c r="DA25" i="28"/>
  <c r="CZ25" i="28"/>
  <c r="CY25" i="28"/>
  <c r="CX25" i="28"/>
  <c r="CU25" i="28"/>
  <c r="CT25" i="28"/>
  <c r="CS25" i="28"/>
  <c r="CR25" i="28"/>
  <c r="CQ25" i="28"/>
  <c r="CP25" i="28"/>
  <c r="CO25" i="28"/>
  <c r="CN25" i="28"/>
  <c r="CM25" i="28"/>
  <c r="CL25" i="28"/>
  <c r="CK25" i="28"/>
  <c r="CJ25" i="28"/>
  <c r="CG25" i="28"/>
  <c r="CF25" i="28"/>
  <c r="CE25" i="28"/>
  <c r="CD25" i="28"/>
  <c r="CC25" i="28"/>
  <c r="CB25" i="28"/>
  <c r="CA25" i="28"/>
  <c r="BZ25" i="28"/>
  <c r="BY25" i="28"/>
  <c r="BX25" i="28"/>
  <c r="BW25" i="28"/>
  <c r="BV25" i="28"/>
  <c r="BS25" i="28"/>
  <c r="BR25" i="28"/>
  <c r="BQ25" i="28"/>
  <c r="BP25" i="28"/>
  <c r="BO25" i="28"/>
  <c r="BN25" i="28"/>
  <c r="BM25" i="28"/>
  <c r="BL25" i="28"/>
  <c r="BK25" i="28"/>
  <c r="BJ25" i="28"/>
  <c r="BI25" i="28"/>
  <c r="BH25" i="28"/>
  <c r="BE25" i="28"/>
  <c r="BD25" i="28"/>
  <c r="BC25" i="28"/>
  <c r="BB25" i="28"/>
  <c r="BA25" i="28"/>
  <c r="AZ25" i="28"/>
  <c r="AY25" i="28"/>
  <c r="AX25" i="28"/>
  <c r="AW25" i="28"/>
  <c r="AV25" i="28"/>
  <c r="AU25" i="28"/>
  <c r="AT25" i="28"/>
  <c r="AQ25" i="28"/>
  <c r="AP25" i="28"/>
  <c r="AO25" i="28"/>
  <c r="AN25" i="28"/>
  <c r="AM25" i="28"/>
  <c r="AL25" i="28"/>
  <c r="AK25" i="28"/>
  <c r="AJ25" i="28"/>
  <c r="AI25" i="28"/>
  <c r="AH25" i="28"/>
  <c r="AG25" i="28"/>
  <c r="AF25" i="28"/>
  <c r="O25" i="28"/>
  <c r="N25" i="28"/>
  <c r="M25" i="28"/>
  <c r="L25" i="28"/>
  <c r="K25" i="28"/>
  <c r="J25" i="28"/>
  <c r="I25" i="28"/>
  <c r="H25" i="28"/>
  <c r="G25" i="28"/>
  <c r="F25" i="28"/>
  <c r="E25" i="28"/>
  <c r="D25" i="28"/>
  <c r="DI24" i="28"/>
  <c r="CZ44" i="28" s="1"/>
  <c r="CV92" i="28" s="1"/>
  <c r="CV106" i="28" s="1"/>
  <c r="DH24" i="28"/>
  <c r="CZ43" i="28" s="1"/>
  <c r="CV91" i="28" s="1"/>
  <c r="CV105" i="28" s="1"/>
  <c r="CN119" i="28" s="1"/>
  <c r="DG24" i="28"/>
  <c r="CZ42" i="28" s="1"/>
  <c r="CV90" i="28" s="1"/>
  <c r="CV104" i="28" s="1"/>
  <c r="DF24" i="28"/>
  <c r="CZ41" i="28" s="1"/>
  <c r="CV89" i="28" s="1"/>
  <c r="CV103" i="28" s="1"/>
  <c r="DE24" i="28"/>
  <c r="CZ40" i="28" s="1"/>
  <c r="CV88" i="28" s="1"/>
  <c r="CV102" i="28" s="1"/>
  <c r="DD24" i="28"/>
  <c r="CZ39" i="28" s="1"/>
  <c r="CV87" i="28" s="1"/>
  <c r="CV101" i="28" s="1"/>
  <c r="DC24" i="28"/>
  <c r="DB24" i="28"/>
  <c r="CZ37" i="28" s="1"/>
  <c r="CV85" i="28" s="1"/>
  <c r="CV99" i="28" s="1"/>
  <c r="DA24" i="28"/>
  <c r="CZ36" i="28" s="1"/>
  <c r="CV84" i="28" s="1"/>
  <c r="CV98" i="28" s="1"/>
  <c r="CZ24" i="28"/>
  <c r="CZ35" i="28" s="1"/>
  <c r="CV83" i="28" s="1"/>
  <c r="CV97" i="28" s="1"/>
  <c r="CY24" i="28"/>
  <c r="CZ34" i="28" s="1"/>
  <c r="CV82" i="28" s="1"/>
  <c r="CV96" i="28" s="1"/>
  <c r="CX24" i="28"/>
  <c r="CU24" i="28"/>
  <c r="CL44" i="28" s="1"/>
  <c r="CL92" i="28" s="1"/>
  <c r="CL106" i="28" s="1"/>
  <c r="CN120" i="28" s="1"/>
  <c r="CT24" i="28"/>
  <c r="CL43" i="28" s="1"/>
  <c r="CL91" i="28" s="1"/>
  <c r="CL105" i="28" s="1"/>
  <c r="CS24" i="28"/>
  <c r="CL42" i="28" s="1"/>
  <c r="CL90" i="28" s="1"/>
  <c r="CL104" i="28" s="1"/>
  <c r="CN118" i="28" s="1"/>
  <c r="CR24" i="28"/>
  <c r="CL41" i="28" s="1"/>
  <c r="CL89" i="28" s="1"/>
  <c r="CL103" i="28" s="1"/>
  <c r="CN117" i="28" s="1"/>
  <c r="CQ24" i="28"/>
  <c r="CL40" i="28" s="1"/>
  <c r="CL88" i="28" s="1"/>
  <c r="CL102" i="28" s="1"/>
  <c r="CP24" i="28"/>
  <c r="CL39" i="28" s="1"/>
  <c r="CL87" i="28" s="1"/>
  <c r="CL101" i="28" s="1"/>
  <c r="CO24" i="28"/>
  <c r="CL38" i="28" s="1"/>
  <c r="CL86" i="28" s="1"/>
  <c r="CL100" i="28" s="1"/>
  <c r="CN114" i="28" s="1"/>
  <c r="CN24" i="28"/>
  <c r="CL37" i="28" s="1"/>
  <c r="CL85" i="28" s="1"/>
  <c r="CL99" i="28" s="1"/>
  <c r="CN113" i="28" s="1"/>
  <c r="CM24" i="28"/>
  <c r="CL36" i="28" s="1"/>
  <c r="CL84" i="28" s="1"/>
  <c r="CL98" i="28" s="1"/>
  <c r="CN112" i="28" s="1"/>
  <c r="CL24" i="28"/>
  <c r="CL35" i="28" s="1"/>
  <c r="CL83" i="28" s="1"/>
  <c r="CL97" i="28" s="1"/>
  <c r="CK24" i="28"/>
  <c r="CL34" i="28" s="1"/>
  <c r="CL82" i="28" s="1"/>
  <c r="CL96" i="28" s="1"/>
  <c r="CJ24" i="28"/>
  <c r="CL33" i="28" s="1"/>
  <c r="CL81" i="28" s="1"/>
  <c r="CL95" i="28" s="1"/>
  <c r="CG24" i="28"/>
  <c r="BX44" i="28" s="1"/>
  <c r="BT92" i="28" s="1"/>
  <c r="BT106" i="28" s="1"/>
  <c r="CF24" i="28"/>
  <c r="BX43" i="28" s="1"/>
  <c r="BT91" i="28" s="1"/>
  <c r="BT105" i="28" s="1"/>
  <c r="CE24" i="28"/>
  <c r="BX42" i="28" s="1"/>
  <c r="BT90" i="28" s="1"/>
  <c r="BT104" i="28" s="1"/>
  <c r="CD24" i="28"/>
  <c r="BX41" i="28" s="1"/>
  <c r="BT89" i="28" s="1"/>
  <c r="BT103" i="28" s="1"/>
  <c r="CC24" i="28"/>
  <c r="BX40" i="28" s="1"/>
  <c r="BT88" i="28" s="1"/>
  <c r="BT102" i="28" s="1"/>
  <c r="CB24" i="28"/>
  <c r="BX39" i="28" s="1"/>
  <c r="BT87" i="28" s="1"/>
  <c r="BT101" i="28" s="1"/>
  <c r="CA24" i="28"/>
  <c r="BX38" i="28" s="1"/>
  <c r="BT86" i="28" s="1"/>
  <c r="BT100" i="28" s="1"/>
  <c r="BZ24" i="28"/>
  <c r="BX37" i="28" s="1"/>
  <c r="BT85" i="28" s="1"/>
  <c r="BT99" i="28" s="1"/>
  <c r="BY24" i="28"/>
  <c r="BX36" i="28" s="1"/>
  <c r="BT84" i="28" s="1"/>
  <c r="BT98" i="28" s="1"/>
  <c r="BX24" i="28"/>
  <c r="BX35" i="28" s="1"/>
  <c r="BT83" i="28" s="1"/>
  <c r="BT97" i="28" s="1"/>
  <c r="BW24" i="28"/>
  <c r="BX34" i="28" s="1"/>
  <c r="BT82" i="28" s="1"/>
  <c r="BT96" i="28" s="1"/>
  <c r="BV24" i="28"/>
  <c r="BS24" i="28"/>
  <c r="BJ44" i="28" s="1"/>
  <c r="BJ92" i="28" s="1"/>
  <c r="BJ106" i="28" s="1"/>
  <c r="BL120" i="28" s="1"/>
  <c r="BR24" i="28"/>
  <c r="BQ24" i="28"/>
  <c r="BJ42" i="28" s="1"/>
  <c r="BJ90" i="28" s="1"/>
  <c r="BJ104" i="28" s="1"/>
  <c r="BP24" i="28"/>
  <c r="BO24" i="28"/>
  <c r="BJ40" i="28" s="1"/>
  <c r="BJ88" i="28" s="1"/>
  <c r="BJ102" i="28" s="1"/>
  <c r="BN24" i="28"/>
  <c r="BJ39" i="28" s="1"/>
  <c r="BJ87" i="28" s="1"/>
  <c r="BJ101" i="28" s="1"/>
  <c r="BL115" i="28" s="1"/>
  <c r="BM24" i="28"/>
  <c r="BJ38" i="28" s="1"/>
  <c r="BJ86" i="28" s="1"/>
  <c r="BJ100" i="28" s="1"/>
  <c r="BL114" i="28" s="1"/>
  <c r="BL24" i="28"/>
  <c r="BK24" i="28"/>
  <c r="BJ36" i="28" s="1"/>
  <c r="BJ84" i="28" s="1"/>
  <c r="BJ98" i="28" s="1"/>
  <c r="BL112" i="28" s="1"/>
  <c r="BJ24" i="28"/>
  <c r="BJ35" i="28" s="1"/>
  <c r="BJ83" i="28" s="1"/>
  <c r="BJ97" i="28" s="1"/>
  <c r="BL111" i="28" s="1"/>
  <c r="BI24" i="28"/>
  <c r="BJ34" i="28" s="1"/>
  <c r="BJ82" i="28" s="1"/>
  <c r="BJ96" i="28" s="1"/>
  <c r="BL110" i="28" s="1"/>
  <c r="BH24" i="28"/>
  <c r="BJ33" i="28" s="1"/>
  <c r="BJ81" i="28" s="1"/>
  <c r="BJ95" i="28" s="1"/>
  <c r="BL109" i="28" s="1"/>
  <c r="BE24" i="28"/>
  <c r="AV44" i="28" s="1"/>
  <c r="AR92" i="28" s="1"/>
  <c r="AR106" i="28" s="1"/>
  <c r="BD24" i="28"/>
  <c r="AV43" i="28" s="1"/>
  <c r="AR91" i="28" s="1"/>
  <c r="AR105" i="28" s="1"/>
  <c r="BC24" i="28"/>
  <c r="AV42" i="28" s="1"/>
  <c r="AR90" i="28" s="1"/>
  <c r="AR104" i="28" s="1"/>
  <c r="BB24" i="28"/>
  <c r="AV41" i="28" s="1"/>
  <c r="AR89" i="28" s="1"/>
  <c r="AR103" i="28" s="1"/>
  <c r="BA24" i="28"/>
  <c r="AV40" i="28" s="1"/>
  <c r="AR88" i="28" s="1"/>
  <c r="AR102" i="28" s="1"/>
  <c r="AZ24" i="28"/>
  <c r="AV39" i="28" s="1"/>
  <c r="AR87" i="28" s="1"/>
  <c r="AR101" i="28" s="1"/>
  <c r="AY24" i="28"/>
  <c r="AV38" i="28" s="1"/>
  <c r="AR86" i="28" s="1"/>
  <c r="AR100" i="28" s="1"/>
  <c r="AX24" i="28"/>
  <c r="AV37" i="28" s="1"/>
  <c r="AR85" i="28" s="1"/>
  <c r="AR99" i="28" s="1"/>
  <c r="AW24" i="28"/>
  <c r="AV36" i="28" s="1"/>
  <c r="AR84" i="28" s="1"/>
  <c r="AR98" i="28" s="1"/>
  <c r="AV24" i="28"/>
  <c r="AV35" i="28" s="1"/>
  <c r="AR83" i="28" s="1"/>
  <c r="AR97" i="28" s="1"/>
  <c r="AU24" i="28"/>
  <c r="AV34" i="28" s="1"/>
  <c r="AR82" i="28" s="1"/>
  <c r="AR96" i="28" s="1"/>
  <c r="AT24" i="28"/>
  <c r="AV33" i="28" s="1"/>
  <c r="AR81" i="28" s="1"/>
  <c r="AR95" i="28" s="1"/>
  <c r="AQ24" i="28"/>
  <c r="AP24" i="28"/>
  <c r="AO24" i="28"/>
  <c r="AH42" i="28" s="1"/>
  <c r="AH90" i="28" s="1"/>
  <c r="AH104" i="28" s="1"/>
  <c r="AN24" i="28"/>
  <c r="AH41" i="28" s="1"/>
  <c r="AH89" i="28" s="1"/>
  <c r="AH103" i="28" s="1"/>
  <c r="AM24" i="28"/>
  <c r="AH40" i="28" s="1"/>
  <c r="AH88" i="28" s="1"/>
  <c r="AH102" i="28" s="1"/>
  <c r="AJ116" i="28" s="1"/>
  <c r="AL24" i="28"/>
  <c r="AH39" i="28" s="1"/>
  <c r="AH87" i="28" s="1"/>
  <c r="AH101" i="28" s="1"/>
  <c r="AK24" i="28"/>
  <c r="AH38" i="28" s="1"/>
  <c r="AH86" i="28" s="1"/>
  <c r="AH100" i="28" s="1"/>
  <c r="AJ24" i="28"/>
  <c r="AH37" i="28" s="1"/>
  <c r="AH85" i="28" s="1"/>
  <c r="AH99" i="28" s="1"/>
  <c r="AJ113" i="28" s="1"/>
  <c r="AI24" i="28"/>
  <c r="AH36" i="28" s="1"/>
  <c r="AH84" i="28" s="1"/>
  <c r="AH98" i="28" s="1"/>
  <c r="AJ112" i="28" s="1"/>
  <c r="AH24" i="28"/>
  <c r="AG24" i="28"/>
  <c r="AF24" i="28"/>
  <c r="O24" i="28"/>
  <c r="F44" i="28" s="1"/>
  <c r="F92" i="28" s="1"/>
  <c r="F106" i="28" s="1"/>
  <c r="N24" i="28"/>
  <c r="F43" i="28" s="1"/>
  <c r="F91" i="28" s="1"/>
  <c r="F105" i="28" s="1"/>
  <c r="M24" i="28"/>
  <c r="F42" i="28" s="1"/>
  <c r="F90" i="28" s="1"/>
  <c r="F104" i="28" s="1"/>
  <c r="L24" i="28"/>
  <c r="F41" i="28" s="1"/>
  <c r="F89" i="28" s="1"/>
  <c r="F103" i="28" s="1"/>
  <c r="K24" i="28"/>
  <c r="F40" i="28" s="1"/>
  <c r="F88" i="28" s="1"/>
  <c r="F102" i="28" s="1"/>
  <c r="J24" i="28"/>
  <c r="F39" i="28" s="1"/>
  <c r="F87" i="28" s="1"/>
  <c r="F101" i="28" s="1"/>
  <c r="I24" i="28"/>
  <c r="H24" i="28"/>
  <c r="F37" i="28" s="1"/>
  <c r="F85" i="28" s="1"/>
  <c r="F99" i="28" s="1"/>
  <c r="G24" i="28"/>
  <c r="F36" i="28" s="1"/>
  <c r="F84" i="28" s="1"/>
  <c r="F98" i="28" s="1"/>
  <c r="F24" i="28"/>
  <c r="F35" i="28" s="1"/>
  <c r="F83" i="28" s="1"/>
  <c r="F97" i="28" s="1"/>
  <c r="E24" i="28"/>
  <c r="F34" i="28" s="1"/>
  <c r="F82" i="28" s="1"/>
  <c r="F96" i="28" s="1"/>
  <c r="D24" i="28"/>
  <c r="F33" i="28" s="1"/>
  <c r="F81" i="28" s="1"/>
  <c r="DI23" i="28"/>
  <c r="CX44" i="28" s="1"/>
  <c r="DH23" i="28"/>
  <c r="CX43" i="28" s="1"/>
  <c r="CT91" i="28" s="1"/>
  <c r="CT105" i="28" s="1"/>
  <c r="DG23" i="28"/>
  <c r="CX42" i="28" s="1"/>
  <c r="CT90" i="28" s="1"/>
  <c r="CT104" i="28" s="1"/>
  <c r="DF23" i="28"/>
  <c r="CX41" i="28" s="1"/>
  <c r="CT89" i="28" s="1"/>
  <c r="CT103" i="28" s="1"/>
  <c r="DE23" i="28"/>
  <c r="CX40" i="28" s="1"/>
  <c r="DD23" i="28"/>
  <c r="CX39" i="28" s="1"/>
  <c r="CT87" i="28" s="1"/>
  <c r="CT101" i="28" s="1"/>
  <c r="DC23" i="28"/>
  <c r="CX38" i="28" s="1"/>
  <c r="CT86" i="28" s="1"/>
  <c r="CT100" i="28" s="1"/>
  <c r="DB23" i="28"/>
  <c r="CX37" i="28" s="1"/>
  <c r="CT85" i="28" s="1"/>
  <c r="CT99" i="28" s="1"/>
  <c r="DA23" i="28"/>
  <c r="CX36" i="28" s="1"/>
  <c r="CZ23" i="28"/>
  <c r="CX35" i="28" s="1"/>
  <c r="CT83" i="28" s="1"/>
  <c r="CT97" i="28" s="1"/>
  <c r="CY23" i="28"/>
  <c r="CX34" i="28" s="1"/>
  <c r="CT82" i="28" s="1"/>
  <c r="CT96" i="28" s="1"/>
  <c r="CX23" i="28"/>
  <c r="CU23" i="28"/>
  <c r="CT23" i="28"/>
  <c r="CJ43" i="28" s="1"/>
  <c r="CJ91" i="28" s="1"/>
  <c r="CJ105" i="28" s="1"/>
  <c r="CS23" i="28"/>
  <c r="CJ42" i="28" s="1"/>
  <c r="CJ90" i="28" s="1"/>
  <c r="CJ104" i="28" s="1"/>
  <c r="CR23" i="28"/>
  <c r="CJ41" i="28" s="1"/>
  <c r="CJ89" i="28" s="1"/>
  <c r="CJ103" i="28" s="1"/>
  <c r="CJ117" i="28" s="1"/>
  <c r="CQ23" i="28"/>
  <c r="CJ40" i="28" s="1"/>
  <c r="CJ88" i="28" s="1"/>
  <c r="CJ102" i="28" s="1"/>
  <c r="CP23" i="28"/>
  <c r="CO23" i="28"/>
  <c r="CJ38" i="28" s="1"/>
  <c r="CJ86" i="28" s="1"/>
  <c r="CJ100" i="28" s="1"/>
  <c r="CN23" i="28"/>
  <c r="CJ37" i="28" s="1"/>
  <c r="CJ85" i="28" s="1"/>
  <c r="CJ99" i="28" s="1"/>
  <c r="CM23" i="28"/>
  <c r="CJ36" i="28" s="1"/>
  <c r="CJ84" i="28" s="1"/>
  <c r="CJ98" i="28" s="1"/>
  <c r="CL23" i="28"/>
  <c r="CJ35" i="28" s="1"/>
  <c r="CJ83" i="28" s="1"/>
  <c r="CJ97" i="28" s="1"/>
  <c r="CK23" i="28"/>
  <c r="CJ34" i="28" s="1"/>
  <c r="CJ82" i="28" s="1"/>
  <c r="CJ96" i="28" s="1"/>
  <c r="CJ23" i="28"/>
  <c r="CG23" i="28"/>
  <c r="BV44" i="28" s="1"/>
  <c r="BR92" i="28" s="1"/>
  <c r="BR106" i="28" s="1"/>
  <c r="CF23" i="28"/>
  <c r="BV43" i="28" s="1"/>
  <c r="BR91" i="28" s="1"/>
  <c r="BR105" i="28" s="1"/>
  <c r="CE23" i="28"/>
  <c r="CD23" i="28"/>
  <c r="BV41" i="28" s="1"/>
  <c r="BR89" i="28" s="1"/>
  <c r="BR103" i="28" s="1"/>
  <c r="CC23" i="28"/>
  <c r="BV40" i="28" s="1"/>
  <c r="BR88" i="28" s="1"/>
  <c r="BR102" i="28" s="1"/>
  <c r="CB23" i="28"/>
  <c r="BV39" i="28" s="1"/>
  <c r="BR87" i="28" s="1"/>
  <c r="BR101" i="28" s="1"/>
  <c r="CA23" i="28"/>
  <c r="BV38" i="28" s="1"/>
  <c r="BR86" i="28" s="1"/>
  <c r="BR100" i="28" s="1"/>
  <c r="BZ23" i="28"/>
  <c r="BV37" i="28" s="1"/>
  <c r="BR85" i="28" s="1"/>
  <c r="BR99" i="28" s="1"/>
  <c r="BY23" i="28"/>
  <c r="BV36" i="28" s="1"/>
  <c r="BR84" i="28" s="1"/>
  <c r="BR98" i="28" s="1"/>
  <c r="BX23" i="28"/>
  <c r="BW23" i="28"/>
  <c r="BV23" i="28"/>
  <c r="BS23" i="28"/>
  <c r="BH44" i="28" s="1"/>
  <c r="BR23" i="28"/>
  <c r="BH43" i="28" s="1"/>
  <c r="BQ23" i="28"/>
  <c r="BH42" i="28" s="1"/>
  <c r="BH90" i="28" s="1"/>
  <c r="BH104" i="28" s="1"/>
  <c r="BP23" i="28"/>
  <c r="BH41" i="28" s="1"/>
  <c r="BO23" i="28"/>
  <c r="BH40" i="28" s="1"/>
  <c r="BN23" i="28"/>
  <c r="BH39" i="28" s="1"/>
  <c r="BM23" i="28"/>
  <c r="BH38" i="28" s="1"/>
  <c r="BL23" i="28"/>
  <c r="BH37" i="28" s="1"/>
  <c r="BK23" i="28"/>
  <c r="BH36" i="28" s="1"/>
  <c r="BJ23" i="28"/>
  <c r="BH35" i="28" s="1"/>
  <c r="BI23" i="28"/>
  <c r="BH34" i="28" s="1"/>
  <c r="BH82" i="28" s="1"/>
  <c r="BH96" i="28" s="1"/>
  <c r="BH23" i="28"/>
  <c r="BH33" i="28" s="1"/>
  <c r="BH81" i="28" s="1"/>
  <c r="BH95" i="28" s="1"/>
  <c r="BE23" i="28"/>
  <c r="AT44" i="28" s="1"/>
  <c r="AP92" i="28" s="1"/>
  <c r="AP106" i="28" s="1"/>
  <c r="BD23" i="28"/>
  <c r="AT43" i="28" s="1"/>
  <c r="AP91" i="28" s="1"/>
  <c r="AP105" i="28" s="1"/>
  <c r="BC23" i="28"/>
  <c r="AT42" i="28" s="1"/>
  <c r="AP90" i="28" s="1"/>
  <c r="AP104" i="28" s="1"/>
  <c r="BB23" i="28"/>
  <c r="AT41" i="28" s="1"/>
  <c r="AP89" i="28" s="1"/>
  <c r="AP103" i="28" s="1"/>
  <c r="BA23" i="28"/>
  <c r="AT40" i="28" s="1"/>
  <c r="AP88" i="28" s="1"/>
  <c r="AP102" i="28" s="1"/>
  <c r="AZ23" i="28"/>
  <c r="AT39" i="28" s="1"/>
  <c r="AP87" i="28" s="1"/>
  <c r="AP101" i="28" s="1"/>
  <c r="AY23" i="28"/>
  <c r="AT38" i="28" s="1"/>
  <c r="AP86" i="28" s="1"/>
  <c r="AP100" i="28" s="1"/>
  <c r="AX23" i="28"/>
  <c r="AT37" i="28" s="1"/>
  <c r="AP85" i="28" s="1"/>
  <c r="AP99" i="28" s="1"/>
  <c r="AW23" i="28"/>
  <c r="AT36" i="28" s="1"/>
  <c r="AP84" i="28" s="1"/>
  <c r="AP98" i="28" s="1"/>
  <c r="AV23" i="28"/>
  <c r="AT35" i="28" s="1"/>
  <c r="AP83" i="28" s="1"/>
  <c r="AP97" i="28" s="1"/>
  <c r="AU23" i="28"/>
  <c r="AT23" i="28"/>
  <c r="AQ23" i="28"/>
  <c r="AF44" i="28" s="1"/>
  <c r="AF92" i="28" s="1"/>
  <c r="AF106" i="28" s="1"/>
  <c r="AP23" i="28"/>
  <c r="AO23" i="28"/>
  <c r="AF42" i="28" s="1"/>
  <c r="AF90" i="28" s="1"/>
  <c r="AF104" i="28" s="1"/>
  <c r="AN23" i="28"/>
  <c r="AF41" i="28" s="1"/>
  <c r="AF89" i="28" s="1"/>
  <c r="AF103" i="28" s="1"/>
  <c r="AM23" i="28"/>
  <c r="AF40" i="28" s="1"/>
  <c r="AF88" i="28" s="1"/>
  <c r="AF102" i="28" s="1"/>
  <c r="AF116" i="28" s="1"/>
  <c r="AL23" i="28"/>
  <c r="AK23" i="28"/>
  <c r="AJ23" i="28"/>
  <c r="AF37" i="28" s="1"/>
  <c r="AF85" i="28" s="1"/>
  <c r="AF99" i="28" s="1"/>
  <c r="AI23" i="28"/>
  <c r="AH23" i="28"/>
  <c r="AF35" i="28" s="1"/>
  <c r="AF83" i="28" s="1"/>
  <c r="AF97" i="28" s="1"/>
  <c r="AG23" i="28"/>
  <c r="AF34" i="28" s="1"/>
  <c r="AF82" i="28" s="1"/>
  <c r="AF96" i="28" s="1"/>
  <c r="AF23" i="28"/>
  <c r="O23" i="28"/>
  <c r="D44" i="28" s="1"/>
  <c r="D92" i="28" s="1"/>
  <c r="D106" i="28" s="1"/>
  <c r="N23" i="28"/>
  <c r="D43" i="28" s="1"/>
  <c r="D91" i="28" s="1"/>
  <c r="D105" i="28" s="1"/>
  <c r="M23" i="28"/>
  <c r="D42" i="28" s="1"/>
  <c r="D90" i="28" s="1"/>
  <c r="D104" i="28" s="1"/>
  <c r="L23" i="28"/>
  <c r="D41" i="28" s="1"/>
  <c r="D89" i="28" s="1"/>
  <c r="D103" i="28" s="1"/>
  <c r="K23" i="28"/>
  <c r="D40" i="28" s="1"/>
  <c r="D88" i="28" s="1"/>
  <c r="D102" i="28" s="1"/>
  <c r="J23" i="28"/>
  <c r="D39" i="28" s="1"/>
  <c r="D87" i="28" s="1"/>
  <c r="D101" i="28" s="1"/>
  <c r="I23" i="28"/>
  <c r="D38" i="28" s="1"/>
  <c r="D86" i="28" s="1"/>
  <c r="D100" i="28" s="1"/>
  <c r="H23" i="28"/>
  <c r="D37" i="28" s="1"/>
  <c r="D85" i="28" s="1"/>
  <c r="D99" i="28" s="1"/>
  <c r="G23" i="28"/>
  <c r="D36" i="28" s="1"/>
  <c r="D84" i="28" s="1"/>
  <c r="D98" i="28" s="1"/>
  <c r="F23" i="28"/>
  <c r="D35" i="28" s="1"/>
  <c r="D83" i="28" s="1"/>
  <c r="D97" i="28" s="1"/>
  <c r="E23" i="28"/>
  <c r="D34" i="28" s="1"/>
  <c r="D23" i="28"/>
  <c r="D33" i="28" s="1"/>
  <c r="D81" i="28" s="1"/>
  <c r="D95" i="28" s="1"/>
  <c r="G213" i="27"/>
  <c r="F213" i="27"/>
  <c r="E213" i="27"/>
  <c r="L212" i="27"/>
  <c r="G211" i="27"/>
  <c r="F211" i="27"/>
  <c r="E211" i="27"/>
  <c r="L210" i="27"/>
  <c r="G209" i="27"/>
  <c r="F209" i="27"/>
  <c r="E209" i="27"/>
  <c r="L208" i="27"/>
  <c r="G207" i="27"/>
  <c r="F207" i="27"/>
  <c r="E207" i="27"/>
  <c r="L206" i="27"/>
  <c r="G205" i="27"/>
  <c r="F205" i="27"/>
  <c r="E205" i="27"/>
  <c r="L204" i="27"/>
  <c r="G203" i="27"/>
  <c r="F203" i="27"/>
  <c r="E203" i="27"/>
  <c r="L202" i="27"/>
  <c r="R201" i="27"/>
  <c r="Q201" i="27"/>
  <c r="O201" i="27"/>
  <c r="N201" i="27"/>
  <c r="L201" i="27"/>
  <c r="K201" i="27"/>
  <c r="I201" i="27"/>
  <c r="H201" i="27"/>
  <c r="F201" i="27"/>
  <c r="E201" i="27"/>
  <c r="C201" i="27"/>
  <c r="X199" i="27"/>
  <c r="R213" i="27" s="1"/>
  <c r="W199" i="27"/>
  <c r="Q213" i="27" s="1"/>
  <c r="V199" i="27"/>
  <c r="P213" i="27" s="1"/>
  <c r="U199" i="27"/>
  <c r="O213" i="27" s="1"/>
  <c r="P199" i="27"/>
  <c r="O199" i="27"/>
  <c r="F199" i="27"/>
  <c r="E199" i="27"/>
  <c r="D199" i="27"/>
  <c r="D213" i="27" s="1"/>
  <c r="C199" i="27"/>
  <c r="C213" i="27" s="1"/>
  <c r="T198" i="27"/>
  <c r="N212" i="27" s="1"/>
  <c r="S198" i="27"/>
  <c r="M212" i="27" s="1"/>
  <c r="J198" i="27"/>
  <c r="J212" i="27" s="1"/>
  <c r="I198" i="27"/>
  <c r="I212" i="27" s="1"/>
  <c r="H198" i="27"/>
  <c r="H212" i="27" s="1"/>
  <c r="G198" i="27"/>
  <c r="G212" i="27" s="1"/>
  <c r="X197" i="27"/>
  <c r="R211" i="27" s="1"/>
  <c r="W197" i="27"/>
  <c r="Q211" i="27" s="1"/>
  <c r="P197" i="27"/>
  <c r="O197" i="27"/>
  <c r="L197" i="27"/>
  <c r="L211" i="27" s="1"/>
  <c r="K197" i="27"/>
  <c r="K211" i="27" s="1"/>
  <c r="F197" i="27"/>
  <c r="E197" i="27"/>
  <c r="T196" i="27"/>
  <c r="N210" i="27" s="1"/>
  <c r="S196" i="27"/>
  <c r="M210" i="27" s="1"/>
  <c r="R196" i="27"/>
  <c r="Q196" i="27"/>
  <c r="J196" i="27"/>
  <c r="J210" i="27" s="1"/>
  <c r="I196" i="27"/>
  <c r="I210" i="27" s="1"/>
  <c r="X195" i="27"/>
  <c r="R209" i="27" s="1"/>
  <c r="W195" i="27"/>
  <c r="Q209" i="27" s="1"/>
  <c r="V195" i="27"/>
  <c r="P209" i="27" s="1"/>
  <c r="U195" i="27"/>
  <c r="O209" i="27" s="1"/>
  <c r="P195" i="27"/>
  <c r="O195" i="27"/>
  <c r="F195" i="27"/>
  <c r="E195" i="27"/>
  <c r="D195" i="27"/>
  <c r="D209" i="27" s="1"/>
  <c r="C195" i="27"/>
  <c r="C209" i="27" s="1"/>
  <c r="T194" i="27"/>
  <c r="N208" i="27" s="1"/>
  <c r="S194" i="27"/>
  <c r="M208" i="27" s="1"/>
  <c r="J194" i="27"/>
  <c r="J208" i="27" s="1"/>
  <c r="I194" i="27"/>
  <c r="I208" i="27" s="1"/>
  <c r="H194" i="27"/>
  <c r="H208" i="27" s="1"/>
  <c r="G194" i="27"/>
  <c r="G208" i="27" s="1"/>
  <c r="X193" i="27"/>
  <c r="R207" i="27" s="1"/>
  <c r="W193" i="27"/>
  <c r="Q207" i="27" s="1"/>
  <c r="P193" i="27"/>
  <c r="O193" i="27"/>
  <c r="L193" i="27"/>
  <c r="L207" i="27" s="1"/>
  <c r="K193" i="27"/>
  <c r="K207" i="27" s="1"/>
  <c r="F193" i="27"/>
  <c r="E193" i="27"/>
  <c r="T192" i="27"/>
  <c r="N206" i="27" s="1"/>
  <c r="S192" i="27"/>
  <c r="M206" i="27" s="1"/>
  <c r="R192" i="27"/>
  <c r="Q192" i="27"/>
  <c r="J192" i="27"/>
  <c r="J206" i="27" s="1"/>
  <c r="I192" i="27"/>
  <c r="I206" i="27" s="1"/>
  <c r="X191" i="27"/>
  <c r="R205" i="27" s="1"/>
  <c r="W191" i="27"/>
  <c r="Q205" i="27" s="1"/>
  <c r="V191" i="27"/>
  <c r="P205" i="27" s="1"/>
  <c r="U191" i="27"/>
  <c r="O205" i="27" s="1"/>
  <c r="P191" i="27"/>
  <c r="O191" i="27"/>
  <c r="F191" i="27"/>
  <c r="E191" i="27"/>
  <c r="D191" i="27"/>
  <c r="D205" i="27" s="1"/>
  <c r="C191" i="27"/>
  <c r="C205" i="27" s="1"/>
  <c r="T190" i="27"/>
  <c r="N204" i="27" s="1"/>
  <c r="S190" i="27"/>
  <c r="M204" i="27" s="1"/>
  <c r="J190" i="27"/>
  <c r="J204" i="27" s="1"/>
  <c r="I190" i="27"/>
  <c r="I204" i="27" s="1"/>
  <c r="H190" i="27"/>
  <c r="H204" i="27" s="1"/>
  <c r="G190" i="27"/>
  <c r="G204" i="27" s="1"/>
  <c r="X189" i="27"/>
  <c r="R203" i="27" s="1"/>
  <c r="W189" i="27"/>
  <c r="Q203" i="27" s="1"/>
  <c r="P189" i="27"/>
  <c r="O189" i="27"/>
  <c r="L189" i="27"/>
  <c r="L203" i="27" s="1"/>
  <c r="K189" i="27"/>
  <c r="K203" i="27" s="1"/>
  <c r="F189" i="27"/>
  <c r="E189" i="27"/>
  <c r="T188" i="27"/>
  <c r="N202" i="27" s="1"/>
  <c r="S188" i="27"/>
  <c r="M202" i="27" s="1"/>
  <c r="R188" i="27"/>
  <c r="Q188" i="27"/>
  <c r="J188" i="27"/>
  <c r="J202" i="27" s="1"/>
  <c r="I188" i="27"/>
  <c r="I202" i="27" s="1"/>
  <c r="V187" i="27"/>
  <c r="S187" i="27"/>
  <c r="P187" i="27"/>
  <c r="J187" i="27"/>
  <c r="G187" i="27"/>
  <c r="D187" i="27"/>
  <c r="X185" i="27"/>
  <c r="W185" i="27"/>
  <c r="V185" i="27"/>
  <c r="U185" i="27"/>
  <c r="T185" i="27"/>
  <c r="T199" i="27" s="1"/>
  <c r="N213" i="27" s="1"/>
  <c r="S185" i="27"/>
  <c r="S199" i="27" s="1"/>
  <c r="M213" i="27" s="1"/>
  <c r="R185" i="27"/>
  <c r="R199" i="27" s="1"/>
  <c r="Q185" i="27"/>
  <c r="Q199" i="27" s="1"/>
  <c r="P185" i="27"/>
  <c r="O185" i="27"/>
  <c r="L185" i="27"/>
  <c r="L199" i="27" s="1"/>
  <c r="L213" i="27" s="1"/>
  <c r="K185" i="27"/>
  <c r="K199" i="27" s="1"/>
  <c r="K213" i="27" s="1"/>
  <c r="J185" i="27"/>
  <c r="J199" i="27" s="1"/>
  <c r="J213" i="27" s="1"/>
  <c r="I185" i="27"/>
  <c r="I199" i="27" s="1"/>
  <c r="I213" i="27" s="1"/>
  <c r="H185" i="27"/>
  <c r="H199" i="27" s="1"/>
  <c r="H213" i="27" s="1"/>
  <c r="G185" i="27"/>
  <c r="G199" i="27" s="1"/>
  <c r="F185" i="27"/>
  <c r="E185" i="27"/>
  <c r="D185" i="27"/>
  <c r="C185" i="27"/>
  <c r="X184" i="27"/>
  <c r="X198" i="27" s="1"/>
  <c r="R212" i="27" s="1"/>
  <c r="W184" i="27"/>
  <c r="W198" i="27" s="1"/>
  <c r="Q212" i="27" s="1"/>
  <c r="V184" i="27"/>
  <c r="V198" i="27" s="1"/>
  <c r="P212" i="27" s="1"/>
  <c r="U184" i="27"/>
  <c r="U198" i="27" s="1"/>
  <c r="O212" i="27" s="1"/>
  <c r="T184" i="27"/>
  <c r="S184" i="27"/>
  <c r="R184" i="27"/>
  <c r="R198" i="27" s="1"/>
  <c r="Q184" i="27"/>
  <c r="Q198" i="27" s="1"/>
  <c r="P184" i="27"/>
  <c r="P198" i="27" s="1"/>
  <c r="O184" i="27"/>
  <c r="O198" i="27" s="1"/>
  <c r="L184" i="27"/>
  <c r="L198" i="27" s="1"/>
  <c r="K184" i="27"/>
  <c r="K198" i="27" s="1"/>
  <c r="K212" i="27" s="1"/>
  <c r="J184" i="27"/>
  <c r="I184" i="27"/>
  <c r="H184" i="27"/>
  <c r="G184" i="27"/>
  <c r="F184" i="27"/>
  <c r="F198" i="27" s="1"/>
  <c r="F212" i="27" s="1"/>
  <c r="E184" i="27"/>
  <c r="E198" i="27" s="1"/>
  <c r="E212" i="27" s="1"/>
  <c r="D184" i="27"/>
  <c r="D198" i="27" s="1"/>
  <c r="D212" i="27" s="1"/>
  <c r="C184" i="27"/>
  <c r="C198" i="27" s="1"/>
  <c r="C212" i="27" s="1"/>
  <c r="X183" i="27"/>
  <c r="W183" i="27"/>
  <c r="V183" i="27"/>
  <c r="V197" i="27" s="1"/>
  <c r="P211" i="27" s="1"/>
  <c r="U183" i="27"/>
  <c r="U197" i="27" s="1"/>
  <c r="O211" i="27" s="1"/>
  <c r="T183" i="27"/>
  <c r="T197" i="27" s="1"/>
  <c r="N211" i="27" s="1"/>
  <c r="S183" i="27"/>
  <c r="S197" i="27" s="1"/>
  <c r="M211" i="27" s="1"/>
  <c r="R183" i="27"/>
  <c r="R197" i="27" s="1"/>
  <c r="Q183" i="27"/>
  <c r="Q197" i="27" s="1"/>
  <c r="P183" i="27"/>
  <c r="O183" i="27"/>
  <c r="L183" i="27"/>
  <c r="K183" i="27"/>
  <c r="J183" i="27"/>
  <c r="J197" i="27" s="1"/>
  <c r="J211" i="27" s="1"/>
  <c r="I183" i="27"/>
  <c r="I197" i="27" s="1"/>
  <c r="I211" i="27" s="1"/>
  <c r="H183" i="27"/>
  <c r="H197" i="27" s="1"/>
  <c r="H211" i="27" s="1"/>
  <c r="G183" i="27"/>
  <c r="G197" i="27" s="1"/>
  <c r="F183" i="27"/>
  <c r="E183" i="27"/>
  <c r="D183" i="27"/>
  <c r="D197" i="27" s="1"/>
  <c r="D211" i="27" s="1"/>
  <c r="C183" i="27"/>
  <c r="C197" i="27" s="1"/>
  <c r="C211" i="27" s="1"/>
  <c r="X182" i="27"/>
  <c r="X196" i="27" s="1"/>
  <c r="R210" i="27" s="1"/>
  <c r="W182" i="27"/>
  <c r="W196" i="27" s="1"/>
  <c r="Q210" i="27" s="1"/>
  <c r="V182" i="27"/>
  <c r="V196" i="27" s="1"/>
  <c r="P210" i="27" s="1"/>
  <c r="U182" i="27"/>
  <c r="U196" i="27" s="1"/>
  <c r="O210" i="27" s="1"/>
  <c r="T182" i="27"/>
  <c r="S182" i="27"/>
  <c r="R182" i="27"/>
  <c r="Q182" i="27"/>
  <c r="P182" i="27"/>
  <c r="P196" i="27" s="1"/>
  <c r="O182" i="27"/>
  <c r="O196" i="27" s="1"/>
  <c r="L182" i="27"/>
  <c r="L196" i="27" s="1"/>
  <c r="K182" i="27"/>
  <c r="K196" i="27" s="1"/>
  <c r="K210" i="27" s="1"/>
  <c r="J182" i="27"/>
  <c r="I182" i="27"/>
  <c r="H182" i="27"/>
  <c r="H196" i="27" s="1"/>
  <c r="H210" i="27" s="1"/>
  <c r="G182" i="27"/>
  <c r="G196" i="27" s="1"/>
  <c r="G210" i="27" s="1"/>
  <c r="F182" i="27"/>
  <c r="F196" i="27" s="1"/>
  <c r="F210" i="27" s="1"/>
  <c r="E182" i="27"/>
  <c r="E196" i="27" s="1"/>
  <c r="E210" i="27" s="1"/>
  <c r="D182" i="27"/>
  <c r="D196" i="27" s="1"/>
  <c r="D210" i="27" s="1"/>
  <c r="C182" i="27"/>
  <c r="C196" i="27" s="1"/>
  <c r="C210" i="27" s="1"/>
  <c r="X181" i="27"/>
  <c r="W181" i="27"/>
  <c r="V181" i="27"/>
  <c r="U181" i="27"/>
  <c r="T181" i="27"/>
  <c r="T195" i="27" s="1"/>
  <c r="N209" i="27" s="1"/>
  <c r="S181" i="27"/>
  <c r="S195" i="27" s="1"/>
  <c r="M209" i="27" s="1"/>
  <c r="R181" i="27"/>
  <c r="R195" i="27" s="1"/>
  <c r="Q181" i="27"/>
  <c r="Q195" i="27" s="1"/>
  <c r="P181" i="27"/>
  <c r="O181" i="27"/>
  <c r="L181" i="27"/>
  <c r="L195" i="27" s="1"/>
  <c r="L209" i="27" s="1"/>
  <c r="K181" i="27"/>
  <c r="K195" i="27" s="1"/>
  <c r="K209" i="27" s="1"/>
  <c r="J181" i="27"/>
  <c r="J195" i="27" s="1"/>
  <c r="J209" i="27" s="1"/>
  <c r="I181" i="27"/>
  <c r="I195" i="27" s="1"/>
  <c r="I209" i="27" s="1"/>
  <c r="H181" i="27"/>
  <c r="H195" i="27" s="1"/>
  <c r="H209" i="27" s="1"/>
  <c r="G181" i="27"/>
  <c r="G195" i="27" s="1"/>
  <c r="F181" i="27"/>
  <c r="E181" i="27"/>
  <c r="D181" i="27"/>
  <c r="C181" i="27"/>
  <c r="X180" i="27"/>
  <c r="X194" i="27" s="1"/>
  <c r="R208" i="27" s="1"/>
  <c r="W180" i="27"/>
  <c r="W194" i="27" s="1"/>
  <c r="Q208" i="27" s="1"/>
  <c r="V180" i="27"/>
  <c r="V194" i="27" s="1"/>
  <c r="P208" i="27" s="1"/>
  <c r="U180" i="27"/>
  <c r="U194" i="27" s="1"/>
  <c r="O208" i="27" s="1"/>
  <c r="T180" i="27"/>
  <c r="S180" i="27"/>
  <c r="R180" i="27"/>
  <c r="R194" i="27" s="1"/>
  <c r="Q180" i="27"/>
  <c r="Q194" i="27" s="1"/>
  <c r="P180" i="27"/>
  <c r="P194" i="27" s="1"/>
  <c r="O180" i="27"/>
  <c r="O194" i="27" s="1"/>
  <c r="L180" i="27"/>
  <c r="L194" i="27" s="1"/>
  <c r="K180" i="27"/>
  <c r="K194" i="27" s="1"/>
  <c r="K208" i="27" s="1"/>
  <c r="J180" i="27"/>
  <c r="I180" i="27"/>
  <c r="H180" i="27"/>
  <c r="G180" i="27"/>
  <c r="F180" i="27"/>
  <c r="F194" i="27" s="1"/>
  <c r="F208" i="27" s="1"/>
  <c r="E180" i="27"/>
  <c r="E194" i="27" s="1"/>
  <c r="E208" i="27" s="1"/>
  <c r="D180" i="27"/>
  <c r="D194" i="27" s="1"/>
  <c r="D208" i="27" s="1"/>
  <c r="C180" i="27"/>
  <c r="C194" i="27" s="1"/>
  <c r="C208" i="27" s="1"/>
  <c r="X179" i="27"/>
  <c r="W179" i="27"/>
  <c r="V179" i="27"/>
  <c r="V193" i="27" s="1"/>
  <c r="P207" i="27" s="1"/>
  <c r="U179" i="27"/>
  <c r="U193" i="27" s="1"/>
  <c r="O207" i="27" s="1"/>
  <c r="T179" i="27"/>
  <c r="T193" i="27" s="1"/>
  <c r="N207" i="27" s="1"/>
  <c r="S179" i="27"/>
  <c r="S193" i="27" s="1"/>
  <c r="M207" i="27" s="1"/>
  <c r="R179" i="27"/>
  <c r="R193" i="27" s="1"/>
  <c r="Q179" i="27"/>
  <c r="Q193" i="27" s="1"/>
  <c r="P179" i="27"/>
  <c r="O179" i="27"/>
  <c r="L179" i="27"/>
  <c r="K179" i="27"/>
  <c r="J179" i="27"/>
  <c r="J193" i="27" s="1"/>
  <c r="J207" i="27" s="1"/>
  <c r="I179" i="27"/>
  <c r="I193" i="27" s="1"/>
  <c r="I207" i="27" s="1"/>
  <c r="H179" i="27"/>
  <c r="H193" i="27" s="1"/>
  <c r="H207" i="27" s="1"/>
  <c r="G179" i="27"/>
  <c r="G193" i="27" s="1"/>
  <c r="F179" i="27"/>
  <c r="E179" i="27"/>
  <c r="D179" i="27"/>
  <c r="D193" i="27" s="1"/>
  <c r="D207" i="27" s="1"/>
  <c r="C179" i="27"/>
  <c r="C193" i="27" s="1"/>
  <c r="C207" i="27" s="1"/>
  <c r="X178" i="27"/>
  <c r="X192" i="27" s="1"/>
  <c r="R206" i="27" s="1"/>
  <c r="W178" i="27"/>
  <c r="W192" i="27" s="1"/>
  <c r="Q206" i="27" s="1"/>
  <c r="V178" i="27"/>
  <c r="V192" i="27" s="1"/>
  <c r="P206" i="27" s="1"/>
  <c r="U178" i="27"/>
  <c r="U192" i="27" s="1"/>
  <c r="O206" i="27" s="1"/>
  <c r="T178" i="27"/>
  <c r="S178" i="27"/>
  <c r="R178" i="27"/>
  <c r="Q178" i="27"/>
  <c r="P178" i="27"/>
  <c r="P192" i="27" s="1"/>
  <c r="O178" i="27"/>
  <c r="O192" i="27" s="1"/>
  <c r="L178" i="27"/>
  <c r="L192" i="27" s="1"/>
  <c r="K178" i="27"/>
  <c r="K192" i="27" s="1"/>
  <c r="K206" i="27" s="1"/>
  <c r="J178" i="27"/>
  <c r="I178" i="27"/>
  <c r="H178" i="27"/>
  <c r="H192" i="27" s="1"/>
  <c r="H206" i="27" s="1"/>
  <c r="G178" i="27"/>
  <c r="G192" i="27" s="1"/>
  <c r="G206" i="27" s="1"/>
  <c r="F178" i="27"/>
  <c r="F192" i="27" s="1"/>
  <c r="F206" i="27" s="1"/>
  <c r="E178" i="27"/>
  <c r="E192" i="27" s="1"/>
  <c r="E206" i="27" s="1"/>
  <c r="D178" i="27"/>
  <c r="D192" i="27" s="1"/>
  <c r="D206" i="27" s="1"/>
  <c r="C178" i="27"/>
  <c r="C192" i="27" s="1"/>
  <c r="C206" i="27" s="1"/>
  <c r="X177" i="27"/>
  <c r="W177" i="27"/>
  <c r="V177" i="27"/>
  <c r="U177" i="27"/>
  <c r="T177" i="27"/>
  <c r="T191" i="27" s="1"/>
  <c r="N205" i="27" s="1"/>
  <c r="S177" i="27"/>
  <c r="S191" i="27" s="1"/>
  <c r="M205" i="27" s="1"/>
  <c r="R177" i="27"/>
  <c r="R191" i="27" s="1"/>
  <c r="Q177" i="27"/>
  <c r="Q191" i="27" s="1"/>
  <c r="P177" i="27"/>
  <c r="O177" i="27"/>
  <c r="L177" i="27"/>
  <c r="L191" i="27" s="1"/>
  <c r="L205" i="27" s="1"/>
  <c r="K177" i="27"/>
  <c r="K191" i="27" s="1"/>
  <c r="K205" i="27" s="1"/>
  <c r="J177" i="27"/>
  <c r="J191" i="27" s="1"/>
  <c r="J205" i="27" s="1"/>
  <c r="I177" i="27"/>
  <c r="I191" i="27" s="1"/>
  <c r="I205" i="27" s="1"/>
  <c r="H177" i="27"/>
  <c r="H191" i="27" s="1"/>
  <c r="H205" i="27" s="1"/>
  <c r="G177" i="27"/>
  <c r="G191" i="27" s="1"/>
  <c r="F177" i="27"/>
  <c r="E177" i="27"/>
  <c r="D177" i="27"/>
  <c r="C177" i="27"/>
  <c r="X176" i="27"/>
  <c r="X190" i="27" s="1"/>
  <c r="R204" i="27" s="1"/>
  <c r="W176" i="27"/>
  <c r="W190" i="27" s="1"/>
  <c r="Q204" i="27" s="1"/>
  <c r="V176" i="27"/>
  <c r="V190" i="27" s="1"/>
  <c r="P204" i="27" s="1"/>
  <c r="U176" i="27"/>
  <c r="U190" i="27" s="1"/>
  <c r="O204" i="27" s="1"/>
  <c r="T176" i="27"/>
  <c r="S176" i="27"/>
  <c r="R176" i="27"/>
  <c r="R190" i="27" s="1"/>
  <c r="Q176" i="27"/>
  <c r="Q190" i="27" s="1"/>
  <c r="P176" i="27"/>
  <c r="P190" i="27" s="1"/>
  <c r="O176" i="27"/>
  <c r="O190" i="27" s="1"/>
  <c r="L176" i="27"/>
  <c r="L190" i="27" s="1"/>
  <c r="K176" i="27"/>
  <c r="K190" i="27" s="1"/>
  <c r="K204" i="27" s="1"/>
  <c r="J176" i="27"/>
  <c r="I176" i="27"/>
  <c r="H176" i="27"/>
  <c r="G176" i="27"/>
  <c r="F176" i="27"/>
  <c r="F190" i="27" s="1"/>
  <c r="F204" i="27" s="1"/>
  <c r="E176" i="27"/>
  <c r="E190" i="27" s="1"/>
  <c r="E204" i="27" s="1"/>
  <c r="D176" i="27"/>
  <c r="D190" i="27" s="1"/>
  <c r="D204" i="27" s="1"/>
  <c r="C176" i="27"/>
  <c r="C190" i="27" s="1"/>
  <c r="C204" i="27" s="1"/>
  <c r="X175" i="27"/>
  <c r="W175" i="27"/>
  <c r="V175" i="27"/>
  <c r="V189" i="27" s="1"/>
  <c r="P203" i="27" s="1"/>
  <c r="U175" i="27"/>
  <c r="U189" i="27" s="1"/>
  <c r="O203" i="27" s="1"/>
  <c r="T175" i="27"/>
  <c r="T189" i="27" s="1"/>
  <c r="N203" i="27" s="1"/>
  <c r="S175" i="27"/>
  <c r="S189" i="27" s="1"/>
  <c r="M203" i="27" s="1"/>
  <c r="R175" i="27"/>
  <c r="R189" i="27" s="1"/>
  <c r="Q175" i="27"/>
  <c r="Q189" i="27" s="1"/>
  <c r="P175" i="27"/>
  <c r="O175" i="27"/>
  <c r="L175" i="27"/>
  <c r="K175" i="27"/>
  <c r="J175" i="27"/>
  <c r="J189" i="27" s="1"/>
  <c r="J203" i="27" s="1"/>
  <c r="I175" i="27"/>
  <c r="I189" i="27" s="1"/>
  <c r="I203" i="27" s="1"/>
  <c r="H175" i="27"/>
  <c r="H189" i="27" s="1"/>
  <c r="H203" i="27" s="1"/>
  <c r="G175" i="27"/>
  <c r="G189" i="27" s="1"/>
  <c r="F175" i="27"/>
  <c r="E175" i="27"/>
  <c r="D175" i="27"/>
  <c r="D189" i="27" s="1"/>
  <c r="D203" i="27" s="1"/>
  <c r="C175" i="27"/>
  <c r="C189" i="27" s="1"/>
  <c r="C203" i="27" s="1"/>
  <c r="X174" i="27"/>
  <c r="X188" i="27" s="1"/>
  <c r="R202" i="27" s="1"/>
  <c r="W174" i="27"/>
  <c r="W188" i="27" s="1"/>
  <c r="Q202" i="27" s="1"/>
  <c r="V174" i="27"/>
  <c r="V188" i="27" s="1"/>
  <c r="P202" i="27" s="1"/>
  <c r="U174" i="27"/>
  <c r="U188" i="27" s="1"/>
  <c r="O202" i="27" s="1"/>
  <c r="T174" i="27"/>
  <c r="S174" i="27"/>
  <c r="R174" i="27"/>
  <c r="Q174" i="27"/>
  <c r="P174" i="27"/>
  <c r="P188" i="27" s="1"/>
  <c r="O174" i="27"/>
  <c r="O188" i="27" s="1"/>
  <c r="L174" i="27"/>
  <c r="L188" i="27" s="1"/>
  <c r="K174" i="27"/>
  <c r="K188" i="27" s="1"/>
  <c r="K202" i="27" s="1"/>
  <c r="J174" i="27"/>
  <c r="I174" i="27"/>
  <c r="H174" i="27"/>
  <c r="H188" i="27" s="1"/>
  <c r="H202" i="27" s="1"/>
  <c r="G174" i="27"/>
  <c r="G188" i="27" s="1"/>
  <c r="G202" i="27" s="1"/>
  <c r="F174" i="27"/>
  <c r="F188" i="27" s="1"/>
  <c r="F202" i="27" s="1"/>
  <c r="E174" i="27"/>
  <c r="E188" i="27" s="1"/>
  <c r="E202" i="27" s="1"/>
  <c r="D174" i="27"/>
  <c r="D188" i="27" s="1"/>
  <c r="D202" i="27" s="1"/>
  <c r="C174" i="27"/>
  <c r="C188" i="27" s="1"/>
  <c r="C202" i="27" s="1"/>
  <c r="V173" i="27"/>
  <c r="S173" i="27"/>
  <c r="P173" i="27"/>
  <c r="J173" i="27"/>
  <c r="G173" i="27"/>
  <c r="D173" i="27"/>
  <c r="X171" i="27"/>
  <c r="W171" i="27"/>
  <c r="V171" i="27"/>
  <c r="U171" i="27"/>
  <c r="T171" i="27"/>
  <c r="S171" i="27"/>
  <c r="R171" i="27"/>
  <c r="Q171" i="27"/>
  <c r="P171" i="27"/>
  <c r="L171" i="27"/>
  <c r="K171" i="27"/>
  <c r="J171" i="27"/>
  <c r="I171" i="27"/>
  <c r="H171" i="27"/>
  <c r="G171" i="27"/>
  <c r="F171" i="27"/>
  <c r="E171" i="27"/>
  <c r="D171" i="27"/>
  <c r="AG146" i="27"/>
  <c r="W146" i="27"/>
  <c r="V146" i="27"/>
  <c r="R146" i="27"/>
  <c r="AK145" i="27"/>
  <c r="AG145" i="27"/>
  <c r="V145" i="27"/>
  <c r="I145" i="27"/>
  <c r="H145" i="27"/>
  <c r="AK144" i="27"/>
  <c r="AJ144" i="27"/>
  <c r="AF144" i="27"/>
  <c r="S144" i="27"/>
  <c r="H144" i="27"/>
  <c r="W143" i="27"/>
  <c r="V143" i="27"/>
  <c r="S143" i="27"/>
  <c r="AJ142" i="27"/>
  <c r="AF142" i="27"/>
  <c r="W142" i="27"/>
  <c r="V142" i="27"/>
  <c r="H142" i="27"/>
  <c r="AK141" i="27"/>
  <c r="AJ141" i="27"/>
  <c r="AF141" i="27"/>
  <c r="H141" i="27"/>
  <c r="AK140" i="27"/>
  <c r="AJ140" i="27"/>
  <c r="V140" i="27"/>
  <c r="R140" i="27"/>
  <c r="I140" i="27"/>
  <c r="W139" i="27"/>
  <c r="V139" i="27"/>
  <c r="S139" i="27"/>
  <c r="R139" i="27"/>
  <c r="AG138" i="27"/>
  <c r="V138" i="27"/>
  <c r="R138" i="27"/>
  <c r="AK137" i="27"/>
  <c r="AJ137" i="27"/>
  <c r="AG137" i="27"/>
  <c r="V137" i="27"/>
  <c r="I137" i="27"/>
  <c r="AK136" i="27"/>
  <c r="AJ136" i="27"/>
  <c r="AF136" i="27"/>
  <c r="S136" i="27"/>
  <c r="H136" i="27"/>
  <c r="W135" i="27"/>
  <c r="V135" i="27"/>
  <c r="R135" i="27"/>
  <c r="AQ132" i="27"/>
  <c r="AP132" i="27"/>
  <c r="AO132" i="27"/>
  <c r="AN132" i="27"/>
  <c r="AM132" i="27"/>
  <c r="AL132" i="27"/>
  <c r="AK132" i="27"/>
  <c r="AJ132" i="27"/>
  <c r="AI132" i="27"/>
  <c r="AH132" i="27"/>
  <c r="AG132" i="27"/>
  <c r="AF132" i="27"/>
  <c r="AC132" i="27"/>
  <c r="AB132" i="27"/>
  <c r="AA132" i="27"/>
  <c r="Z132" i="27"/>
  <c r="Y132" i="27"/>
  <c r="X132" i="27"/>
  <c r="W132" i="27"/>
  <c r="V132" i="27"/>
  <c r="U132" i="27"/>
  <c r="T132" i="27"/>
  <c r="S132" i="27"/>
  <c r="R132" i="27"/>
  <c r="O132" i="27"/>
  <c r="N132" i="27"/>
  <c r="M132" i="27"/>
  <c r="L132" i="27"/>
  <c r="K132" i="27"/>
  <c r="J132" i="27"/>
  <c r="I132" i="27"/>
  <c r="H132" i="27"/>
  <c r="G132" i="27"/>
  <c r="F132" i="27"/>
  <c r="E132" i="27"/>
  <c r="D132" i="27"/>
  <c r="AQ131" i="27"/>
  <c r="AP131" i="27"/>
  <c r="AO131" i="27"/>
  <c r="AN131" i="27"/>
  <c r="AM131" i="27"/>
  <c r="AL131" i="27"/>
  <c r="AK131" i="27"/>
  <c r="AJ131" i="27"/>
  <c r="AI131" i="27"/>
  <c r="AH131" i="27"/>
  <c r="AG131" i="27"/>
  <c r="AF131" i="27"/>
  <c r="AC131" i="27"/>
  <c r="AB131" i="27"/>
  <c r="AA131" i="27"/>
  <c r="Z131" i="27"/>
  <c r="Y131" i="27"/>
  <c r="X131" i="27"/>
  <c r="W131" i="27"/>
  <c r="V131" i="27"/>
  <c r="U131" i="27"/>
  <c r="T131" i="27"/>
  <c r="S131" i="27"/>
  <c r="R131" i="27"/>
  <c r="O131" i="27"/>
  <c r="N131" i="27"/>
  <c r="M131" i="27"/>
  <c r="L131" i="27"/>
  <c r="K131" i="27"/>
  <c r="J131" i="27"/>
  <c r="I131" i="27"/>
  <c r="H131" i="27"/>
  <c r="G131" i="27"/>
  <c r="F131" i="27"/>
  <c r="E131" i="27"/>
  <c r="D131" i="27"/>
  <c r="AQ130" i="27"/>
  <c r="AK146" i="27" s="1"/>
  <c r="AP130" i="27"/>
  <c r="AO130" i="27"/>
  <c r="AN130" i="27"/>
  <c r="AK143" i="27" s="1"/>
  <c r="AM130" i="27"/>
  <c r="AK142" i="27" s="1"/>
  <c r="AL130" i="27"/>
  <c r="AK130" i="27"/>
  <c r="AJ130" i="27"/>
  <c r="AK139" i="27" s="1"/>
  <c r="AI130" i="27"/>
  <c r="AK138" i="27" s="1"/>
  <c r="AH130" i="27"/>
  <c r="AG130" i="27"/>
  <c r="AF130" i="27"/>
  <c r="AK135" i="27" s="1"/>
  <c r="AC130" i="27"/>
  <c r="AB130" i="27"/>
  <c r="W145" i="27" s="1"/>
  <c r="AA130" i="27"/>
  <c r="W144" i="27" s="1"/>
  <c r="Z130" i="27"/>
  <c r="Y130" i="27"/>
  <c r="X130" i="27"/>
  <c r="W141" i="27" s="1"/>
  <c r="W130" i="27"/>
  <c r="W140" i="27" s="1"/>
  <c r="V130" i="27"/>
  <c r="U130" i="27"/>
  <c r="W138" i="27" s="1"/>
  <c r="T130" i="27"/>
  <c r="W137" i="27" s="1"/>
  <c r="S130" i="27"/>
  <c r="W136" i="27" s="1"/>
  <c r="R130" i="27"/>
  <c r="O130" i="27"/>
  <c r="I146" i="27" s="1"/>
  <c r="N130" i="27"/>
  <c r="M130" i="27"/>
  <c r="I144" i="27" s="1"/>
  <c r="L130" i="27"/>
  <c r="I143" i="27" s="1"/>
  <c r="K130" i="27"/>
  <c r="I142" i="27" s="1"/>
  <c r="J130" i="27"/>
  <c r="I141" i="27" s="1"/>
  <c r="I130" i="27"/>
  <c r="H130" i="27"/>
  <c r="I139" i="27" s="1"/>
  <c r="G130" i="27"/>
  <c r="I138" i="27" s="1"/>
  <c r="F130" i="27"/>
  <c r="E130" i="27"/>
  <c r="I136" i="27" s="1"/>
  <c r="D130" i="27"/>
  <c r="I135" i="27" s="1"/>
  <c r="AQ129" i="27"/>
  <c r="AJ146" i="27" s="1"/>
  <c r="AP129" i="27"/>
  <c r="AJ145" i="27" s="1"/>
  <c r="AO129" i="27"/>
  <c r="AN129" i="27"/>
  <c r="AJ143" i="27" s="1"/>
  <c r="AM129" i="27"/>
  <c r="AL129" i="27"/>
  <c r="AK129" i="27"/>
  <c r="AJ129" i="27"/>
  <c r="AJ139" i="27" s="1"/>
  <c r="AI129" i="27"/>
  <c r="AJ138" i="27" s="1"/>
  <c r="AH129" i="27"/>
  <c r="AG129" i="27"/>
  <c r="AF129" i="27"/>
  <c r="AJ135" i="27" s="1"/>
  <c r="AC129" i="27"/>
  <c r="AB129" i="27"/>
  <c r="AA129" i="27"/>
  <c r="V144" i="27" s="1"/>
  <c r="Z129" i="27"/>
  <c r="Y129" i="27"/>
  <c r="X129" i="27"/>
  <c r="V141" i="27" s="1"/>
  <c r="W129" i="27"/>
  <c r="V129" i="27"/>
  <c r="U129" i="27"/>
  <c r="T129" i="27"/>
  <c r="S129" i="27"/>
  <c r="V136" i="27" s="1"/>
  <c r="R129" i="27"/>
  <c r="O129" i="27"/>
  <c r="H146" i="27" s="1"/>
  <c r="N129" i="27"/>
  <c r="M129" i="27"/>
  <c r="L129" i="27"/>
  <c r="H143" i="27" s="1"/>
  <c r="K129" i="27"/>
  <c r="J129" i="27"/>
  <c r="I129" i="27"/>
  <c r="H140" i="27" s="1"/>
  <c r="H129" i="27"/>
  <c r="H139" i="27" s="1"/>
  <c r="G129" i="27"/>
  <c r="H138" i="27" s="1"/>
  <c r="F129" i="27"/>
  <c r="H137" i="27" s="1"/>
  <c r="E129" i="27"/>
  <c r="D129" i="27"/>
  <c r="H135" i="27" s="1"/>
  <c r="AQ128" i="27"/>
  <c r="AP128" i="27"/>
  <c r="AO128" i="27"/>
  <c r="AN128" i="27"/>
  <c r="AM128" i="27"/>
  <c r="AL128" i="27"/>
  <c r="AK128" i="27"/>
  <c r="AJ128" i="27"/>
  <c r="AI128" i="27"/>
  <c r="AH128" i="27"/>
  <c r="AG128" i="27"/>
  <c r="AF128" i="27"/>
  <c r="AC128" i="27"/>
  <c r="AB128" i="27"/>
  <c r="AA128" i="27"/>
  <c r="Z128" i="27"/>
  <c r="Y128" i="27"/>
  <c r="X128" i="27"/>
  <c r="W128" i="27"/>
  <c r="V128" i="27"/>
  <c r="U128" i="27"/>
  <c r="T128" i="27"/>
  <c r="S128" i="27"/>
  <c r="R128" i="27"/>
  <c r="O128" i="27"/>
  <c r="N128" i="27"/>
  <c r="M128" i="27"/>
  <c r="L128" i="27"/>
  <c r="K128" i="27"/>
  <c r="J128" i="27"/>
  <c r="I128" i="27"/>
  <c r="H128" i="27"/>
  <c r="G128" i="27"/>
  <c r="F128" i="27"/>
  <c r="E128" i="27"/>
  <c r="D128" i="27"/>
  <c r="AQ127" i="27"/>
  <c r="AP127" i="27"/>
  <c r="AO127" i="27"/>
  <c r="AN127" i="27"/>
  <c r="AM127" i="27"/>
  <c r="AL127" i="27"/>
  <c r="AK127" i="27"/>
  <c r="AJ127" i="27"/>
  <c r="AI127" i="27"/>
  <c r="AH127" i="27"/>
  <c r="AG127" i="27"/>
  <c r="AF127" i="27"/>
  <c r="AC127" i="27"/>
  <c r="AB127" i="27"/>
  <c r="AA127" i="27"/>
  <c r="Z127" i="27"/>
  <c r="Y127" i="27"/>
  <c r="X127" i="27"/>
  <c r="W127" i="27"/>
  <c r="V127" i="27"/>
  <c r="U127" i="27"/>
  <c r="T127" i="27"/>
  <c r="S127" i="27"/>
  <c r="R127" i="27"/>
  <c r="O127" i="27"/>
  <c r="N127" i="27"/>
  <c r="M127" i="27"/>
  <c r="L127" i="27"/>
  <c r="K127" i="27"/>
  <c r="J127" i="27"/>
  <c r="I127" i="27"/>
  <c r="H127" i="27"/>
  <c r="G127" i="27"/>
  <c r="F127" i="27"/>
  <c r="E127" i="27"/>
  <c r="D127" i="27"/>
  <c r="AQ126" i="27"/>
  <c r="AP126" i="27"/>
  <c r="AO126" i="27"/>
  <c r="AG144" i="27" s="1"/>
  <c r="AN126" i="27"/>
  <c r="AG143" i="27" s="1"/>
  <c r="AM126" i="27"/>
  <c r="AG142" i="27" s="1"/>
  <c r="AL126" i="27"/>
  <c r="AG141" i="27" s="1"/>
  <c r="AK126" i="27"/>
  <c r="AG140" i="27" s="1"/>
  <c r="AJ126" i="27"/>
  <c r="AG139" i="27" s="1"/>
  <c r="AI126" i="27"/>
  <c r="AH126" i="27"/>
  <c r="AG126" i="27"/>
  <c r="AG136" i="27" s="1"/>
  <c r="AF126" i="27"/>
  <c r="AG135" i="27" s="1"/>
  <c r="AC126" i="27"/>
  <c r="S146" i="27" s="1"/>
  <c r="AB126" i="27"/>
  <c r="S145" i="27" s="1"/>
  <c r="AA126" i="27"/>
  <c r="Z126" i="27"/>
  <c r="Y126" i="27"/>
  <c r="S142" i="27" s="1"/>
  <c r="X126" i="27"/>
  <c r="S141" i="27" s="1"/>
  <c r="W126" i="27"/>
  <c r="S140" i="27" s="1"/>
  <c r="V126" i="27"/>
  <c r="U126" i="27"/>
  <c r="S138" i="27" s="1"/>
  <c r="T126" i="27"/>
  <c r="S137" i="27" s="1"/>
  <c r="S126" i="27"/>
  <c r="R126" i="27"/>
  <c r="S135" i="27" s="1"/>
  <c r="O126" i="27"/>
  <c r="N126" i="27"/>
  <c r="M126" i="27"/>
  <c r="L126" i="27"/>
  <c r="K126" i="27"/>
  <c r="J126" i="27"/>
  <c r="I126" i="27"/>
  <c r="H126" i="27"/>
  <c r="G126" i="27"/>
  <c r="F126" i="27"/>
  <c r="E126" i="27"/>
  <c r="D126" i="27"/>
  <c r="AQ125" i="27"/>
  <c r="AF146" i="27" s="1"/>
  <c r="AP125" i="27"/>
  <c r="AF145" i="27" s="1"/>
  <c r="AO125" i="27"/>
  <c r="AN125" i="27"/>
  <c r="AF143" i="27" s="1"/>
  <c r="AM125" i="27"/>
  <c r="AL125" i="27"/>
  <c r="AK125" i="27"/>
  <c r="AF140" i="27" s="1"/>
  <c r="AJ125" i="27"/>
  <c r="AF139" i="27" s="1"/>
  <c r="AI125" i="27"/>
  <c r="AF138" i="27" s="1"/>
  <c r="AH125" i="27"/>
  <c r="AF137" i="27" s="1"/>
  <c r="AG125" i="27"/>
  <c r="AF125" i="27"/>
  <c r="AF135" i="27" s="1"/>
  <c r="AC125" i="27"/>
  <c r="AB125" i="27"/>
  <c r="R145" i="27" s="1"/>
  <c r="AA125" i="27"/>
  <c r="R144" i="27" s="1"/>
  <c r="Z125" i="27"/>
  <c r="R143" i="27" s="1"/>
  <c r="Y125" i="27"/>
  <c r="R142" i="27" s="1"/>
  <c r="X125" i="27"/>
  <c r="R141" i="27" s="1"/>
  <c r="W125" i="27"/>
  <c r="V125" i="27"/>
  <c r="U125" i="27"/>
  <c r="T125" i="27"/>
  <c r="R137" i="27" s="1"/>
  <c r="S125" i="27"/>
  <c r="R136" i="27" s="1"/>
  <c r="R125" i="27"/>
  <c r="O125" i="27"/>
  <c r="N125" i="27"/>
  <c r="M125" i="27"/>
  <c r="L125" i="27"/>
  <c r="K125" i="27"/>
  <c r="J125" i="27"/>
  <c r="I125" i="27"/>
  <c r="H125" i="27"/>
  <c r="G125" i="27"/>
  <c r="F125" i="27"/>
  <c r="E125" i="27"/>
  <c r="D125" i="27"/>
  <c r="AG101" i="27"/>
  <c r="V101" i="27"/>
  <c r="R101" i="27"/>
  <c r="AJ100" i="27"/>
  <c r="AF100" i="27"/>
  <c r="AJ99" i="27"/>
  <c r="AF99" i="27"/>
  <c r="S99" i="27"/>
  <c r="H99" i="27"/>
  <c r="V98" i="27"/>
  <c r="S98" i="27"/>
  <c r="R98" i="27"/>
  <c r="H98" i="27"/>
  <c r="AJ97" i="27"/>
  <c r="AF97" i="27"/>
  <c r="W97" i="27"/>
  <c r="V97" i="27"/>
  <c r="R97" i="27"/>
  <c r="H97" i="27"/>
  <c r="AK96" i="27"/>
  <c r="I96" i="27"/>
  <c r="AK95" i="27"/>
  <c r="V95" i="27"/>
  <c r="R95" i="27"/>
  <c r="I95" i="27"/>
  <c r="AJ94" i="27"/>
  <c r="W94" i="27"/>
  <c r="AG93" i="27"/>
  <c r="AF93" i="27"/>
  <c r="W93" i="27"/>
  <c r="V93" i="27"/>
  <c r="R93" i="27"/>
  <c r="AF92" i="27"/>
  <c r="H92" i="27"/>
  <c r="AJ91" i="27"/>
  <c r="AF91" i="27"/>
  <c r="S91" i="27"/>
  <c r="H91" i="27"/>
  <c r="AJ90" i="27"/>
  <c r="AQ87" i="27"/>
  <c r="AP87" i="27"/>
  <c r="AO87" i="27"/>
  <c r="AN87" i="27"/>
  <c r="AM87" i="27"/>
  <c r="AL87" i="27"/>
  <c r="AK87" i="27"/>
  <c r="AJ87" i="27"/>
  <c r="AI87" i="27"/>
  <c r="AH87" i="27"/>
  <c r="AG87" i="27"/>
  <c r="AF87" i="27"/>
  <c r="AC87" i="27"/>
  <c r="AB87" i="27"/>
  <c r="AA87" i="27"/>
  <c r="Z87" i="27"/>
  <c r="Y87" i="27"/>
  <c r="X87" i="27"/>
  <c r="W87" i="27"/>
  <c r="V87" i="27"/>
  <c r="U87" i="27"/>
  <c r="T87" i="27"/>
  <c r="S87" i="27"/>
  <c r="R87" i="27"/>
  <c r="O87" i="27"/>
  <c r="N87" i="27"/>
  <c r="M87" i="27"/>
  <c r="L87" i="27"/>
  <c r="K87" i="27"/>
  <c r="J87" i="27"/>
  <c r="I87" i="27"/>
  <c r="H87" i="27"/>
  <c r="G87" i="27"/>
  <c r="F87" i="27"/>
  <c r="E87" i="27"/>
  <c r="D87" i="27"/>
  <c r="AQ86" i="27"/>
  <c r="AP86" i="27"/>
  <c r="AO86" i="27"/>
  <c r="AN86" i="27"/>
  <c r="AM86" i="27"/>
  <c r="AL86" i="27"/>
  <c r="AK86" i="27"/>
  <c r="AJ86" i="27"/>
  <c r="AI86" i="27"/>
  <c r="AH86" i="27"/>
  <c r="AG86" i="27"/>
  <c r="AF86" i="27"/>
  <c r="AC86" i="27"/>
  <c r="AB86" i="27"/>
  <c r="AA86" i="27"/>
  <c r="Z86" i="27"/>
  <c r="Y86" i="27"/>
  <c r="X86" i="27"/>
  <c r="W86" i="27"/>
  <c r="V86" i="27"/>
  <c r="U86" i="27"/>
  <c r="T86" i="27"/>
  <c r="S86" i="27"/>
  <c r="R86" i="27"/>
  <c r="O86" i="27"/>
  <c r="N86" i="27"/>
  <c r="M86" i="27"/>
  <c r="L86" i="27"/>
  <c r="K86" i="27"/>
  <c r="J86" i="27"/>
  <c r="I86" i="27"/>
  <c r="H86" i="27"/>
  <c r="G86" i="27"/>
  <c r="F86" i="27"/>
  <c r="E86" i="27"/>
  <c r="D86" i="27"/>
  <c r="AQ85" i="27"/>
  <c r="AK101" i="27" s="1"/>
  <c r="AP85" i="27"/>
  <c r="AK100" i="27" s="1"/>
  <c r="AO85" i="27"/>
  <c r="AK99" i="27" s="1"/>
  <c r="AN85" i="27"/>
  <c r="AK98" i="27" s="1"/>
  <c r="AM85" i="27"/>
  <c r="AK97" i="27" s="1"/>
  <c r="AL85" i="27"/>
  <c r="AK85" i="27"/>
  <c r="AJ85" i="27"/>
  <c r="AK94" i="27" s="1"/>
  <c r="AI85" i="27"/>
  <c r="AK93" i="27" s="1"/>
  <c r="AH85" i="27"/>
  <c r="AK92" i="27" s="1"/>
  <c r="AG85" i="27"/>
  <c r="AK91" i="27" s="1"/>
  <c r="AF85" i="27"/>
  <c r="AK90" i="27" s="1"/>
  <c r="AC85" i="27"/>
  <c r="W101" i="27" s="1"/>
  <c r="AB85" i="27"/>
  <c r="W100" i="27" s="1"/>
  <c r="AA85" i="27"/>
  <c r="W99" i="27" s="1"/>
  <c r="Z85" i="27"/>
  <c r="W98" i="27" s="1"/>
  <c r="Y85" i="27"/>
  <c r="X85" i="27"/>
  <c r="W96" i="27" s="1"/>
  <c r="W85" i="27"/>
  <c r="W95" i="27" s="1"/>
  <c r="V85" i="27"/>
  <c r="U85" i="27"/>
  <c r="T85" i="27"/>
  <c r="W92" i="27" s="1"/>
  <c r="S85" i="27"/>
  <c r="W91" i="27" s="1"/>
  <c r="R85" i="27"/>
  <c r="W90" i="27" s="1"/>
  <c r="O85" i="27"/>
  <c r="I101" i="27" s="1"/>
  <c r="N85" i="27"/>
  <c r="I100" i="27" s="1"/>
  <c r="M85" i="27"/>
  <c r="I99" i="27" s="1"/>
  <c r="L85" i="27"/>
  <c r="I98" i="27" s="1"/>
  <c r="K85" i="27"/>
  <c r="I97" i="27" s="1"/>
  <c r="J85" i="27"/>
  <c r="I85" i="27"/>
  <c r="H85" i="27"/>
  <c r="I94" i="27" s="1"/>
  <c r="G85" i="27"/>
  <c r="I93" i="27" s="1"/>
  <c r="F85" i="27"/>
  <c r="I92" i="27" s="1"/>
  <c r="E85" i="27"/>
  <c r="I91" i="27" s="1"/>
  <c r="D85" i="27"/>
  <c r="I90" i="27" s="1"/>
  <c r="AQ84" i="27"/>
  <c r="AJ101" i="27" s="1"/>
  <c r="AP84" i="27"/>
  <c r="AO84" i="27"/>
  <c r="AN84" i="27"/>
  <c r="AJ98" i="27" s="1"/>
  <c r="AM84" i="27"/>
  <c r="AL84" i="27"/>
  <c r="AJ96" i="27" s="1"/>
  <c r="AK84" i="27"/>
  <c r="AJ95" i="27" s="1"/>
  <c r="AJ84" i="27"/>
  <c r="AI84" i="27"/>
  <c r="AJ93" i="27" s="1"/>
  <c r="AH84" i="27"/>
  <c r="AJ92" i="27" s="1"/>
  <c r="AG84" i="27"/>
  <c r="AF84" i="27"/>
  <c r="AC84" i="27"/>
  <c r="AB84" i="27"/>
  <c r="V100" i="27" s="1"/>
  <c r="AA84" i="27"/>
  <c r="V99" i="27" s="1"/>
  <c r="Z84" i="27"/>
  <c r="Y84" i="27"/>
  <c r="X84" i="27"/>
  <c r="V96" i="27" s="1"/>
  <c r="W84" i="27"/>
  <c r="V84" i="27"/>
  <c r="V94" i="27" s="1"/>
  <c r="U84" i="27"/>
  <c r="T84" i="27"/>
  <c r="V92" i="27" s="1"/>
  <c r="S84" i="27"/>
  <c r="V91" i="27" s="1"/>
  <c r="R84" i="27"/>
  <c r="V90" i="27" s="1"/>
  <c r="O84" i="27"/>
  <c r="H101" i="27" s="1"/>
  <c r="N84" i="27"/>
  <c r="H100" i="27" s="1"/>
  <c r="M84" i="27"/>
  <c r="L84" i="27"/>
  <c r="K84" i="27"/>
  <c r="J84" i="27"/>
  <c r="H96" i="27" s="1"/>
  <c r="I84" i="27"/>
  <c r="H95" i="27" s="1"/>
  <c r="H84" i="27"/>
  <c r="H94" i="27" s="1"/>
  <c r="G84" i="27"/>
  <c r="H93" i="27" s="1"/>
  <c r="F84" i="27"/>
  <c r="E84" i="27"/>
  <c r="D84" i="27"/>
  <c r="H90" i="27" s="1"/>
  <c r="AQ83" i="27"/>
  <c r="AP83" i="27"/>
  <c r="AO83" i="27"/>
  <c r="AN83" i="27"/>
  <c r="AM83" i="27"/>
  <c r="AL83" i="27"/>
  <c r="AK83" i="27"/>
  <c r="AJ83" i="27"/>
  <c r="AI83" i="27"/>
  <c r="AH83" i="27"/>
  <c r="AG83" i="27"/>
  <c r="AF83" i="27"/>
  <c r="AC83" i="27"/>
  <c r="AB83" i="27"/>
  <c r="AA83" i="27"/>
  <c r="Z83" i="27"/>
  <c r="Y83" i="27"/>
  <c r="X83" i="27"/>
  <c r="W83" i="27"/>
  <c r="V83" i="27"/>
  <c r="U83" i="27"/>
  <c r="T83" i="27"/>
  <c r="S83" i="27"/>
  <c r="R83" i="27"/>
  <c r="O83" i="27"/>
  <c r="N83" i="27"/>
  <c r="M83" i="27"/>
  <c r="L83" i="27"/>
  <c r="K83" i="27"/>
  <c r="J83" i="27"/>
  <c r="I83" i="27"/>
  <c r="H83" i="27"/>
  <c r="G83" i="27"/>
  <c r="F83" i="27"/>
  <c r="E83" i="27"/>
  <c r="D83" i="27"/>
  <c r="AQ82" i="27"/>
  <c r="AP82" i="27"/>
  <c r="AO82" i="27"/>
  <c r="AN82" i="27"/>
  <c r="AM82" i="27"/>
  <c r="AL82" i="27"/>
  <c r="AK82" i="27"/>
  <c r="AJ82" i="27"/>
  <c r="AI82" i="27"/>
  <c r="AH82" i="27"/>
  <c r="AG82" i="27"/>
  <c r="AF82" i="27"/>
  <c r="AC82" i="27"/>
  <c r="AB82" i="27"/>
  <c r="AA82" i="27"/>
  <c r="Z82" i="27"/>
  <c r="Y82" i="27"/>
  <c r="X82" i="27"/>
  <c r="W82" i="27"/>
  <c r="V82" i="27"/>
  <c r="U82" i="27"/>
  <c r="T82" i="27"/>
  <c r="S82" i="27"/>
  <c r="R82" i="27"/>
  <c r="O82" i="27"/>
  <c r="N82" i="27"/>
  <c r="M82" i="27"/>
  <c r="L82" i="27"/>
  <c r="K82" i="27"/>
  <c r="J82" i="27"/>
  <c r="I82" i="27"/>
  <c r="H82" i="27"/>
  <c r="G82" i="27"/>
  <c r="F82" i="27"/>
  <c r="E82" i="27"/>
  <c r="D82" i="27"/>
  <c r="AQ81" i="27"/>
  <c r="AP81" i="27"/>
  <c r="AG100" i="27" s="1"/>
  <c r="AO81" i="27"/>
  <c r="AG99" i="27" s="1"/>
  <c r="AN81" i="27"/>
  <c r="AG98" i="27" s="1"/>
  <c r="AM81" i="27"/>
  <c r="AG97" i="27" s="1"/>
  <c r="AL81" i="27"/>
  <c r="AG96" i="27" s="1"/>
  <c r="AK81" i="27"/>
  <c r="AG95" i="27" s="1"/>
  <c r="AJ81" i="27"/>
  <c r="AG94" i="27" s="1"/>
  <c r="AI81" i="27"/>
  <c r="AH81" i="27"/>
  <c r="AG92" i="27" s="1"/>
  <c r="AG81" i="27"/>
  <c r="AG91" i="27" s="1"/>
  <c r="AF81" i="27"/>
  <c r="AG90" i="27" s="1"/>
  <c r="AC81" i="27"/>
  <c r="S101" i="27" s="1"/>
  <c r="AB81" i="27"/>
  <c r="S100" i="27" s="1"/>
  <c r="AA81" i="27"/>
  <c r="Z81" i="27"/>
  <c r="Y81" i="27"/>
  <c r="S97" i="27" s="1"/>
  <c r="X81" i="27"/>
  <c r="S96" i="27" s="1"/>
  <c r="W81" i="27"/>
  <c r="S95" i="27" s="1"/>
  <c r="V81" i="27"/>
  <c r="S94" i="27" s="1"/>
  <c r="U81" i="27"/>
  <c r="S93" i="27" s="1"/>
  <c r="T81" i="27"/>
  <c r="S92" i="27" s="1"/>
  <c r="S81" i="27"/>
  <c r="R81" i="27"/>
  <c r="S90" i="27" s="1"/>
  <c r="O81" i="27"/>
  <c r="N81" i="27"/>
  <c r="M81" i="27"/>
  <c r="L81" i="27"/>
  <c r="K81" i="27"/>
  <c r="J81" i="27"/>
  <c r="I81" i="27"/>
  <c r="H81" i="27"/>
  <c r="G81" i="27"/>
  <c r="F81" i="27"/>
  <c r="E81" i="27"/>
  <c r="D81" i="27"/>
  <c r="AQ80" i="27"/>
  <c r="AF101" i="27" s="1"/>
  <c r="AP80" i="27"/>
  <c r="AO80" i="27"/>
  <c r="AN80" i="27"/>
  <c r="AF98" i="27" s="1"/>
  <c r="AM80" i="27"/>
  <c r="AL80" i="27"/>
  <c r="AF96" i="27" s="1"/>
  <c r="AK80" i="27"/>
  <c r="AF95" i="27" s="1"/>
  <c r="AJ80" i="27"/>
  <c r="AF94" i="27" s="1"/>
  <c r="AI80" i="27"/>
  <c r="AH80" i="27"/>
  <c r="AG80" i="27"/>
  <c r="AF80" i="27"/>
  <c r="AF90" i="27" s="1"/>
  <c r="AC80" i="27"/>
  <c r="AB80" i="27"/>
  <c r="R100" i="27" s="1"/>
  <c r="AA80" i="27"/>
  <c r="R99" i="27" s="1"/>
  <c r="Z80" i="27"/>
  <c r="Y80" i="27"/>
  <c r="X80" i="27"/>
  <c r="R96" i="27" s="1"/>
  <c r="W80" i="27"/>
  <c r="V80" i="27"/>
  <c r="R94" i="27" s="1"/>
  <c r="U80" i="27"/>
  <c r="T80" i="27"/>
  <c r="R92" i="27" s="1"/>
  <c r="S80" i="27"/>
  <c r="R91" i="27" s="1"/>
  <c r="R80" i="27"/>
  <c r="R90" i="27" s="1"/>
  <c r="O80" i="27"/>
  <c r="N80" i="27"/>
  <c r="M80" i="27"/>
  <c r="L80" i="27"/>
  <c r="K80" i="27"/>
  <c r="J80" i="27"/>
  <c r="I80" i="27"/>
  <c r="H80" i="27"/>
  <c r="G80" i="27"/>
  <c r="F80" i="27"/>
  <c r="E80" i="27"/>
  <c r="D80" i="27"/>
  <c r="AK56" i="27"/>
  <c r="AJ56" i="27"/>
  <c r="AG56" i="27"/>
  <c r="H56" i="27"/>
  <c r="AK55" i="27"/>
  <c r="AJ55" i="27"/>
  <c r="S55" i="27"/>
  <c r="I55" i="27"/>
  <c r="H55" i="27"/>
  <c r="W54" i="27"/>
  <c r="S54" i="27"/>
  <c r="R54" i="27"/>
  <c r="AF53" i="27"/>
  <c r="W53" i="27"/>
  <c r="AK52" i="27"/>
  <c r="AJ52" i="27"/>
  <c r="AG52" i="27"/>
  <c r="AF52" i="27"/>
  <c r="I52" i="27"/>
  <c r="H52" i="27"/>
  <c r="AK51" i="27"/>
  <c r="AJ51" i="27"/>
  <c r="R51" i="27"/>
  <c r="I51" i="27"/>
  <c r="H51" i="27"/>
  <c r="V50" i="27"/>
  <c r="R50" i="27"/>
  <c r="AG49" i="27"/>
  <c r="V49" i="27"/>
  <c r="AJ48" i="27"/>
  <c r="AG48" i="27"/>
  <c r="AF48" i="27"/>
  <c r="H48" i="27"/>
  <c r="AK47" i="27"/>
  <c r="AJ47" i="27"/>
  <c r="S47" i="27"/>
  <c r="I47" i="27"/>
  <c r="H47" i="27"/>
  <c r="W46" i="27"/>
  <c r="S46" i="27"/>
  <c r="R46" i="27"/>
  <c r="AF45" i="27"/>
  <c r="W45" i="27"/>
  <c r="AQ42" i="27"/>
  <c r="AP42" i="27"/>
  <c r="AO42" i="27"/>
  <c r="AN42" i="27"/>
  <c r="AM42" i="27"/>
  <c r="AL42" i="27"/>
  <c r="AK42" i="27"/>
  <c r="AJ42" i="27"/>
  <c r="AI42" i="27"/>
  <c r="AH42" i="27"/>
  <c r="AG42" i="27"/>
  <c r="AF42" i="27"/>
  <c r="AC42" i="27"/>
  <c r="AB42" i="27"/>
  <c r="AA42" i="27"/>
  <c r="Z42" i="27"/>
  <c r="Y42" i="27"/>
  <c r="X42" i="27"/>
  <c r="W42" i="27"/>
  <c r="V42" i="27"/>
  <c r="U42" i="27"/>
  <c r="T42" i="27"/>
  <c r="S42" i="27"/>
  <c r="R42" i="27"/>
  <c r="O42" i="27"/>
  <c r="N42" i="27"/>
  <c r="M42" i="27"/>
  <c r="L42" i="27"/>
  <c r="K42" i="27"/>
  <c r="J42" i="27"/>
  <c r="I42" i="27"/>
  <c r="H42" i="27"/>
  <c r="G42" i="27"/>
  <c r="F42" i="27"/>
  <c r="E42" i="27"/>
  <c r="D42" i="27"/>
  <c r="AQ41" i="27"/>
  <c r="AP41" i="27"/>
  <c r="AO41" i="27"/>
  <c r="AN41" i="27"/>
  <c r="AM41" i="27"/>
  <c r="AL41" i="27"/>
  <c r="AK41" i="27"/>
  <c r="AJ41" i="27"/>
  <c r="AI41" i="27"/>
  <c r="AH41" i="27"/>
  <c r="AG41" i="27"/>
  <c r="AF41" i="27"/>
  <c r="AC41" i="27"/>
  <c r="AB41" i="27"/>
  <c r="AA41" i="27"/>
  <c r="Z41" i="27"/>
  <c r="Y41" i="27"/>
  <c r="X41" i="27"/>
  <c r="W41" i="27"/>
  <c r="V41" i="27"/>
  <c r="U41" i="27"/>
  <c r="T41" i="27"/>
  <c r="S41" i="27"/>
  <c r="R41" i="27"/>
  <c r="O41" i="27"/>
  <c r="N41" i="27"/>
  <c r="M41" i="27"/>
  <c r="L41" i="27"/>
  <c r="K41" i="27"/>
  <c r="J41" i="27"/>
  <c r="I41" i="27"/>
  <c r="H41" i="27"/>
  <c r="G41" i="27"/>
  <c r="F41" i="27"/>
  <c r="E41" i="27"/>
  <c r="D41" i="27"/>
  <c r="AQ40" i="27"/>
  <c r="AP40" i="27"/>
  <c r="AO40" i="27"/>
  <c r="AK54" i="27" s="1"/>
  <c r="AN40" i="27"/>
  <c r="AK53" i="27" s="1"/>
  <c r="AM40" i="27"/>
  <c r="AL40" i="27"/>
  <c r="AK40" i="27"/>
  <c r="AK50" i="27" s="1"/>
  <c r="AJ40" i="27"/>
  <c r="AK49" i="27" s="1"/>
  <c r="AI40" i="27"/>
  <c r="AK48" i="27" s="1"/>
  <c r="AH40" i="27"/>
  <c r="AG40" i="27"/>
  <c r="AK46" i="27" s="1"/>
  <c r="AF40" i="27"/>
  <c r="AK45" i="27" s="1"/>
  <c r="AC40" i="27"/>
  <c r="W56" i="27" s="1"/>
  <c r="AB40" i="27"/>
  <c r="W55" i="27" s="1"/>
  <c r="AA40" i="27"/>
  <c r="Z40" i="27"/>
  <c r="Y40" i="27"/>
  <c r="W52" i="27" s="1"/>
  <c r="X40" i="27"/>
  <c r="W51" i="27" s="1"/>
  <c r="W40" i="27"/>
  <c r="W50" i="27" s="1"/>
  <c r="V40" i="27"/>
  <c r="W49" i="27" s="1"/>
  <c r="U40" i="27"/>
  <c r="W48" i="27" s="1"/>
  <c r="T40" i="27"/>
  <c r="W47" i="27" s="1"/>
  <c r="S40" i="27"/>
  <c r="R40" i="27"/>
  <c r="O40" i="27"/>
  <c r="I56" i="27" s="1"/>
  <c r="N40" i="27"/>
  <c r="M40" i="27"/>
  <c r="I54" i="27" s="1"/>
  <c r="L40" i="27"/>
  <c r="I53" i="27" s="1"/>
  <c r="K40" i="27"/>
  <c r="J40" i="27"/>
  <c r="I40" i="27"/>
  <c r="I50" i="27" s="1"/>
  <c r="H40" i="27"/>
  <c r="I49" i="27" s="1"/>
  <c r="G40" i="27"/>
  <c r="I48" i="27" s="1"/>
  <c r="F40" i="27"/>
  <c r="E40" i="27"/>
  <c r="I46" i="27" s="1"/>
  <c r="D40" i="27"/>
  <c r="I45" i="27" s="1"/>
  <c r="AQ39" i="27"/>
  <c r="AP39" i="27"/>
  <c r="AO39" i="27"/>
  <c r="AJ54" i="27" s="1"/>
  <c r="AN39" i="27"/>
  <c r="AJ53" i="27" s="1"/>
  <c r="AM39" i="27"/>
  <c r="AL39" i="27"/>
  <c r="AK39" i="27"/>
  <c r="AJ50" i="27" s="1"/>
  <c r="AJ39" i="27"/>
  <c r="AJ49" i="27" s="1"/>
  <c r="AI39" i="27"/>
  <c r="AH39" i="27"/>
  <c r="AG39" i="27"/>
  <c r="AJ46" i="27" s="1"/>
  <c r="AF39" i="27"/>
  <c r="AJ45" i="27" s="1"/>
  <c r="AC39" i="27"/>
  <c r="V56" i="27" s="1"/>
  <c r="AB39" i="27"/>
  <c r="V55" i="27" s="1"/>
  <c r="AA39" i="27"/>
  <c r="V54" i="27" s="1"/>
  <c r="Z39" i="27"/>
  <c r="V53" i="27" s="1"/>
  <c r="Y39" i="27"/>
  <c r="V52" i="27" s="1"/>
  <c r="X39" i="27"/>
  <c r="V51" i="27" s="1"/>
  <c r="W39" i="27"/>
  <c r="V39" i="27"/>
  <c r="U39" i="27"/>
  <c r="V48" i="27" s="1"/>
  <c r="T39" i="27"/>
  <c r="V47" i="27" s="1"/>
  <c r="S39" i="27"/>
  <c r="V46" i="27" s="1"/>
  <c r="R39" i="27"/>
  <c r="V45" i="27" s="1"/>
  <c r="O39" i="27"/>
  <c r="N39" i="27"/>
  <c r="M39" i="27"/>
  <c r="H54" i="27" s="1"/>
  <c r="L39" i="27"/>
  <c r="H53" i="27" s="1"/>
  <c r="K39" i="27"/>
  <c r="J39" i="27"/>
  <c r="I39" i="27"/>
  <c r="H50" i="27" s="1"/>
  <c r="H39" i="27"/>
  <c r="H49" i="27" s="1"/>
  <c r="G39" i="27"/>
  <c r="F39" i="27"/>
  <c r="E39" i="27"/>
  <c r="H46" i="27" s="1"/>
  <c r="D39" i="27"/>
  <c r="H45" i="27" s="1"/>
  <c r="AQ38" i="27"/>
  <c r="AP38" i="27"/>
  <c r="AO38" i="27"/>
  <c r="AN38" i="27"/>
  <c r="AM38" i="27"/>
  <c r="AL38" i="27"/>
  <c r="AK38" i="27"/>
  <c r="AJ38" i="27"/>
  <c r="AI38" i="27"/>
  <c r="AH38" i="27"/>
  <c r="AG38" i="27"/>
  <c r="AF38" i="27"/>
  <c r="AC38" i="27"/>
  <c r="AB38" i="27"/>
  <c r="AA38" i="27"/>
  <c r="Z38" i="27"/>
  <c r="Y38" i="27"/>
  <c r="X38" i="27"/>
  <c r="W38" i="27"/>
  <c r="V38" i="27"/>
  <c r="U38" i="27"/>
  <c r="T38" i="27"/>
  <c r="S38" i="27"/>
  <c r="R38" i="27"/>
  <c r="O38" i="27"/>
  <c r="N38" i="27"/>
  <c r="M38" i="27"/>
  <c r="L38" i="27"/>
  <c r="K38" i="27"/>
  <c r="J38" i="27"/>
  <c r="I38" i="27"/>
  <c r="H38" i="27"/>
  <c r="G38" i="27"/>
  <c r="F38" i="27"/>
  <c r="E38" i="27"/>
  <c r="D38" i="27"/>
  <c r="AQ37" i="27"/>
  <c r="AP37" i="27"/>
  <c r="AO37" i="27"/>
  <c r="AN37" i="27"/>
  <c r="AM37" i="27"/>
  <c r="AL37" i="27"/>
  <c r="AK37" i="27"/>
  <c r="AJ37" i="27"/>
  <c r="AI37" i="27"/>
  <c r="AH37" i="27"/>
  <c r="AG37" i="27"/>
  <c r="AF37" i="27"/>
  <c r="AC37" i="27"/>
  <c r="AB37" i="27"/>
  <c r="AA37" i="27"/>
  <c r="Z37" i="27"/>
  <c r="Y37" i="27"/>
  <c r="X37" i="27"/>
  <c r="W37" i="27"/>
  <c r="V37" i="27"/>
  <c r="U37" i="27"/>
  <c r="T37" i="27"/>
  <c r="S37" i="27"/>
  <c r="R37" i="27"/>
  <c r="O37" i="27"/>
  <c r="N37" i="27"/>
  <c r="M37" i="27"/>
  <c r="L37" i="27"/>
  <c r="K37" i="27"/>
  <c r="J37" i="27"/>
  <c r="I37" i="27"/>
  <c r="H37" i="27"/>
  <c r="G37" i="27"/>
  <c r="F37" i="27"/>
  <c r="E37" i="27"/>
  <c r="D37" i="27"/>
  <c r="AQ36" i="27"/>
  <c r="AP36" i="27"/>
  <c r="AG55" i="27" s="1"/>
  <c r="AO36" i="27"/>
  <c r="AG54" i="27" s="1"/>
  <c r="AN36" i="27"/>
  <c r="AG53" i="27" s="1"/>
  <c r="AM36" i="27"/>
  <c r="AL36" i="27"/>
  <c r="AG51" i="27" s="1"/>
  <c r="AK36" i="27"/>
  <c r="AG50" i="27" s="1"/>
  <c r="AJ36" i="27"/>
  <c r="AI36" i="27"/>
  <c r="AH36" i="27"/>
  <c r="AG47" i="27" s="1"/>
  <c r="AG36" i="27"/>
  <c r="AG46" i="27" s="1"/>
  <c r="AF36" i="27"/>
  <c r="AG45" i="27" s="1"/>
  <c r="AC36" i="27"/>
  <c r="S56" i="27" s="1"/>
  <c r="AB36" i="27"/>
  <c r="AA36" i="27"/>
  <c r="Z36" i="27"/>
  <c r="S53" i="27" s="1"/>
  <c r="Y36" i="27"/>
  <c r="S52" i="27" s="1"/>
  <c r="X36" i="27"/>
  <c r="S51" i="27" s="1"/>
  <c r="W36" i="27"/>
  <c r="S50" i="27" s="1"/>
  <c r="V36" i="27"/>
  <c r="S49" i="27" s="1"/>
  <c r="U36" i="27"/>
  <c r="S48" i="27" s="1"/>
  <c r="T36" i="27"/>
  <c r="S36" i="27"/>
  <c r="R36" i="27"/>
  <c r="S45" i="27" s="1"/>
  <c r="O36" i="27"/>
  <c r="N36" i="27"/>
  <c r="M36" i="27"/>
  <c r="L36" i="27"/>
  <c r="K36" i="27"/>
  <c r="J36" i="27"/>
  <c r="I36" i="27"/>
  <c r="H36" i="27"/>
  <c r="G36" i="27"/>
  <c r="F36" i="27"/>
  <c r="E36" i="27"/>
  <c r="D36" i="27"/>
  <c r="AQ35" i="27"/>
  <c r="AF56" i="27" s="1"/>
  <c r="AP35" i="27"/>
  <c r="AF55" i="27" s="1"/>
  <c r="AO35" i="27"/>
  <c r="AF54" i="27" s="1"/>
  <c r="AN35" i="27"/>
  <c r="AM35" i="27"/>
  <c r="AL35" i="27"/>
  <c r="AF51" i="27" s="1"/>
  <c r="AK35" i="27"/>
  <c r="AF50" i="27" s="1"/>
  <c r="AJ35" i="27"/>
  <c r="AF49" i="27" s="1"/>
  <c r="AI35" i="27"/>
  <c r="AH35" i="27"/>
  <c r="AF47" i="27" s="1"/>
  <c r="AG35" i="27"/>
  <c r="AF46" i="27" s="1"/>
  <c r="AF35" i="27"/>
  <c r="AC35" i="27"/>
  <c r="R56" i="27" s="1"/>
  <c r="AB35" i="27"/>
  <c r="R55" i="27" s="1"/>
  <c r="AA35" i="27"/>
  <c r="Z35" i="27"/>
  <c r="R53" i="27" s="1"/>
  <c r="Y35" i="27"/>
  <c r="R52" i="27" s="1"/>
  <c r="X35" i="27"/>
  <c r="W35" i="27"/>
  <c r="V35" i="27"/>
  <c r="R49" i="27" s="1"/>
  <c r="U35" i="27"/>
  <c r="R48" i="27" s="1"/>
  <c r="T35" i="27"/>
  <c r="R47" i="27" s="1"/>
  <c r="S35" i="27"/>
  <c r="R35" i="27"/>
  <c r="R45" i="27" s="1"/>
  <c r="O35" i="27"/>
  <c r="N35" i="27"/>
  <c r="M35" i="27"/>
  <c r="L35" i="27"/>
  <c r="K35" i="27"/>
  <c r="J35" i="27"/>
  <c r="I35" i="27"/>
  <c r="H35" i="27"/>
  <c r="G35" i="27"/>
  <c r="F35" i="27"/>
  <c r="E35" i="27"/>
  <c r="D35" i="27"/>
  <c r="C81" i="25"/>
  <c r="C80" i="25"/>
  <c r="C79" i="25"/>
  <c r="C78" i="25"/>
  <c r="C77" i="25"/>
  <c r="C76" i="25"/>
  <c r="C75" i="25"/>
  <c r="C74" i="25"/>
  <c r="C73" i="25"/>
  <c r="C72" i="25"/>
  <c r="C71" i="25"/>
  <c r="C54" i="25"/>
  <c r="C53" i="25"/>
  <c r="C52" i="25"/>
  <c r="C51" i="25"/>
  <c r="C50" i="25"/>
  <c r="C49" i="25"/>
  <c r="C48" i="25"/>
  <c r="C47" i="25"/>
  <c r="C46" i="25"/>
  <c r="C45" i="25"/>
  <c r="C44" i="25"/>
  <c r="C27" i="25"/>
  <c r="C26" i="25"/>
  <c r="C25" i="25"/>
  <c r="C24" i="25"/>
  <c r="C23" i="25"/>
  <c r="C22" i="25"/>
  <c r="C21" i="25"/>
  <c r="C20" i="25"/>
  <c r="C19" i="25"/>
  <c r="C18" i="25"/>
  <c r="C17" i="25"/>
  <c r="K9" i="25"/>
  <c r="J9" i="25"/>
  <c r="I9" i="25"/>
  <c r="D8" i="25"/>
  <c r="K10" i="25" s="1"/>
  <c r="K11" i="25" s="1"/>
  <c r="D82" i="25" s="1"/>
  <c r="J6" i="25"/>
  <c r="I6" i="25"/>
  <c r="D6" i="25"/>
  <c r="Y117" i="35" l="1"/>
  <c r="AU47" i="34"/>
  <c r="BH32" i="34" s="1"/>
  <c r="BH47" i="34" s="1"/>
  <c r="AU41" i="34"/>
  <c r="BH26" i="34" s="1"/>
  <c r="BH41" i="34" s="1"/>
  <c r="AV37" i="34"/>
  <c r="BI22" i="34" s="1"/>
  <c r="BI37" i="34" s="1"/>
  <c r="AV45" i="34"/>
  <c r="BI30" i="34" s="1"/>
  <c r="BI45" i="34" s="1"/>
  <c r="AV43" i="34"/>
  <c r="BI28" i="34" s="1"/>
  <c r="BI43" i="34" s="1"/>
  <c r="AU109" i="34"/>
  <c r="BH94" i="34" s="1"/>
  <c r="BH109" i="34" s="1"/>
  <c r="AV42" i="34"/>
  <c r="BI27" i="34" s="1"/>
  <c r="BI42" i="34" s="1"/>
  <c r="AT71" i="34"/>
  <c r="BG56" i="34" s="1"/>
  <c r="BG71" i="34" s="1"/>
  <c r="AU72" i="34"/>
  <c r="BH57" i="34" s="1"/>
  <c r="BH72" i="34" s="1"/>
  <c r="AT102" i="34"/>
  <c r="BG87" i="34" s="1"/>
  <c r="BG102" i="34" s="1"/>
  <c r="AT131" i="34"/>
  <c r="BG116" i="34" s="1"/>
  <c r="BG131" i="34" s="1"/>
  <c r="AV191" i="34"/>
  <c r="BI176" i="34" s="1"/>
  <c r="BI191" i="34" s="1"/>
  <c r="AU196" i="34"/>
  <c r="BH181" i="34" s="1"/>
  <c r="BH196" i="34" s="1"/>
  <c r="AU46" i="34"/>
  <c r="BH31" i="34" s="1"/>
  <c r="BH46" i="34" s="1"/>
  <c r="AV74" i="34"/>
  <c r="BI59" i="34" s="1"/>
  <c r="BI74" i="34" s="1"/>
  <c r="AT101" i="34"/>
  <c r="BG86" i="34" s="1"/>
  <c r="BG101" i="34" s="1"/>
  <c r="AW128" i="34"/>
  <c r="AX127" i="34"/>
  <c r="AU135" i="34"/>
  <c r="BH120" i="34" s="1"/>
  <c r="BH135" i="34" s="1"/>
  <c r="AU39" i="34"/>
  <c r="BH24" i="34" s="1"/>
  <c r="BH39" i="34" s="1"/>
  <c r="AV129" i="34"/>
  <c r="BI114" i="34" s="1"/>
  <c r="BI129" i="34" s="1"/>
  <c r="AT67" i="34"/>
  <c r="BG52" i="34" s="1"/>
  <c r="BG67" i="34" s="1"/>
  <c r="AT193" i="34"/>
  <c r="BG178" i="34" s="1"/>
  <c r="BG193" i="34" s="1"/>
  <c r="AU192" i="34"/>
  <c r="BH177" i="34" s="1"/>
  <c r="BH192" i="34" s="1"/>
  <c r="AU66" i="34"/>
  <c r="BH51" i="34" s="1"/>
  <c r="BH66" i="34" s="1"/>
  <c r="AV70" i="34"/>
  <c r="BI55" i="34" s="1"/>
  <c r="BI70" i="34" s="1"/>
  <c r="AV76" i="34"/>
  <c r="BI61" i="34" s="1"/>
  <c r="BI76" i="34" s="1"/>
  <c r="AV65" i="34"/>
  <c r="BI50" i="34" s="1"/>
  <c r="BI65" i="34" s="1"/>
  <c r="AT164" i="34"/>
  <c r="BG149" i="34" s="1"/>
  <c r="BG164" i="34" s="1"/>
  <c r="AU75" i="34"/>
  <c r="BH60" i="34" s="1"/>
  <c r="BH75" i="34" s="1"/>
  <c r="AT98" i="34"/>
  <c r="BG83" i="34" s="1"/>
  <c r="BG98" i="34" s="1"/>
  <c r="AT104" i="34"/>
  <c r="BG89" i="34" s="1"/>
  <c r="BG104" i="34" s="1"/>
  <c r="AU100" i="34"/>
  <c r="BH85" i="34" s="1"/>
  <c r="BH100" i="34" s="1"/>
  <c r="AU108" i="34"/>
  <c r="BH93" i="34" s="1"/>
  <c r="BH108" i="34" s="1"/>
  <c r="AT132" i="34"/>
  <c r="BG117" i="34" s="1"/>
  <c r="BG132" i="34" s="1"/>
  <c r="AV127" i="34"/>
  <c r="BI112" i="34" s="1"/>
  <c r="BI127" i="34" s="1"/>
  <c r="AT167" i="34"/>
  <c r="BG152" i="34" s="1"/>
  <c r="BG167" i="34" s="1"/>
  <c r="AU129" i="34"/>
  <c r="BH114" i="34" s="1"/>
  <c r="BH129" i="34" s="1"/>
  <c r="AU133" i="34"/>
  <c r="BH118" i="34" s="1"/>
  <c r="BH133" i="34" s="1"/>
  <c r="AV136" i="34"/>
  <c r="BI121" i="34" s="1"/>
  <c r="BI136" i="34" s="1"/>
  <c r="AU168" i="34"/>
  <c r="BH153" i="34" s="1"/>
  <c r="BH168" i="34" s="1"/>
  <c r="AU191" i="34"/>
  <c r="BH176" i="34" s="1"/>
  <c r="BH191" i="34" s="1"/>
  <c r="AV128" i="34"/>
  <c r="BI113" i="34" s="1"/>
  <c r="BI128" i="34" s="1"/>
  <c r="AT130" i="34"/>
  <c r="BG115" i="34" s="1"/>
  <c r="BG130" i="34" s="1"/>
  <c r="AU130" i="34"/>
  <c r="BH115" i="34" s="1"/>
  <c r="BH130" i="34" s="1"/>
  <c r="AV162" i="34"/>
  <c r="BI147" i="34" s="1"/>
  <c r="BI162" i="34" s="1"/>
  <c r="AV137" i="34"/>
  <c r="BI122" i="34" s="1"/>
  <c r="BI137" i="34" s="1"/>
  <c r="AV165" i="34"/>
  <c r="BI150" i="34" s="1"/>
  <c r="BI165" i="34" s="1"/>
  <c r="AT168" i="34"/>
  <c r="BG153" i="34" s="1"/>
  <c r="BG168" i="34" s="1"/>
  <c r="AU197" i="34"/>
  <c r="BH182" i="34" s="1"/>
  <c r="BH197" i="34" s="1"/>
  <c r="AI29" i="32"/>
  <c r="AI39" i="32" s="1"/>
  <c r="AH28" i="32"/>
  <c r="AH38" i="32" s="1"/>
  <c r="AJ31" i="32"/>
  <c r="AJ41" i="32" s="1"/>
  <c r="AI79" i="32"/>
  <c r="AI89" i="32" s="1"/>
  <c r="AJ139" i="32"/>
  <c r="AJ149" i="32" s="1"/>
  <c r="AJ136" i="32"/>
  <c r="AJ146" i="32" s="1"/>
  <c r="S30" i="32"/>
  <c r="S40" i="32" s="1"/>
  <c r="S50" i="32" s="1"/>
  <c r="T32" i="32"/>
  <c r="T42" i="32" s="1"/>
  <c r="T52" i="32" s="1"/>
  <c r="R34" i="32"/>
  <c r="R44" i="32" s="1"/>
  <c r="R54" i="32" s="1"/>
  <c r="AI82" i="32"/>
  <c r="AI92" i="32" s="1"/>
  <c r="AI27" i="32"/>
  <c r="AI37" i="32" s="1"/>
  <c r="S34" i="32"/>
  <c r="S44" i="32" s="1"/>
  <c r="S54" i="32" s="1"/>
  <c r="U29" i="32"/>
  <c r="U39" i="32" s="1"/>
  <c r="U49" i="32" s="1"/>
  <c r="AJ27" i="32"/>
  <c r="AJ37" i="32" s="1"/>
  <c r="AI31" i="32"/>
  <c r="AI41" i="32" s="1"/>
  <c r="AH32" i="32"/>
  <c r="AH42" i="32" s="1"/>
  <c r="R132" i="32"/>
  <c r="R142" i="32" s="1"/>
  <c r="R152" i="32" s="1"/>
  <c r="R27" i="32"/>
  <c r="R37" i="32" s="1"/>
  <c r="R47" i="32" s="1"/>
  <c r="AI32" i="32"/>
  <c r="AI42" i="32" s="1"/>
  <c r="S132" i="32"/>
  <c r="S142" i="32" s="1"/>
  <c r="S152" i="32" s="1"/>
  <c r="AJ32" i="32"/>
  <c r="AJ42" i="32" s="1"/>
  <c r="S28" i="32"/>
  <c r="S38" i="32" s="1"/>
  <c r="S48" i="32" s="1"/>
  <c r="U30" i="32"/>
  <c r="U40" i="32" s="1"/>
  <c r="U50" i="32" s="1"/>
  <c r="AH30" i="32"/>
  <c r="AH40" i="32" s="1"/>
  <c r="AH29" i="32"/>
  <c r="AH39" i="32" s="1"/>
  <c r="AI85" i="32"/>
  <c r="AI95" i="32" s="1"/>
  <c r="AI83" i="32"/>
  <c r="AI93" i="32" s="1"/>
  <c r="AJ86" i="32"/>
  <c r="AJ96" i="32" s="1"/>
  <c r="AJ83" i="32"/>
  <c r="AJ93" i="32" s="1"/>
  <c r="AJ81" i="32"/>
  <c r="AJ91" i="32" s="1"/>
  <c r="S135" i="32"/>
  <c r="S145" i="32" s="1"/>
  <c r="S155" i="32" s="1"/>
  <c r="AI136" i="32"/>
  <c r="AI146" i="32" s="1"/>
  <c r="AI139" i="32"/>
  <c r="AI149" i="32" s="1"/>
  <c r="AJ133" i="32"/>
  <c r="AJ143" i="32" s="1"/>
  <c r="T132" i="32"/>
  <c r="T142" i="32" s="1"/>
  <c r="T152" i="32" s="1"/>
  <c r="T137" i="32"/>
  <c r="T147" i="32" s="1"/>
  <c r="T157" i="32" s="1"/>
  <c r="AI134" i="32"/>
  <c r="AI144" i="32" s="1"/>
  <c r="AI84" i="32"/>
  <c r="AI94" i="32" s="1"/>
  <c r="AJ84" i="32"/>
  <c r="AJ94" i="32" s="1"/>
  <c r="R84" i="32"/>
  <c r="R94" i="32" s="1"/>
  <c r="R104" i="32" s="1"/>
  <c r="AJ134" i="32"/>
  <c r="AJ144" i="32" s="1"/>
  <c r="AI81" i="32"/>
  <c r="AI91" i="32" s="1"/>
  <c r="AG85" i="32"/>
  <c r="AG95" i="32" s="1"/>
  <c r="AG82" i="32"/>
  <c r="AG92" i="32" s="1"/>
  <c r="T86" i="32"/>
  <c r="T96" i="32" s="1"/>
  <c r="T106" i="32" s="1"/>
  <c r="AJ138" i="32"/>
  <c r="AJ148" i="32" s="1"/>
  <c r="U86" i="32"/>
  <c r="U96" i="32" s="1"/>
  <c r="U106" i="32" s="1"/>
  <c r="U83" i="32"/>
  <c r="U93" i="32" s="1"/>
  <c r="U103" i="32" s="1"/>
  <c r="U132" i="32"/>
  <c r="U142" i="32" s="1"/>
  <c r="U152" i="32" s="1"/>
  <c r="U135" i="32"/>
  <c r="U145" i="32" s="1"/>
  <c r="U155" i="32" s="1"/>
  <c r="U136" i="32"/>
  <c r="U146" i="32" s="1"/>
  <c r="U156" i="32" s="1"/>
  <c r="AI133" i="32"/>
  <c r="AI143" i="32" s="1"/>
  <c r="R138" i="32"/>
  <c r="R148" i="32" s="1"/>
  <c r="R158" i="32" s="1"/>
  <c r="T133" i="32"/>
  <c r="T143" i="32" s="1"/>
  <c r="T153" i="32" s="1"/>
  <c r="B163" i="31"/>
  <c r="B129" i="31"/>
  <c r="B83" i="31"/>
  <c r="B49" i="31"/>
  <c r="B82" i="31"/>
  <c r="N161" i="31"/>
  <c r="N127" i="31"/>
  <c r="N48" i="31"/>
  <c r="Z49" i="31"/>
  <c r="B162" i="31"/>
  <c r="B161" i="31"/>
  <c r="Z128" i="31"/>
  <c r="B240" i="31"/>
  <c r="B206" i="31"/>
  <c r="Z240" i="31"/>
  <c r="Z206" i="31"/>
  <c r="N240" i="31"/>
  <c r="N206" i="31"/>
  <c r="AB13" i="29"/>
  <c r="AB23" i="29" s="1"/>
  <c r="AB33" i="29" s="1"/>
  <c r="AC191" i="29"/>
  <c r="AC201" i="29" s="1"/>
  <c r="AC211" i="29" s="1"/>
  <c r="Z36" i="29"/>
  <c r="Z46" i="29" s="1"/>
  <c r="Z56" i="29" s="1"/>
  <c r="AB41" i="29"/>
  <c r="AB51" i="29" s="1"/>
  <c r="AB61" i="29" s="1"/>
  <c r="Z66" i="29"/>
  <c r="Z76" i="29" s="1"/>
  <c r="Z86" i="29" s="1"/>
  <c r="AD101" i="29"/>
  <c r="AD111" i="29" s="1"/>
  <c r="AD121" i="29" s="1"/>
  <c r="Y103" i="29"/>
  <c r="Y113" i="29" s="1"/>
  <c r="Y123" i="29" s="1"/>
  <c r="AA36" i="29"/>
  <c r="AA46" i="29" s="1"/>
  <c r="AA56" i="29" s="1"/>
  <c r="AC41" i="29"/>
  <c r="AC51" i="29" s="1"/>
  <c r="AC61" i="29" s="1"/>
  <c r="Y43" i="29"/>
  <c r="Y53" i="29" s="1"/>
  <c r="Y63" i="29" s="1"/>
  <c r="AB68" i="29"/>
  <c r="AB78" i="29" s="1"/>
  <c r="AB88" i="29" s="1"/>
  <c r="Z103" i="29"/>
  <c r="Z113" i="29" s="1"/>
  <c r="Z123" i="29" s="1"/>
  <c r="AB9" i="29"/>
  <c r="AB19" i="29" s="1"/>
  <c r="AB29" i="29" s="1"/>
  <c r="AB36" i="29"/>
  <c r="AB46" i="29" s="1"/>
  <c r="AB56" i="29" s="1"/>
  <c r="AD41" i="29"/>
  <c r="AD51" i="29" s="1"/>
  <c r="AD61" i="29" s="1"/>
  <c r="Z43" i="29"/>
  <c r="Z53" i="29" s="1"/>
  <c r="Z63" i="29" s="1"/>
  <c r="AD98" i="29"/>
  <c r="AD108" i="29" s="1"/>
  <c r="AD118" i="29" s="1"/>
  <c r="AD38" i="29"/>
  <c r="AD48" i="29" s="1"/>
  <c r="AD58" i="29" s="1"/>
  <c r="AD68" i="29"/>
  <c r="AD78" i="29" s="1"/>
  <c r="AD88" i="29" s="1"/>
  <c r="Y286" i="29"/>
  <c r="Y296" i="29" s="1"/>
  <c r="Y306" i="29" s="1"/>
  <c r="Y287" i="29"/>
  <c r="Y297" i="29" s="1"/>
  <c r="Y307" i="29" s="1"/>
  <c r="Z289" i="29"/>
  <c r="Z299" i="29" s="1"/>
  <c r="Z309" i="29" s="1"/>
  <c r="Z286" i="29"/>
  <c r="Z296" i="29" s="1"/>
  <c r="Z306" i="29" s="1"/>
  <c r="AC131" i="29"/>
  <c r="AC141" i="29" s="1"/>
  <c r="AC151" i="29" s="1"/>
  <c r="Z165" i="29"/>
  <c r="Z175" i="29" s="1"/>
  <c r="Z185" i="29" s="1"/>
  <c r="AD191" i="29"/>
  <c r="AD201" i="29" s="1"/>
  <c r="AD211" i="29" s="1"/>
  <c r="AC128" i="29"/>
  <c r="AC138" i="29" s="1"/>
  <c r="AC148" i="29" s="1"/>
  <c r="AD131" i="29"/>
  <c r="AD141" i="29" s="1"/>
  <c r="AD151" i="29" s="1"/>
  <c r="Z256" i="29"/>
  <c r="Z266" i="29" s="1"/>
  <c r="Z276" i="29" s="1"/>
  <c r="AD128" i="29"/>
  <c r="AD138" i="29" s="1"/>
  <c r="AD148" i="29" s="1"/>
  <c r="AA135" i="29"/>
  <c r="AA145" i="29" s="1"/>
  <c r="AA155" i="29" s="1"/>
  <c r="AD196" i="29"/>
  <c r="AD206" i="29" s="1"/>
  <c r="AD216" i="29" s="1"/>
  <c r="AC220" i="29"/>
  <c r="AC230" i="29" s="1"/>
  <c r="AC240" i="29" s="1"/>
  <c r="Z226" i="29"/>
  <c r="Z236" i="29" s="1"/>
  <c r="Z246" i="29" s="1"/>
  <c r="AB227" i="29"/>
  <c r="AB237" i="29" s="1"/>
  <c r="AB247" i="29" s="1"/>
  <c r="Z252" i="29"/>
  <c r="Z262" i="29" s="1"/>
  <c r="Z272" i="29" s="1"/>
  <c r="Z285" i="29"/>
  <c r="Z295" i="29" s="1"/>
  <c r="Z305" i="29" s="1"/>
  <c r="AA289" i="29"/>
  <c r="AA299" i="29" s="1"/>
  <c r="AA309" i="29" s="1"/>
  <c r="Z312" i="29"/>
  <c r="Z322" i="29" s="1"/>
  <c r="Z332" i="29" s="1"/>
  <c r="Z222" i="29"/>
  <c r="Z232" i="29" s="1"/>
  <c r="Z242" i="29" s="1"/>
  <c r="AB282" i="29"/>
  <c r="AB292" i="29" s="1"/>
  <c r="AB302" i="29" s="1"/>
  <c r="AA312" i="29"/>
  <c r="AA322" i="29" s="1"/>
  <c r="AA332" i="29" s="1"/>
  <c r="AD254" i="29"/>
  <c r="AD264" i="29" s="1"/>
  <c r="AD274" i="29" s="1"/>
  <c r="AA255" i="29"/>
  <c r="AA265" i="29" s="1"/>
  <c r="AA275" i="29" s="1"/>
  <c r="AC282" i="29"/>
  <c r="AC292" i="29" s="1"/>
  <c r="AC302" i="29" s="1"/>
  <c r="AB317" i="29"/>
  <c r="AB327" i="29" s="1"/>
  <c r="AB337" i="29" s="1"/>
  <c r="AA342" i="29"/>
  <c r="AA352" i="29" s="1"/>
  <c r="AA362" i="29" s="1"/>
  <c r="AB344" i="29"/>
  <c r="AB354" i="29" s="1"/>
  <c r="AB364" i="29" s="1"/>
  <c r="Y349" i="29"/>
  <c r="Y359" i="29" s="1"/>
  <c r="Y369" i="29" s="1"/>
  <c r="AB253" i="29"/>
  <c r="AB263" i="29" s="1"/>
  <c r="AB273" i="29" s="1"/>
  <c r="AC256" i="29"/>
  <c r="AC266" i="29" s="1"/>
  <c r="AC276" i="29" s="1"/>
  <c r="AB257" i="29"/>
  <c r="AB267" i="29" s="1"/>
  <c r="AB277" i="29" s="1"/>
  <c r="AB286" i="29"/>
  <c r="AB296" i="29" s="1"/>
  <c r="AB306" i="29" s="1"/>
  <c r="AC289" i="29"/>
  <c r="AC299" i="29" s="1"/>
  <c r="AC309" i="29" s="1"/>
  <c r="AC312" i="29"/>
  <c r="AC322" i="29" s="1"/>
  <c r="AC332" i="29" s="1"/>
  <c r="AC317" i="29"/>
  <c r="AC327" i="29" s="1"/>
  <c r="AC337" i="29" s="1"/>
  <c r="Y319" i="29"/>
  <c r="Y329" i="29" s="1"/>
  <c r="Y339" i="29" s="1"/>
  <c r="AD250" i="29"/>
  <c r="AD260" i="29" s="1"/>
  <c r="AD270" i="29" s="1"/>
  <c r="AC285" i="29"/>
  <c r="AC295" i="29" s="1"/>
  <c r="AC305" i="29" s="1"/>
  <c r="AD314" i="29"/>
  <c r="AD324" i="29" s="1"/>
  <c r="AD334" i="29" s="1"/>
  <c r="CJ116" i="28"/>
  <c r="BT112" i="28"/>
  <c r="AF110" i="28"/>
  <c r="BT117" i="28"/>
  <c r="P110" i="28"/>
  <c r="AF111" i="28"/>
  <c r="H119" i="28"/>
  <c r="AJ115" i="28"/>
  <c r="CR115" i="28"/>
  <c r="P111" i="28"/>
  <c r="AR115" i="28"/>
  <c r="AF118" i="28"/>
  <c r="AF120" i="28"/>
  <c r="BL116" i="28"/>
  <c r="CN116" i="28"/>
  <c r="BP116" i="28"/>
  <c r="BT116" i="28"/>
  <c r="L109" i="28"/>
  <c r="L118" i="28"/>
  <c r="AJ117" i="28"/>
  <c r="BH118" i="28"/>
  <c r="H116" i="28"/>
  <c r="AJ110" i="28"/>
  <c r="BL119" i="28"/>
  <c r="O103" i="28"/>
  <c r="H109" i="28"/>
  <c r="BH110" i="28"/>
  <c r="AN114" i="28"/>
  <c r="BH88" i="28"/>
  <c r="BH102" i="28" s="1"/>
  <c r="CT84" i="28"/>
  <c r="CT98" i="28" s="1"/>
  <c r="CJ112" i="28" s="1"/>
  <c r="CT92" i="28"/>
  <c r="CT106" i="28" s="1"/>
  <c r="BI88" i="28"/>
  <c r="BI102" i="28" s="1"/>
  <c r="CU84" i="28"/>
  <c r="CU98" i="28" s="1"/>
  <c r="CU92" i="28"/>
  <c r="CU106" i="28" s="1"/>
  <c r="AL84" i="28"/>
  <c r="AL98" i="28" s="1"/>
  <c r="AR112" i="28" s="1"/>
  <c r="AL92" i="28"/>
  <c r="AL106" i="28" s="1"/>
  <c r="AR120" i="28" s="1"/>
  <c r="CV112" i="28"/>
  <c r="CV120" i="28"/>
  <c r="T116" i="28"/>
  <c r="BI81" i="28"/>
  <c r="BI95" i="28" s="1"/>
  <c r="BH109" i="28" s="1"/>
  <c r="CV109" i="28"/>
  <c r="N96" i="28"/>
  <c r="AF112" i="28"/>
  <c r="BX84" i="28"/>
  <c r="BX98" i="28" s="1"/>
  <c r="N99" i="28"/>
  <c r="D113" i="28" s="1"/>
  <c r="T101" i="28"/>
  <c r="N103" i="28"/>
  <c r="D117" i="28" s="1"/>
  <c r="T105" i="28"/>
  <c r="P119" i="28" s="1"/>
  <c r="CJ71" i="28"/>
  <c r="AF117" i="28"/>
  <c r="BH89" i="28"/>
  <c r="BH103" i="28" s="1"/>
  <c r="L117" i="28"/>
  <c r="BP113" i="28"/>
  <c r="BI89" i="28"/>
  <c r="BI103" i="28" s="1"/>
  <c r="CJ109" i="28"/>
  <c r="CU85" i="28"/>
  <c r="CU99" i="28" s="1"/>
  <c r="CJ113" i="28" s="1"/>
  <c r="BX89" i="28"/>
  <c r="BX103" i="28" s="1"/>
  <c r="CV113" i="28"/>
  <c r="AV113" i="28"/>
  <c r="O96" i="28"/>
  <c r="D110" i="28" s="1"/>
  <c r="O101" i="28"/>
  <c r="AJ71" i="28"/>
  <c r="CP78" i="28"/>
  <c r="CM70" i="28" s="1"/>
  <c r="AR109" i="28"/>
  <c r="R95" i="28"/>
  <c r="BX109" i="28"/>
  <c r="O99" i="28"/>
  <c r="N104" i="28"/>
  <c r="R96" i="28"/>
  <c r="L110" i="28" s="1"/>
  <c r="N97" i="28"/>
  <c r="D111" i="28" s="1"/>
  <c r="AJ111" i="28"/>
  <c r="R99" i="28"/>
  <c r="L113" i="28" s="1"/>
  <c r="T115" i="28"/>
  <c r="R103" i="28"/>
  <c r="V104" i="28"/>
  <c r="N106" i="28"/>
  <c r="D120" i="28" s="1"/>
  <c r="P78" i="28"/>
  <c r="E70" i="28" s="1"/>
  <c r="CK70" i="28"/>
  <c r="P83" i="28"/>
  <c r="P97" i="28" s="1"/>
  <c r="H111" i="28" s="1"/>
  <c r="R105" i="28"/>
  <c r="L119" i="28" s="1"/>
  <c r="N78" i="28"/>
  <c r="D70" i="28" s="1"/>
  <c r="T78" i="28"/>
  <c r="G70" i="28" s="1"/>
  <c r="R78" i="28"/>
  <c r="F70" i="28" s="1"/>
  <c r="H120" i="28"/>
  <c r="N101" i="28"/>
  <c r="D115" i="28" s="1"/>
  <c r="CJ115" i="28"/>
  <c r="N105" i="28"/>
  <c r="AJ119" i="28"/>
  <c r="CM71" i="28"/>
  <c r="V97" i="28"/>
  <c r="V102" i="28"/>
  <c r="V105" i="28"/>
  <c r="T119" i="28" s="1"/>
  <c r="CJ118" i="28"/>
  <c r="O95" i="28"/>
  <c r="BH91" i="28"/>
  <c r="BH105" i="28" s="1"/>
  <c r="BH119" i="28" s="1"/>
  <c r="BH92" i="28"/>
  <c r="BH106" i="28" s="1"/>
  <c r="BH120" i="28" s="1"/>
  <c r="AN116" i="28"/>
  <c r="CV116" i="28"/>
  <c r="CR110" i="28"/>
  <c r="T99" i="28"/>
  <c r="BX86" i="28"/>
  <c r="BX100" i="28" s="1"/>
  <c r="BT114" i="28" s="1"/>
  <c r="D109" i="28"/>
  <c r="AF113" i="28"/>
  <c r="BH85" i="28"/>
  <c r="BH99" i="28" s="1"/>
  <c r="CN109" i="28"/>
  <c r="BP109" i="28"/>
  <c r="CR109" i="28"/>
  <c r="BI85" i="28"/>
  <c r="BI99" i="28" s="1"/>
  <c r="P113" i="28"/>
  <c r="BX85" i="28"/>
  <c r="BX99" i="28" s="1"/>
  <c r="BT113" i="28" s="1"/>
  <c r="V96" i="28"/>
  <c r="T110" i="28" s="1"/>
  <c r="BJ71" i="28"/>
  <c r="AJ114" i="28"/>
  <c r="T111" i="28"/>
  <c r="N98" i="28"/>
  <c r="D112" i="28" s="1"/>
  <c r="N102" i="28"/>
  <c r="D116" i="28" s="1"/>
  <c r="T104" i="28"/>
  <c r="P118" i="28" s="1"/>
  <c r="BH83" i="28"/>
  <c r="BH97" i="28" s="1"/>
  <c r="BH111" i="28" s="1"/>
  <c r="CN115" i="28"/>
  <c r="CV115" i="28"/>
  <c r="BH84" i="28"/>
  <c r="BH98" i="28" s="1"/>
  <c r="BH112" i="28" s="1"/>
  <c r="CT88" i="28"/>
  <c r="CT102" i="28" s="1"/>
  <c r="L120" i="28"/>
  <c r="T112" i="28"/>
  <c r="CZ111" i="28"/>
  <c r="T103" i="28"/>
  <c r="P117" i="28" s="1"/>
  <c r="BH86" i="28"/>
  <c r="BH100" i="28" s="1"/>
  <c r="BH114" i="28" s="1"/>
  <c r="CJ114" i="28"/>
  <c r="AJ118" i="28"/>
  <c r="BL118" i="28"/>
  <c r="CN110" i="28"/>
  <c r="AN118" i="28"/>
  <c r="BP110" i="28"/>
  <c r="CR118" i="28"/>
  <c r="AL82" i="28"/>
  <c r="AL96" i="28" s="1"/>
  <c r="AR110" i="28" s="1"/>
  <c r="AL90" i="28"/>
  <c r="AL104" i="28" s="1"/>
  <c r="AR118" i="28" s="1"/>
  <c r="BT110" i="28"/>
  <c r="CV110" i="28"/>
  <c r="CV118" i="28"/>
  <c r="T114" i="28"/>
  <c r="AV118" i="28"/>
  <c r="BX118" i="28"/>
  <c r="CZ118" i="28"/>
  <c r="V95" i="28"/>
  <c r="T109" i="28" s="1"/>
  <c r="T102" i="28"/>
  <c r="P116" i="28" s="1"/>
  <c r="AI71" i="28"/>
  <c r="V78" i="28"/>
  <c r="H70" i="28" s="1"/>
  <c r="CJ110" i="28"/>
  <c r="T118" i="28"/>
  <c r="AV110" i="28"/>
  <c r="P115" i="28"/>
  <c r="AF119" i="28"/>
  <c r="CJ120" i="28"/>
  <c r="P87" i="28"/>
  <c r="P101" i="28" s="1"/>
  <c r="H115" i="28" s="1"/>
  <c r="P84" i="28"/>
  <c r="P98" i="28" s="1"/>
  <c r="H112" i="28" s="1"/>
  <c r="P82" i="28"/>
  <c r="P96" i="28" s="1"/>
  <c r="H110" i="28" s="1"/>
  <c r="P85" i="28"/>
  <c r="P99" i="28" s="1"/>
  <c r="H113" i="28" s="1"/>
  <c r="BT115" i="28"/>
  <c r="CR116" i="28"/>
  <c r="BI92" i="28"/>
  <c r="BI106" i="28" s="1"/>
  <c r="AL88" i="28"/>
  <c r="AL102" i="28" s="1"/>
  <c r="AR116" i="28" s="1"/>
  <c r="BX116" i="28"/>
  <c r="AF114" i="28"/>
  <c r="BH87" i="28"/>
  <c r="BH101" i="28" s="1"/>
  <c r="BH115" i="28" s="1"/>
  <c r="CN111" i="28"/>
  <c r="AN111" i="28"/>
  <c r="AN119" i="28"/>
  <c r="BP111" i="28"/>
  <c r="CU83" i="28"/>
  <c r="CU97" i="28" s="1"/>
  <c r="CJ111" i="28" s="1"/>
  <c r="CU91" i="28"/>
  <c r="CU105" i="28" s="1"/>
  <c r="CJ119" i="28" s="1"/>
  <c r="AL83" i="28"/>
  <c r="AL97" i="28" s="1"/>
  <c r="AR111" i="28" s="1"/>
  <c r="AL91" i="28"/>
  <c r="AL105" i="28" s="1"/>
  <c r="AR119" i="28" s="1"/>
  <c r="BT111" i="28"/>
  <c r="BT119" i="28"/>
  <c r="CV111" i="28"/>
  <c r="CV119" i="28"/>
  <c r="AV111" i="28"/>
  <c r="AV119" i="28"/>
  <c r="BX111" i="28"/>
  <c r="BX119" i="28"/>
  <c r="V84" i="28"/>
  <c r="V98" i="28" s="1"/>
  <c r="R100" i="28"/>
  <c r="L114" i="28" s="1"/>
  <c r="V87" i="28"/>
  <c r="V101" i="28" s="1"/>
  <c r="R104" i="28"/>
  <c r="BP78" i="28"/>
  <c r="BL70" i="28" s="1"/>
  <c r="AJ70" i="28"/>
  <c r="O83" i="28"/>
  <c r="O97" i="28" s="1"/>
  <c r="R98" i="28"/>
  <c r="L112" i="28" s="1"/>
  <c r="V85" i="28"/>
  <c r="V99" i="28" s="1"/>
  <c r="T113" i="28" s="1"/>
  <c r="R102" i="28"/>
  <c r="L116" i="28" s="1"/>
  <c r="V89" i="28"/>
  <c r="V103" i="28" s="1"/>
  <c r="T117" i="28" s="1"/>
  <c r="R106" i="28"/>
  <c r="BK71" i="28"/>
  <c r="AI70" i="28"/>
  <c r="BL78" i="28"/>
  <c r="BJ70" i="28" s="1"/>
  <c r="T95" i="28"/>
  <c r="P109" i="28" s="1"/>
  <c r="O84" i="28"/>
  <c r="O98" i="28" s="1"/>
  <c r="DB92" i="28"/>
  <c r="DB106" i="28" s="1"/>
  <c r="CZ120" i="28" s="1"/>
  <c r="P81" i="28"/>
  <c r="P95" i="28" s="1"/>
  <c r="T96" i="28"/>
  <c r="T98" i="28"/>
  <c r="P112" i="28" s="1"/>
  <c r="N100" i="28"/>
  <c r="D114" i="28" s="1"/>
  <c r="T106" i="28"/>
  <c r="P120" i="28" s="1"/>
  <c r="D71" i="28"/>
  <c r="AF71" i="28"/>
  <c r="BJ78" i="28"/>
  <c r="BI70" i="28" s="1"/>
  <c r="CV78" i="28"/>
  <c r="AL89" i="28"/>
  <c r="AL103" i="28" s="1"/>
  <c r="AR117" i="28" s="1"/>
  <c r="BN81" i="28"/>
  <c r="BN95" i="28" s="1"/>
  <c r="BT109" i="28" s="1"/>
  <c r="CP103" i="28"/>
  <c r="CV117" i="28" s="1"/>
  <c r="R97" i="28"/>
  <c r="L111" i="28" s="1"/>
  <c r="R101" i="28"/>
  <c r="L115" i="28" s="1"/>
  <c r="CR105" i="28"/>
  <c r="CZ119" i="28" s="1"/>
  <c r="V92" i="28"/>
  <c r="V106" i="28" s="1"/>
  <c r="T120" i="28" s="1"/>
  <c r="E71" i="28"/>
  <c r="CX78" i="28"/>
  <c r="CL70" i="28" s="1"/>
  <c r="O86" i="28"/>
  <c r="O100" i="28" s="1"/>
  <c r="O88" i="28"/>
  <c r="O102" i="28" s="1"/>
  <c r="O90" i="28"/>
  <c r="O104" i="28" s="1"/>
  <c r="D118" i="28" s="1"/>
  <c r="O91" i="28"/>
  <c r="O105" i="28" s="1"/>
  <c r="D119" i="28" s="1"/>
  <c r="O92" i="28"/>
  <c r="O106" i="28" s="1"/>
  <c r="P86" i="28"/>
  <c r="P100" i="28" s="1"/>
  <c r="H114" i="28" s="1"/>
  <c r="P88" i="28"/>
  <c r="P102" i="28" s="1"/>
  <c r="P89" i="28"/>
  <c r="P103" i="28" s="1"/>
  <c r="H117" i="28" s="1"/>
  <c r="P90" i="28"/>
  <c r="P104" i="28" s="1"/>
  <c r="H118" i="28" s="1"/>
  <c r="P91" i="28"/>
  <c r="P105" i="28" s="1"/>
  <c r="D18" i="25"/>
  <c r="D26" i="25"/>
  <c r="D50" i="25"/>
  <c r="D74" i="25"/>
  <c r="D75" i="25"/>
  <c r="D76" i="25"/>
  <c r="D77" i="25"/>
  <c r="D22" i="25"/>
  <c r="D46" i="25"/>
  <c r="D78" i="25"/>
  <c r="D71" i="25"/>
  <c r="D79" i="25"/>
  <c r="D24" i="25"/>
  <c r="D72" i="25"/>
  <c r="D80" i="25"/>
  <c r="D17" i="25"/>
  <c r="D25" i="25"/>
  <c r="D73" i="25"/>
  <c r="D81" i="25"/>
  <c r="I10" i="25"/>
  <c r="I11" i="25" s="1"/>
  <c r="J10" i="25"/>
  <c r="J11" i="25" s="1"/>
  <c r="Z207" i="31" l="1"/>
  <c r="Z241" i="31"/>
  <c r="N49" i="31"/>
  <c r="N83" i="31"/>
  <c r="N162" i="31"/>
  <c r="N128" i="31"/>
  <c r="B241" i="31"/>
  <c r="B207" i="31"/>
  <c r="Z163" i="31"/>
  <c r="Z129" i="31"/>
  <c r="B84" i="31"/>
  <c r="B50" i="31"/>
  <c r="N207" i="31"/>
  <c r="N241" i="31"/>
  <c r="B130" i="31"/>
  <c r="B164" i="31"/>
  <c r="Z50" i="31"/>
  <c r="Z84" i="31"/>
  <c r="BH117" i="28"/>
  <c r="BH116" i="28"/>
  <c r="BH113" i="28"/>
  <c r="D53" i="25"/>
  <c r="D45" i="25"/>
  <c r="D49" i="25"/>
  <c r="D55" i="25"/>
  <c r="D51" i="25"/>
  <c r="D47" i="25"/>
  <c r="D52" i="25"/>
  <c r="D48" i="25"/>
  <c r="D27" i="25"/>
  <c r="D23" i="25"/>
  <c r="D19" i="25"/>
  <c r="D28" i="25"/>
  <c r="D44" i="25"/>
  <c r="D54" i="25"/>
  <c r="D20" i="25"/>
  <c r="D21" i="25"/>
  <c r="B242" i="31" l="1"/>
  <c r="B208" i="31"/>
  <c r="B131" i="31"/>
  <c r="B165" i="31"/>
  <c r="N242" i="31"/>
  <c r="N208" i="31"/>
  <c r="B51" i="31"/>
  <c r="B85" i="31"/>
  <c r="Z130" i="31"/>
  <c r="Z164" i="31"/>
  <c r="N129" i="31"/>
  <c r="N163" i="31"/>
  <c r="N84" i="31"/>
  <c r="N50" i="31"/>
  <c r="Z85" i="31"/>
  <c r="Z51" i="31"/>
  <c r="Z242" i="31"/>
  <c r="Z208" i="31"/>
  <c r="N51" i="31" l="1"/>
  <c r="N85" i="31"/>
  <c r="N130" i="31"/>
  <c r="N164" i="31"/>
  <c r="B166" i="31"/>
  <c r="B132" i="31"/>
  <c r="B86" i="31"/>
  <c r="B52" i="31"/>
  <c r="Z243" i="31"/>
  <c r="Z209" i="31"/>
  <c r="B243" i="31"/>
  <c r="B209" i="31"/>
  <c r="Z86" i="31"/>
  <c r="Z52" i="31"/>
  <c r="N243" i="31"/>
  <c r="N209" i="31"/>
  <c r="Z131" i="31"/>
  <c r="Z165" i="31"/>
  <c r="N210" i="31" l="1"/>
  <c r="N244" i="31"/>
  <c r="B87" i="31"/>
  <c r="B53" i="31"/>
  <c r="Z53" i="31"/>
  <c r="Z87" i="31"/>
  <c r="B133" i="31"/>
  <c r="B168" i="31" s="1"/>
  <c r="B167" i="31"/>
  <c r="B210" i="31"/>
  <c r="B244" i="31"/>
  <c r="N131" i="31"/>
  <c r="N165" i="31"/>
  <c r="Z244" i="31"/>
  <c r="Z210" i="31"/>
  <c r="Z132" i="31"/>
  <c r="Z166" i="31"/>
  <c r="N86" i="31"/>
  <c r="N52" i="31"/>
  <c r="Z133" i="31" l="1"/>
  <c r="Z168" i="31" s="1"/>
  <c r="Z167" i="31"/>
  <c r="Z88" i="31"/>
  <c r="Z54" i="31"/>
  <c r="Z89" i="31" s="1"/>
  <c r="B88" i="31"/>
  <c r="B54" i="31"/>
  <c r="B89" i="31" s="1"/>
  <c r="Z245" i="31"/>
  <c r="Z211" i="31"/>
  <c r="N132" i="31"/>
  <c r="N166" i="31"/>
  <c r="N53" i="31"/>
  <c r="N87" i="31"/>
  <c r="B245" i="31"/>
  <c r="B211" i="31"/>
  <c r="N245" i="31"/>
  <c r="N211" i="31"/>
  <c r="Z246" i="31" l="1"/>
  <c r="Z212" i="31"/>
  <c r="Z247" i="31" s="1"/>
  <c r="N246" i="31"/>
  <c r="N212" i="31"/>
  <c r="N247" i="31" s="1"/>
  <c r="B246" i="31"/>
  <c r="B212" i="31"/>
  <c r="B247" i="31" s="1"/>
  <c r="N88" i="31"/>
  <c r="N54" i="31"/>
  <c r="N89" i="31" s="1"/>
  <c r="N167" i="31"/>
  <c r="N133" i="31"/>
  <c r="N168" i="3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tc={31C19E70-7A63-3242-8E7E-8262523C92B1}</author>
  </authors>
  <commentList>
    <comment ref="A1" authorId="0" shapeId="0" xr:uid="{31C19E70-7A63-3242-8E7E-8262523C92B1}">
      <text>
        <t>[Threaded comment]
Your version of Excel allows you to read this threaded comment; however, any edits to it will get removed if the file is opened in a newer version of Excel. Learn more: https://go.microsoft.com/fwlink/?linkid=870924
Comment:
    2025-03-11_P MJB Radioligand binding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tc={9DC20010-0FF6-A847-B957-AEAAFDFB2EA8}</author>
  </authors>
  <commentList>
    <comment ref="A1" authorId="0" shapeId="0" xr:uid="{9DC20010-0FF6-A847-B957-AEAAFDFB2EA8}">
      <text>
        <t>[Threaded comment]
Your version of Excel allows you to read this threaded comment; however, any edits to it will get removed if the file is opened in a newer version of Excel. Learn more: https://go.microsoft.com/fwlink/?linkid=870924
Comment:
    2023-08-22_P FYVE(hMC4R-RlucII) MRAP2 RAMP1 RAMP3 DR aMSH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tc={85BE2585-B4B2-384D-BD77-56B0D5F71D43}</author>
  </authors>
  <commentList>
    <comment ref="A1" authorId="0" shapeId="0" xr:uid="{85BE2585-B4B2-384D-BD77-56B0D5F71D43}">
      <text>
        <t>[Threaded comment]
Your version of Excel allows you to read this threaded comment; however, any edits to it will get removed if the file is opened in a newer version of Excel. Learn more: https://go.microsoft.com/fwlink/?linkid=870924
Comment:
    2024-03-20_P BRET barr2 direct or indirect MRAP2 RAMP3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tc={75746130-1465-D74A-A2A2-61ADF3F85E9F}</author>
  </authors>
  <commentList>
    <comment ref="A1" authorId="0" shapeId="0" xr:uid="{75746130-1465-D74A-A2A2-61ADF3F85E9F}">
      <text>
        <t>[Threaded comment]
Your version of Excel allows you to read this threaded comment; however, any edits to it will get removed if the file is opened in a newer version of Excel. Learn more: https://go.microsoft.com/fwlink/?linkid=870924
Comment:
    2024-06-24_P BRET FLAG-MC4R Chim7 H158R CAAX miniGs barr2 ±MRAP2 DR_aMSH - Considered myco free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tc={ABBE603D-AA69-1A42-8A09-26FE2CAFEC8B}</author>
  </authors>
  <commentList>
    <comment ref="B1" authorId="0" shapeId="0" xr:uid="{ABBE603D-AA69-1A42-8A09-26FE2CAFEC8B}">
      <text>
        <t>[Threaded comment]
Your version of Excel allows you to read this threaded comment; however, any edits to it will get removed if the file is opened in a newer version of Excel. Learn more: https://go.microsoft.com/fwlink/?linkid=870924
Comment:
    2023-10-23_P BRET ELISA FRET_sCFP3A-EPAC-venus functional RlucII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tc={DEA919D7-0FD1-854E-BFA3-471254BA5B02}</author>
  </authors>
  <commentList>
    <comment ref="A2" authorId="0" shapeId="0" xr:uid="{DEA919D7-0FD1-854E-BFA3-471254BA5B02}">
      <text>
        <t>[Threaded comment]
Your version of Excel allows you to read this threaded comment; however, any edits to it will get removed if the file is opened in a newer version of Excel. Learn more: https://go.microsoft.com/fwlink/?linkid=870924
Comment:
    2024-01-24_P BRET SNAP-MC4R DR_aMSH_Setm MRAP2 (Gs, barr, G15, Gz)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tc={64FF3CEF-DC9D-5345-AE42-3036A3693354}</author>
  </authors>
  <commentList>
    <comment ref="A2" authorId="0" shapeId="0" xr:uid="{64FF3CEF-DC9D-5345-AE42-3036A3693354}">
      <text>
        <t>[Threaded comment]
Your version of Excel allows you to read this threaded comment; however, any edits to it will get removed if the file is opened in a newer version of Excel. Learn more: https://go.microsoft.com/fwlink/?linkid=870924
Comment:
    2024-01-24_P BRET SNAP-MC4R DR_aMSH_Setm MRAP2 (Gs, barr, G15, Gz)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tc={955CB1B4-99FE-304F-91C8-B15212A2C7F8}</author>
  </authors>
  <commentList>
    <comment ref="A1" authorId="0" shapeId="0" xr:uid="{955CB1B4-99FE-304F-91C8-B15212A2C7F8}">
      <text>
        <t>[Threaded comment]
Your version of Excel allows you to read this threaded comment; however, any edits to it will get removed if the file is opened in a newer version of Excel. Learn more: https://go.microsoft.com/fwlink/?linkid=870924
Comment:
    2024-01-08_P BRET SNAP-MC4R DR_aMSH_Setm MRAP2 (Gq)</t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tc={5D0D9673-8311-784B-992B-F20530BF3B05}</author>
  </authors>
  <commentList>
    <comment ref="A2" authorId="0" shapeId="0" xr:uid="{5D0D9673-8311-784B-992B-F20530BF3B05}">
      <text>
        <t>[Threaded comment]
Your version of Excel allows you to read this threaded comment; however, any edits to it will get removed if the file is opened in a newer version of Excel. Learn more: https://go.microsoft.com/fwlink/?linkid=870924
Comment:
    2024-01-24_P BRET SNAP-MC4R DR_aMSH_Setm MRAP2 (Gs, barr, G15, Gz)</t>
      </text>
    </comment>
  </commentList>
</comments>
</file>

<file path=xl/sharedStrings.xml><?xml version="1.0" encoding="utf-8"?>
<sst xmlns="http://schemas.openxmlformats.org/spreadsheetml/2006/main" count="6826" uniqueCount="2002">
  <si>
    <t>MC4R + pcDNA mock</t>
  </si>
  <si>
    <t>MC4R + MRAP2 (1+1) </t>
  </si>
  <si>
    <t>MC4R + MRAP2 (1+4) </t>
  </si>
  <si>
    <t>log a-MSH</t>
  </si>
  <si>
    <t>Figure 1A</t>
  </si>
  <si>
    <t>Figure 1B</t>
  </si>
  <si>
    <t>mock</t>
  </si>
  <si>
    <t>1+1</t>
  </si>
  <si>
    <t>1+4</t>
  </si>
  <si>
    <t>Transform</t>
  </si>
  <si>
    <t>Table Analyzed</t>
  </si>
  <si>
    <t>Transform of Epac-SH187 WT MRAP EC50 (1B)</t>
  </si>
  <si>
    <t>Data sets analyzed</t>
  </si>
  <si>
    <t>A-C</t>
  </si>
  <si>
    <t>Distribution assumption</t>
  </si>
  <si>
    <t>Normal (Gaussian)</t>
  </si>
  <si>
    <t>ANOVA summary</t>
  </si>
  <si>
    <t>  F</t>
  </si>
  <si>
    <t>  P value</t>
  </si>
  <si>
    <t>  P value summary</t>
  </si>
  <si>
    <t>***</t>
  </si>
  <si>
    <t>  Significant diff. among means (P &lt; 0.05)?</t>
  </si>
  <si>
    <t>Yes</t>
  </si>
  <si>
    <t>  R squared</t>
  </si>
  <si>
    <t>Brown-Forsythe test</t>
  </si>
  <si>
    <t>  F (DFn, DFd)</t>
  </si>
  <si>
    <t>0.3745 (2, 15)</t>
  </si>
  <si>
    <t>ns</t>
  </si>
  <si>
    <t>  Are SDs significantly different (P &lt; 0.05)?</t>
  </si>
  <si>
    <t>No</t>
  </si>
  <si>
    <t>Bartlett's test</t>
  </si>
  <si>
    <t>  Bartlett's statistic (corrected)</t>
  </si>
  <si>
    <t>ANOVA table</t>
  </si>
  <si>
    <t>SS</t>
  </si>
  <si>
    <t>DF</t>
  </si>
  <si>
    <t>MS</t>
  </si>
  <si>
    <t>F (DFn, DFd)</t>
  </si>
  <si>
    <t>P value</t>
  </si>
  <si>
    <t>  Treatment (between columns)</t>
  </si>
  <si>
    <t>F (2, 15) = 14.27</t>
  </si>
  <si>
    <t>P=0.0003</t>
  </si>
  <si>
    <t>  Residual (within columns)</t>
  </si>
  <si>
    <t>  Total</t>
  </si>
  <si>
    <t>Data summary</t>
  </si>
  <si>
    <t>  Number of treatments (columns)</t>
  </si>
  <si>
    <t>  Number of values (total)</t>
  </si>
  <si>
    <t>Number of families</t>
  </si>
  <si>
    <t>Number of comparisons per family</t>
  </si>
  <si>
    <t>Alpha</t>
  </si>
  <si>
    <t>Tukey's multiple comparisons test</t>
  </si>
  <si>
    <t>Mean diff.</t>
  </si>
  <si>
    <t>95.00% CI of diff.</t>
  </si>
  <si>
    <t>Below threshold?</t>
  </si>
  <si>
    <t>Summary</t>
  </si>
  <si>
    <t>Adjusted P Value</t>
  </si>
  <si>
    <t>  mock vs. 1+1</t>
  </si>
  <si>
    <t>-1.491 to -0.4593</t>
  </si>
  <si>
    <t>A-B</t>
  </si>
  <si>
    <t>  mock vs. 1+4</t>
  </si>
  <si>
    <t>-1.366 to -0.3342</t>
  </si>
  <si>
    <t>**</t>
  </si>
  <si>
    <t>  1+1 vs. 1+4</t>
  </si>
  <si>
    <t>-0.3909 to 0.6411</t>
  </si>
  <si>
    <t>B-C</t>
  </si>
  <si>
    <t>Test details</t>
  </si>
  <si>
    <t>Mean 1</t>
  </si>
  <si>
    <t>Mean 2</t>
  </si>
  <si>
    <t>SE of diff.</t>
  </si>
  <si>
    <t>n1</t>
  </si>
  <si>
    <t>n2</t>
  </si>
  <si>
    <t>q</t>
  </si>
  <si>
    <t>Compact letter display</t>
  </si>
  <si>
    <t>  1+1</t>
  </si>
  <si>
    <t>A</t>
  </si>
  <si>
    <t>  1+4</t>
  </si>
  <si>
    <t>  mock</t>
  </si>
  <si>
    <t>B</t>
  </si>
  <si>
    <t>Figure 1C</t>
  </si>
  <si>
    <t>Epac-SH187 WT MRAP basal (1C)</t>
  </si>
  <si>
    <t>&lt;0.0001</t>
  </si>
  <si>
    <t>****</t>
  </si>
  <si>
    <t>2.731 (2, 15)</t>
  </si>
  <si>
    <t>F (2, 15) = 27.05</t>
  </si>
  <si>
    <t>P&lt;0.0001</t>
  </si>
  <si>
    <t>Dunnett's multiple comparisons test</t>
  </si>
  <si>
    <t>A-?</t>
  </si>
  <si>
    <t>-2.387 to -0.6430</t>
  </si>
  <si>
    <t>-3.491 to -1.746</t>
  </si>
  <si>
    <t>C</t>
  </si>
  <si>
    <t>Figure 2B</t>
  </si>
  <si>
    <t>t(sec)</t>
  </si>
  <si>
    <t>SNAP-MC4R+pcDNA mock</t>
  </si>
  <si>
    <t>SNAP-MC4R+MRAP2</t>
  </si>
  <si>
    <t>log a-MSH</t>
  </si>
  <si>
    <t>MC4R+pcDNA mock</t>
  </si>
  <si>
    <t>MC4R+MRAP2(1+4)</t>
  </si>
  <si>
    <t>-</t>
  </si>
  <si>
    <t>Transform of IP-One WT MRAP EC50 (3D)</t>
  </si>
  <si>
    <t>Column B</t>
  </si>
  <si>
    <t>vs.</t>
  </si>
  <si>
    <t>Column A</t>
  </si>
  <si>
    <t>Unpaired t test</t>
  </si>
  <si>
    <t>    P value</t>
  </si>
  <si>
    <t>    P value summary</t>
  </si>
  <si>
    <t>    Significantly different (P &lt; 0.05)?</t>
  </si>
  <si>
    <t>    One- or two-tailed P value?</t>
  </si>
  <si>
    <t>Two-tailed</t>
  </si>
  <si>
    <t>    t, df</t>
  </si>
  <si>
    <t>t=4.169, df=6</t>
  </si>
  <si>
    <t>How large is the effect?</t>
  </si>
  <si>
    <t>    Mean of column A</t>
  </si>
  <si>
    <t>    Mean of column B</t>
  </si>
  <si>
    <t>    Difference between means (B - A) ± SEM</t>
  </si>
  <si>
    <t>0.6719 ± 0.1612</t>
  </si>
  <si>
    <t>    95% confidence interval</t>
  </si>
  <si>
    <t>0.2776 to 1.066</t>
  </si>
  <si>
    <t>    R squared (eta squared)</t>
  </si>
  <si>
    <t>F test to compare variances</t>
  </si>
  <si>
    <t>    F, DFn, Dfd</t>
  </si>
  <si>
    <t>13.13, 3, 3</t>
  </si>
  <si>
    <t>Data analyzed</t>
  </si>
  <si>
    <t>    Sample size, column A</t>
  </si>
  <si>
    <t>    Sample size, column B</t>
  </si>
  <si>
    <t>Figure 4C</t>
  </si>
  <si>
    <t>time</t>
  </si>
  <si>
    <t>SNAP-MC4R+EYFP-MRAP2</t>
  </si>
  <si>
    <t>-
-</t>
  </si>
  <si>
    <t>+
-</t>
  </si>
  <si>
    <t>+
+</t>
  </si>
  <si>
    <t>-
+</t>
  </si>
  <si>
    <t>Figure 4D</t>
  </si>
  <si>
    <t>Endosome counting WT MRAP (4D)</t>
  </si>
  <si>
    <t>A-D</t>
  </si>
  <si>
    <t>0.8015 (3, 8)</t>
  </si>
  <si>
    <t>F (3, 8) = 152.6</t>
  </si>
  <si>
    <t>  - - vs. + -</t>
  </si>
  <si>
    <t>10.55 to 15.99</t>
  </si>
  <si>
    <t>+ -</t>
  </si>
  <si>
    <t>  - - vs. + +</t>
  </si>
  <si>
    <t>10.28 to 15.72</t>
  </si>
  <si>
    <t>+ +</t>
  </si>
  <si>
    <t>  - - vs. - +</t>
  </si>
  <si>
    <t>-4.852 to 0.5851</t>
  </si>
  <si>
    <t>D</t>
  </si>
  <si>
    <t>- +</t>
  </si>
  <si>
    <t>SNAP
β1AR
WT</t>
  </si>
  <si>
    <t>SNAP
MC4R
WT</t>
  </si>
  <si>
    <t>SNAP
MC4R
WT
+MRAP2</t>
  </si>
  <si>
    <t>SNAP
MC4R
chimera</t>
  </si>
  <si>
    <t>SNAP
MC4R
H158R</t>
  </si>
  <si>
    <t>Molecular brigthness (6B) IS</t>
  </si>
  <si>
    <t>A-E</t>
  </si>
  <si>
    <t>9.581 (4, 296)</t>
  </si>
  <si>
    <t>F (4, 296) = 24.84</t>
  </si>
  <si>
    <t>  SNAP β1AR WT vs. SNAP MC4R WT</t>
  </si>
  <si>
    <t>-0.2459 to -0.08157</t>
  </si>
  <si>
    <t>  SNAP β1AR WT vs. SNAP MC4R WT +MRAP2</t>
  </si>
  <si>
    <t>-0.07686 to 0.09553</t>
  </si>
  <si>
    <t>  SNAP β1AR WT vs. SNAP MC4R chimera</t>
  </si>
  <si>
    <t>-0.1044 to 0.1346</t>
  </si>
  <si>
    <t>  SNAP β1AR WT vs. SNAP MC4R H158R</t>
  </si>
  <si>
    <t>-0.1232 to 0.07735</t>
  </si>
  <si>
    <t>  SNAP MC4R WT vs. SNAP MC4R WT +MRAP2</t>
  </si>
  <si>
    <t>0.1183 to 0.2278</t>
  </si>
  <si>
    <t>  SNAP MC4R WT vs. SNAP MC4R chimera</t>
  </si>
  <si>
    <t>0.07958 to 0.2781</t>
  </si>
  <si>
    <t>B-D</t>
  </si>
  <si>
    <t>  SNAP MC4R WT vs. SNAP MC4R H158R</t>
  </si>
  <si>
    <t>0.06573 to 0.2158</t>
  </si>
  <si>
    <t>B-E</t>
  </si>
  <si>
    <t>  SNAP MC4R WT +MRAP2 vs. SNAP MC4R chimera</t>
  </si>
  <si>
    <t>-0.09685 to 0.1084</t>
  </si>
  <si>
    <t>C-D</t>
  </si>
  <si>
    <t>  SNAP MC4R WT +MRAP2 vs. SNAP MC4R H158R</t>
  </si>
  <si>
    <t>-0.1117 to 0.04716</t>
  </si>
  <si>
    <t>C-E</t>
  </si>
  <si>
    <t>  SNAP MC4R chimera vs. SNAP MC4R H158R</t>
  </si>
  <si>
    <t>-0.1528 to 0.07666</t>
  </si>
  <si>
    <t>D-E</t>
  </si>
  <si>
    <t>  SNAP MC4R WT</t>
  </si>
  <si>
    <t>  SNAP MC4R H158R</t>
  </si>
  <si>
    <t>  SNAP β1AR WT</t>
  </si>
  <si>
    <t>  SNAP MC4R WT +MRAP2</t>
  </si>
  <si>
    <t>  SNAP MC4R chimera</t>
  </si>
  <si>
    <t>MC4R + mock</t>
  </si>
  <si>
    <t>MC4R + MRAP2</t>
  </si>
  <si>
    <t>H158R + mock</t>
  </si>
  <si>
    <t>H158R + MRAP2</t>
  </si>
  <si>
    <t>WT
mock</t>
  </si>
  <si>
    <t>WT
MRAP2</t>
  </si>
  <si>
    <t>H158R
mock </t>
  </si>
  <si>
    <t>H158R
MRAP2</t>
  </si>
  <si>
    <t>Šídák's multiple comparisons test</t>
  </si>
  <si>
    <t>  WT mock vs. WT MRAP2</t>
  </si>
  <si>
    <t>-1.344 to -0.2293</t>
  </si>
  <si>
    <t>  H158R mock  vs. H158R MRAP2</t>
  </si>
  <si>
    <t>-1.854 to -0.5266</t>
  </si>
  <si>
    <t>  WT mock vs. H158R mock </t>
  </si>
  <si>
    <t>-0.7097 to 0.5593</t>
  </si>
  <si>
    <t>t</t>
  </si>
  <si>
    <t>Transform of Epac-SH187 H158R Chim MRAP EC50 (7B)</t>
  </si>
  <si>
    <t>2.933 (3, 34)</t>
  </si>
  <si>
    <t>*</t>
  </si>
  <si>
    <t>F (3, 34) = 13.86</t>
  </si>
  <si>
    <t>WT</t>
  </si>
  <si>
    <t>H158R</t>
  </si>
  <si>
    <t>Chim</t>
  </si>
  <si>
    <t>Epac-SH187 H158R Chim MRAP basal (7C)</t>
  </si>
  <si>
    <t>0.2389 (2, 19)</t>
  </si>
  <si>
    <t>F (2, 19) = 138.7</t>
  </si>
  <si>
    <t>  WT vs. H158R</t>
  </si>
  <si>
    <t>-1.956 to -0.5680</t>
  </si>
  <si>
    <t>  WT vs. Chim</t>
  </si>
  <si>
    <t>-5.843 to -4.344</t>
  </si>
  <si>
    <t>supplementary Figure 1A</t>
  </si>
  <si>
    <t>log [M]</t>
  </si>
  <si>
    <t>NHA-MC4R + a-MSH</t>
  </si>
  <si>
    <t>NHA-MC4R + Setmelanotide</t>
  </si>
  <si>
    <t>IgK-SNAP-MC4R + a-MSH</t>
  </si>
  <si>
    <t>IgK-SNAP-MC4R + Setmelanotide</t>
  </si>
  <si>
    <t>supplementary Figure 1B</t>
  </si>
  <si>
    <t>NHA-MC4R + setmelanotide</t>
  </si>
  <si>
    <t>IgK-SNAP-MC4R + setmelanotide</t>
  </si>
  <si>
    <t>supplementary Figure 2</t>
  </si>
  <si>
    <t>log [mU/ml]</t>
  </si>
  <si>
    <t>MC4R-WT-hc +pcDps1+1</t>
  </si>
  <si>
    <t>MC4R-WT-hc + MRAP21+1</t>
  </si>
  <si>
    <t>MC4R-WT-hc +pcDps1+4</t>
  </si>
  <si>
    <t>MC4R-WT-hc + MRAP2 1+4</t>
  </si>
  <si>
    <t>supplementary Figure 3C</t>
  </si>
  <si>
    <t>supplementary Figure 3D</t>
  </si>
  <si>
    <t>supplementary Figure 9A</t>
  </si>
  <si>
    <t>supplementary Figure 9B</t>
  </si>
  <si>
    <t>MRAP2 1+4</t>
  </si>
  <si>
    <t>MRAP2 effect on cell-surface expression in HEK</t>
  </si>
  <si>
    <t>t=8.018, df=218</t>
  </si>
  <si>
    <t>-142.2 ± 17.73</t>
  </si>
  <si>
    <t>-177.1 to -107.2</t>
  </si>
  <si>
    <t>1.682, 84, 134</t>
  </si>
  <si>
    <t>supplementary Figure 3E</t>
  </si>
  <si>
    <t>Nb35 + MRAP2</t>
  </si>
  <si>
    <t>Nb35 + mock</t>
  </si>
  <si>
    <t>Nb37 + MRAP2</t>
  </si>
  <si>
    <t>Nb37 + mock</t>
  </si>
  <si>
    <t>Gs-CFP expression (Sup3E)</t>
  </si>
  <si>
    <t>0.4699 (3, 8)</t>
  </si>
  <si>
    <t>F (3, 8) = 0.3191</t>
  </si>
  <si>
    <t>P=0.8115</t>
  </si>
  <si>
    <t>  Nb35 + MRAP2 vs. Nb35 + mock</t>
  </si>
  <si>
    <t>-129.1 to 130.5</t>
  </si>
  <si>
    <t>&gt;0.9999</t>
  </si>
  <si>
    <t>  Nb35 + MRAP2 vs. Nb37 + MRAP2</t>
  </si>
  <si>
    <t>-127.8 to 131.8</t>
  </si>
  <si>
    <t>  Nb35 + MRAP2 vs. Nb37 + mock</t>
  </si>
  <si>
    <t>-158.8 to 100.8</t>
  </si>
  <si>
    <t>  Nb35 + mock vs. Nb37 + MRAP2</t>
  </si>
  <si>
    <t>-128.5 to 131.1</t>
  </si>
  <si>
    <t>  Nb35 + mock vs. Nb37 + mock</t>
  </si>
  <si>
    <t>-159.5 to 100.1</t>
  </si>
  <si>
    <t>  Nb37 + MRAP2 vs. Nb37 + mock</t>
  </si>
  <si>
    <t>-160.8 to 98.81</t>
  </si>
  <si>
    <t>supplementary Figure 14</t>
  </si>
  <si>
    <t>MRAP2 (1+4)</t>
  </si>
  <si>
    <t>Figure 3B</t>
  </si>
  <si>
    <t>MRAP2</t>
  </si>
  <si>
    <t>Figure 5C</t>
  </si>
  <si>
    <t>Figure 5D</t>
  </si>
  <si>
    <t>Figure 7B</t>
  </si>
  <si>
    <t>Figure 8C</t>
  </si>
  <si>
    <t>Figure 8B</t>
  </si>
  <si>
    <t>Figure 8A</t>
  </si>
  <si>
    <t>ACF_CXCR4_AVG</t>
  </si>
  <si>
    <t>ACF_MC4R_MRAP2_AVG</t>
  </si>
  <si>
    <t>ACF_beta1AR_AVG</t>
  </si>
  <si>
    <t>timebase</t>
  </si>
  <si>
    <t>See tab for supplementary figure 4A (s4A)</t>
  </si>
  <si>
    <t>Binding data</t>
  </si>
  <si>
    <t>Graphpad Prism calculation</t>
  </si>
  <si>
    <t>Radioactivity information</t>
  </si>
  <si>
    <t>N1</t>
  </si>
  <si>
    <t>N2</t>
  </si>
  <si>
    <t>N3</t>
  </si>
  <si>
    <t>Isotope</t>
  </si>
  <si>
    <t>Iode 125</t>
  </si>
  <si>
    <t>NEX352 (I125-NDP) Lot</t>
  </si>
  <si>
    <t>IM32150</t>
  </si>
  <si>
    <t>IM42550</t>
  </si>
  <si>
    <t>Specific Activity (SA)</t>
  </si>
  <si>
    <t>Ci/mmol</t>
  </si>
  <si>
    <t>Radioactive stock concentration</t>
  </si>
  <si>
    <t>uCi/mL</t>
  </si>
  <si>
    <t>Decay rate</t>
  </si>
  <si>
    <t>DPM</t>
  </si>
  <si>
    <t>Nomical stock concentration</t>
  </si>
  <si>
    <t>nM</t>
  </si>
  <si>
    <t>Half-life</t>
  </si>
  <si>
    <t>days</t>
  </si>
  <si>
    <t>Calibration date</t>
  </si>
  <si>
    <t>Decay rate constant (Kdecay)</t>
  </si>
  <si>
    <t>-0,693 / t½</t>
  </si>
  <si>
    <t>Experiment date</t>
  </si>
  <si>
    <t>Delay</t>
  </si>
  <si>
    <t>Fraction remaining at experiment date</t>
  </si>
  <si>
    <t>Fraction = e^(Kdecay*jours)</t>
  </si>
  <si>
    <t>Nominal stock concentration at experiment date</t>
  </si>
  <si>
    <t>N1 Experiment 2025-03-17</t>
  </si>
  <si>
    <t>N1  NEX352 lot# IM32150</t>
  </si>
  <si>
    <t>Total binding</t>
  </si>
  <si>
    <t>Non-specific binding</t>
  </si>
  <si>
    <t>[Total]
 Mock 1:1</t>
  </si>
  <si>
    <t>[NS]
 Mock 1:1</t>
  </si>
  <si>
    <t>Global (shared)</t>
  </si>
  <si>
    <t>[Total]
 MRAP2 1:1</t>
  </si>
  <si>
    <t>[NS]
 MRAP2 1:1</t>
  </si>
  <si>
    <t>[Total]
 RAMP3 1:1</t>
  </si>
  <si>
    <t>[NS]
 RAMP3 1:1</t>
  </si>
  <si>
    <t>[target] (nM)</t>
  </si>
  <si>
    <t>volume (uL)</t>
  </si>
  <si>
    <t>[Nomimal] (nM)</t>
  </si>
  <si>
    <t>Mock</t>
  </si>
  <si>
    <t>MRAP2 1+1</t>
  </si>
  <si>
    <t>RAMP3 1+1</t>
  </si>
  <si>
    <t>One site -- Total and nonspecific binding</t>
  </si>
  <si>
    <t>Best-fit values</t>
  </si>
  <si>
    <t>     Bmax</t>
  </si>
  <si>
    <t>(not used)</t>
  </si>
  <si>
    <t>     Kd</t>
  </si>
  <si>
    <t>1719*</t>
  </si>
  <si>
    <t>     NS</t>
  </si>
  <si>
    <t>     Background</t>
  </si>
  <si>
    <t>95% CI (profile likelihood)</t>
  </si>
  <si>
    <t>6980 to 10974</t>
  </si>
  <si>
    <t>13348 to 17157</t>
  </si>
  <si>
    <t>9385 to 11093</t>
  </si>
  <si>
    <t>0,08094 to 0,4578</t>
  </si>
  <si>
    <t>0,2211 to 0,5410</t>
  </si>
  <si>
    <t>0,2327 to 0,4384</t>
  </si>
  <si>
    <t>1380 to 2147</t>
  </si>
  <si>
    <t>1573 to 2203</t>
  </si>
  <si>
    <t>1483 to 1768</t>
  </si>
  <si>
    <t>-283,7 to 1606</t>
  </si>
  <si>
    <t>-350,9 to 1145</t>
  </si>
  <si>
    <t>-204,3 to 480,3</t>
  </si>
  <si>
    <t>Goodness of Fit</t>
  </si>
  <si>
    <t>     Degrees of Freedom</t>
  </si>
  <si>
    <t>     R squared</t>
  </si>
  <si>
    <t>     Sum of Squares</t>
  </si>
  <si>
    <t>     Sy.x</t>
  </si>
  <si>
    <t>Constraints</t>
  </si>
  <si>
    <t>NS is shared</t>
  </si>
  <si>
    <t>Background is shared</t>
  </si>
  <si>
    <t>Number of points</t>
  </si>
  <si>
    <t>     # of X values</t>
  </si>
  <si>
    <t>     # Y values analyzed</t>
  </si>
  <si>
    <t>N2 Experiment 2025-03-25</t>
  </si>
  <si>
    <t>N2  NEX352 lot# IM42550</t>
  </si>
  <si>
    <t>5735 to 6922</t>
  </si>
  <si>
    <t>11112 to 12544</t>
  </si>
  <si>
    <t>5765 to 6399</t>
  </si>
  <si>
    <t>0,2818 to 0,5073</t>
  </si>
  <si>
    <t>0,4629 to 0,6522</t>
  </si>
  <si>
    <t>0,3356 to 0,4655</t>
  </si>
  <si>
    <t>1246 to 1464</t>
  </si>
  <si>
    <t>1450 to 1664</t>
  </si>
  <si>
    <t>1384 to 1497</t>
  </si>
  <si>
    <t>-59,44 to 271,7</t>
  </si>
  <si>
    <t>-54,08 to 260,9</t>
  </si>
  <si>
    <t>17,70 to 187,5</t>
  </si>
  <si>
    <t>N3 experiment 2025-04-15</t>
  </si>
  <si>
    <t>N3  NEX352 lot# IM42550</t>
  </si>
  <si>
    <t>2423 to 2989</t>
  </si>
  <si>
    <t>6231 to 7058</t>
  </si>
  <si>
    <t>3326 to 5603</t>
  </si>
  <si>
    <t>0,2459 to 0,4961</t>
  </si>
  <si>
    <t>0,6619 to 0,9236</t>
  </si>
  <si>
    <t>0,7648 to 2,477</t>
  </si>
  <si>
    <t>1188 to 1291</t>
  </si>
  <si>
    <t>1196 to 1297</t>
  </si>
  <si>
    <t>910,9 to 1090</t>
  </si>
  <si>
    <t>-0,5806 to 179,0</t>
  </si>
  <si>
    <t>2,493 to 168,7</t>
  </si>
  <si>
    <t>-33,01 to 258,2</t>
  </si>
  <si>
    <t>Pooled</t>
  </si>
  <si>
    <t>Parameters</t>
  </si>
  <si>
    <t>pKd</t>
  </si>
  <si>
    <t>fold of mock Bmax</t>
  </si>
  <si>
    <t>Kd</t>
  </si>
  <si>
    <t>Bmax</t>
  </si>
  <si>
    <t>MC4R + mock (1+1)</t>
  </si>
  <si>
    <t>MC4R + MRAP2 (1+1)</t>
  </si>
  <si>
    <t>MC4R + RAMP3 (1+1)</t>
  </si>
  <si>
    <t>See tab for supplementary figure 4CD (s4CD)</t>
  </si>
  <si>
    <t>Plate layout</t>
  </si>
  <si>
    <t>P1</t>
  </si>
  <si>
    <t>P2</t>
  </si>
  <si>
    <t>P6</t>
  </si>
  <si>
    <t>25 ng MRAP2</t>
  </si>
  <si>
    <t>25 ng RAMP3</t>
  </si>
  <si>
    <t>50 ng MRAP2</t>
  </si>
  <si>
    <t>50 ng RAMP3</t>
  </si>
  <si>
    <t>E</t>
  </si>
  <si>
    <t>aMSH</t>
  </si>
  <si>
    <t>FYVE</t>
  </si>
  <si>
    <t>100 ng MRAP2</t>
  </si>
  <si>
    <t>100 ng RAMP3</t>
  </si>
  <si>
    <t>F</t>
  </si>
  <si>
    <t>G</t>
  </si>
  <si>
    <t>200 ng MRAP2</t>
  </si>
  <si>
    <t>200 ng RAMP3</t>
  </si>
  <si>
    <t>H</t>
  </si>
  <si>
    <t>N1 TR 2023-08-22 BRET 2023-08-24</t>
  </si>
  <si>
    <t>Tristar² raw measurements</t>
  </si>
  <si>
    <t>Tristar ² reader
Donor channel
Filter : 410 / 80</t>
  </si>
  <si>
    <t>Tristar ² reader
Acceptor channel
Filter : 515 / 20</t>
  </si>
  <si>
    <t>BRET calculations</t>
  </si>
  <si>
    <t>BRET2 calculation
(acceptor / donor)</t>
  </si>
  <si>
    <t>Mock aMSH</t>
  </si>
  <si>
    <t>MRAP2 25ng aMSH</t>
  </si>
  <si>
    <t>MRAP2 100ng aMSH</t>
  </si>
  <si>
    <t>RAMP3 25ng aMSH</t>
  </si>
  <si>
    <t>RAMP3 100ng aMSH</t>
  </si>
  <si>
    <t>N2 TR 2023-08-23 BRET 2023-08-25</t>
  </si>
  <si>
    <t>N3 TR 2023-08-28 BRET 2023-08-30</t>
  </si>
  <si>
    <t>Normalization</t>
  </si>
  <si>
    <t>Mean BRET</t>
  </si>
  <si>
    <t>Bottom</t>
  </si>
  <si>
    <t>Top</t>
  </si>
  <si>
    <t>LogEC50</t>
  </si>
  <si>
    <t>EC50</t>
  </si>
  <si>
    <t>Span</t>
  </si>
  <si>
    <t>Emax</t>
  </si>
  <si>
    <t>dBRET</t>
  </si>
  <si>
    <t>%span</t>
  </si>
  <si>
    <t>MRAP2 1+4</t>
  </si>
  <si>
    <t>RAMP3 1+4</t>
  </si>
  <si>
    <t>N1 TR 2024-03-20 BRET 2024-03-22</t>
  </si>
  <si>
    <t>N2 TR 2024-03-21 BRET 2024-03-23</t>
  </si>
  <si>
    <t>N3 TR 2024-03-22 BRET 2024-03-24</t>
  </si>
  <si>
    <t>N4 TR 2024-03-23 BRET 2024-03-25</t>
  </si>
  <si>
    <t>extracted from kinetic</t>
  </si>
  <si>
    <t>BRET</t>
  </si>
  <si>
    <t>MC4R:MRAP2 1:1</t>
  </si>
  <si>
    <t>MC4R:MRAP2 1:4</t>
  </si>
  <si>
    <t>MC4R:RAMP3 1:1</t>
  </si>
  <si>
    <t>MC4R:RAMP3 1:4</t>
  </si>
  <si>
    <t>GraphPad Prism calculation</t>
  </si>
  <si>
    <t>log(agonist) vs. response (three parameters)</t>
  </si>
  <si>
    <t>Best-fit values</t>
  </si>
  <si>
    <t>95% CI (profile likelihood)</t>
  </si>
  <si>
    <t>0,1444 to 0,1500</t>
  </si>
  <si>
    <t>0,1355 to 0,1424</t>
  </si>
  <si>
    <t>0,1140 to 0,1214</t>
  </si>
  <si>
    <t>0,1348 to 0,1418</t>
  </si>
  <si>
    <t>0,1124 to 0,1209</t>
  </si>
  <si>
    <t>0,1549 to 0,1612</t>
  </si>
  <si>
    <t>0,1443 to 0,1505</t>
  </si>
  <si>
    <t>0,1226 to 0,1278</t>
  </si>
  <si>
    <t>0,1454 to 0,1521</t>
  </si>
  <si>
    <t>0,1174 to 0,1226</t>
  </si>
  <si>
    <t>0,1696 to 0,1770</t>
  </si>
  <si>
    <t>0,1524 to 0,1604</t>
  </si>
  <si>
    <t>0,1251 to 0,1301</t>
  </si>
  <si>
    <t>0,1517 to 0,1610</t>
  </si>
  <si>
    <t>0,1316 to 0,1364</t>
  </si>
  <si>
    <t>0,1587 to 0,1679</t>
  </si>
  <si>
    <t>0,1492 to 0,1574</t>
  </si>
  <si>
    <t>0,1233 to 0,1293</t>
  </si>
  <si>
    <t>0,1497 to 0,1577</t>
  </si>
  <si>
    <t>0,1282 to 0,1322</t>
  </si>
  <si>
    <t>0,1394 to 0,1489</t>
  </si>
  <si>
    <t>0,1396 to 0,1446</t>
  </si>
  <si>
    <t>0,1168 to 0,1219</t>
  </si>
  <si>
    <t>0,1302 to 0,1364</t>
  </si>
  <si>
    <t>0,1107 to 0,1174</t>
  </si>
  <si>
    <t>0,1385 to 0,1473</t>
  </si>
  <si>
    <t>0,1353 to 0,1417</t>
  </si>
  <si>
    <t>0,1098 to 0,1162</t>
  </si>
  <si>
    <t>0,1271 to 0,1356</t>
  </si>
  <si>
    <t>0,1086 to 0,1176</t>
  </si>
  <si>
    <t>0,1431 to 0,1508</t>
  </si>
  <si>
    <t>0,1382 to 0,1452</t>
  </si>
  <si>
    <t>0,1118 to 0,1187</t>
  </si>
  <si>
    <t>0,1296 to 0,1368</t>
  </si>
  <si>
    <t>0,1143 to 0,1209</t>
  </si>
  <si>
    <t>0,1402 to 0,1474</t>
  </si>
  <si>
    <t>0,1334 to 0,1388</t>
  </si>
  <si>
    <t>0,1046 to 0,1137</t>
  </si>
  <si>
    <t>0,1256 to 0,1329</t>
  </si>
  <si>
    <t>0,1076 to 0,1143</t>
  </si>
  <si>
    <t>0,1781 to 0,1832</t>
  </si>
  <si>
    <t>0,1630 to 0,1683</t>
  </si>
  <si>
    <t>0,1275 to 0,1323</t>
  </si>
  <si>
    <t>0,1668 to 0,1728</t>
  </si>
  <si>
    <t>0,1363 to 0,1437</t>
  </si>
  <si>
    <t>0,1816 to 0,1876</t>
  </si>
  <si>
    <t>0,1717 to 0,1769</t>
  </si>
  <si>
    <t>0,1347 to 0,1394</t>
  </si>
  <si>
    <t>0,1766 to 0,1825</t>
  </si>
  <si>
    <t>0,1478 to 0,1523</t>
  </si>
  <si>
    <t>0,1973 to 0,2054</t>
  </si>
  <si>
    <t>0,1732 to 0,1789</t>
  </si>
  <si>
    <t>0,1323 to 0,1358</t>
  </si>
  <si>
    <t>0,1819 to 0,1918</t>
  </si>
  <si>
    <t>0,1568 to 0,1624</t>
  </si>
  <si>
    <t>0,1887 to 0,1973</t>
  </si>
  <si>
    <t>0,1684 to 0,1743</t>
  </si>
  <si>
    <t>0,1295 to ???</t>
  </si>
  <si>
    <t>0,1799 to 0,1895</t>
  </si>
  <si>
    <t>0,1540 to 0,1590</t>
  </si>
  <si>
    <t>0,1719 to 0,1817</t>
  </si>
  <si>
    <t>0,1629 to 0,1669</t>
  </si>
  <si>
    <t>0,1277 to 0,1318</t>
  </si>
  <si>
    <t>0,1609 to 0,1678</t>
  </si>
  <si>
    <t>0,1319 to 0,1387</t>
  </si>
  <si>
    <t>0,1646 to 0,1738</t>
  </si>
  <si>
    <t>0,1558 to 0,1618</t>
  </si>
  <si>
    <t>0,1216 to 0,1272</t>
  </si>
  <si>
    <t>0,1550 to 0,1637</t>
  </si>
  <si>
    <t>0,1333 to 0,1416</t>
  </si>
  <si>
    <t>0,1726 to 0,1795</t>
  </si>
  <si>
    <t>0,1601 to 0,1659</t>
  </si>
  <si>
    <t>0,1230 to 0,1288</t>
  </si>
  <si>
    <t>0,1571 to 0,1637</t>
  </si>
  <si>
    <t>0,1365 to 0,1427</t>
  </si>
  <si>
    <t>0,1661 to 0,1723</t>
  </si>
  <si>
    <t>0,1535 to 0,1572</t>
  </si>
  <si>
    <t>0,1158 to 0,1212</t>
  </si>
  <si>
    <t>0,1502 to 0,1568</t>
  </si>
  <si>
    <t>0,1339 to 0,1396</t>
  </si>
  <si>
    <t>-7,657 to -7,159</t>
  </si>
  <si>
    <t>-8,097 to -7,406</t>
  </si>
  <si>
    <t>-8,791 to -7,153</t>
  </si>
  <si>
    <t>-7,843 to -7,248</t>
  </si>
  <si>
    <t>-8,070 to -6,927</t>
  </si>
  <si>
    <t>-7,647 to -6,939</t>
  </si>
  <si>
    <t>-7,912 to -7,262</t>
  </si>
  <si>
    <t>-8,038 to -6,829</t>
  </si>
  <si>
    <t>-7,822 to -7,130</t>
  </si>
  <si>
    <t>-7,751 to -7,278</t>
  </si>
  <si>
    <t>-7,364 to -6,554</t>
  </si>
  <si>
    <t>-8,385 to -7,428</t>
  </si>
  <si>
    <t>-8,713 to -7,204</t>
  </si>
  <si>
    <t>-7,553 to -6,654</t>
  </si>
  <si>
    <t>-7,290 to -6,678</t>
  </si>
  <si>
    <t>-7,680 to -6,811</t>
  </si>
  <si>
    <t>-8,438 to -7,187</t>
  </si>
  <si>
    <t>-8,149 to ???</t>
  </si>
  <si>
    <t>-7,287 to -6,493</t>
  </si>
  <si>
    <t>-7,051 to -6,557</t>
  </si>
  <si>
    <t>-7,645 to -6,758</t>
  </si>
  <si>
    <t>-7,950 to -7,319</t>
  </si>
  <si>
    <t>-8,223 to -7,104</t>
  </si>
  <si>
    <t>-7,351 to -6,700</t>
  </si>
  <si>
    <t>-7,668 to -6,834</t>
  </si>
  <si>
    <t>-7,695 to -6,663</t>
  </si>
  <si>
    <t>-7,824 to -6,912</t>
  </si>
  <si>
    <t>-8,241 to -6,717</t>
  </si>
  <si>
    <t>-7,695 to -6,777</t>
  </si>
  <si>
    <t>-8,046 to -6,742</t>
  </si>
  <si>
    <t>-7,726 to -6,945</t>
  </si>
  <si>
    <t>-8,037 to -7,198</t>
  </si>
  <si>
    <t>-8,792 to -6,524</t>
  </si>
  <si>
    <t>-7,780 to -7,062</t>
  </si>
  <si>
    <t>-7,492 to -6,704</t>
  </si>
  <si>
    <t>-7,780 to -7,088</t>
  </si>
  <si>
    <t>-8,333 to -7,667</t>
  </si>
  <si>
    <t>-9,771 to -6,838</t>
  </si>
  <si>
    <t>-7,842 to -7,098</t>
  </si>
  <si>
    <t>-7,651 to -6,971</t>
  </si>
  <si>
    <t>2,201e-008 to 6,942e-008</t>
  </si>
  <si>
    <t>8,006e-009 to 3,923e-008</t>
  </si>
  <si>
    <t>1,618e-009 to 7,029e-008</t>
  </si>
  <si>
    <t>1,435e-008 to 5,649e-008</t>
  </si>
  <si>
    <t>8,512e-009 to 1,184e-007</t>
  </si>
  <si>
    <t>2,255e-008 to 1,150e-007</t>
  </si>
  <si>
    <t>1,225e-008 to 5,471e-008</t>
  </si>
  <si>
    <t>9,172e-009 to 1,483e-007</t>
  </si>
  <si>
    <t>1,505e-008 to 7,405e-008</t>
  </si>
  <si>
    <t>1,775e-008 to 5,271e-008</t>
  </si>
  <si>
    <t>4,326e-008 to 2,793e-007</t>
  </si>
  <si>
    <t>4,120e-009 to 3,737e-008</t>
  </si>
  <si>
    <t>1,936e-009 to 6,251e-008</t>
  </si>
  <si>
    <t>2,797e-008 to 2,216e-007</t>
  </si>
  <si>
    <t>5,131e-008 to 2,099e-007</t>
  </si>
  <si>
    <t>2,089e-008 to 1,545e-007</t>
  </si>
  <si>
    <t>3,650e-009 to 6,496e-008</t>
  </si>
  <si>
    <t>7,088e-009 to ???</t>
  </si>
  <si>
    <t>5,160e-008 to 3,217e-007</t>
  </si>
  <si>
    <t>8,896e-008 to 2,773e-007</t>
  </si>
  <si>
    <t>2,263e-008 to 1,747e-007</t>
  </si>
  <si>
    <t>1,123e-008 to 4,795e-008</t>
  </si>
  <si>
    <t>5,978e-009 to 7,872e-008</t>
  </si>
  <si>
    <t>4,458e-008 to 1,997e-007</t>
  </si>
  <si>
    <t>2,150e-008 to 1,465e-007</t>
  </si>
  <si>
    <t>2,020e-008 to 2,173e-007</t>
  </si>
  <si>
    <t>1,499e-008 to 1,223e-007</t>
  </si>
  <si>
    <t>5,735e-009 to 1,919e-007</t>
  </si>
  <si>
    <t>2,017e-008 to 1,669e-007</t>
  </si>
  <si>
    <t>9,002e-009 to 1,812e-007</t>
  </si>
  <si>
    <t>1,879e-008 to 1,135e-007</t>
  </si>
  <si>
    <t>9,173e-009 to 6,331e-008</t>
  </si>
  <si>
    <t>1,614e-009 to 2,989e-007</t>
  </si>
  <si>
    <t>1,659e-008 to 8,662e-008</t>
  </si>
  <si>
    <t>3,220e-008 to 1,977e-007</t>
  </si>
  <si>
    <t>1,659e-008 to 8,164e-008</t>
  </si>
  <si>
    <t>4,640e-009 to 2,152e-008</t>
  </si>
  <si>
    <t>1,695e-010 to 1,451e-007</t>
  </si>
  <si>
    <t>1,438e-008 to 7,982e-008</t>
  </si>
  <si>
    <t>2,234e-008 to 1,068e-007</t>
  </si>
  <si>
    <t>Goodness of Fit</t>
  </si>
  <si>
    <t>Degrees of Freedom</t>
  </si>
  <si>
    <t>R squared</t>
  </si>
  <si>
    <t>Sum of Squares</t>
  </si>
  <si>
    <t>Sy.x</t>
  </si>
  <si>
    <t>Number of points</t>
  </si>
  <si>
    <t># of X values</t>
  </si>
  <si>
    <t># Y values analyzed</t>
  </si>
  <si>
    <t>mean Emax</t>
  </si>
  <si>
    <t>mean EC50 (nM)</t>
  </si>
  <si>
    <t>%span mock</t>
  </si>
  <si>
    <t>MC4R:MRAP2 1:2</t>
  </si>
  <si>
    <t>MC4R:RAMP3 1:2</t>
  </si>
  <si>
    <t>log [aMSH] (M)</t>
  </si>
  <si>
    <t>veh</t>
  </si>
  <si>
    <t>N4</t>
  </si>
  <si>
    <t>Mean</t>
  </si>
  <si>
    <t>SEM</t>
  </si>
  <si>
    <t>EC50 (nM)</t>
  </si>
  <si>
    <t>Tristar² raw measurements and BRET calculations</t>
  </si>
  <si>
    <t>96-well plate layout</t>
  </si>
  <si>
    <t>N1 2024-06-24 BRET 2024-06-26</t>
  </si>
  <si>
    <t>BRET PARAMETERS</t>
  </si>
  <si>
    <t>mean BRET</t>
  </si>
  <si>
    <t>REF WTF</t>
  </si>
  <si>
    <t>MRAP1+1</t>
  </si>
  <si>
    <t>MRAP1+4</t>
  </si>
  <si>
    <t>log[aMSH] (M)</t>
  </si>
  <si>
    <t>WT ref</t>
  </si>
  <si>
    <t>1+1 MRAP2</t>
  </si>
  <si>
    <t>1+4 MRAP2</t>
  </si>
  <si>
    <t>1+1 RAMP3</t>
  </si>
  <si>
    <t xml:space="preserve"> 1+4 RAMP3</t>
  </si>
  <si>
    <t>Ref (FLAG-WT mock)</t>
  </si>
  <si>
    <t>1:1 MRAP2</t>
  </si>
  <si>
    <t>1:4 MRAP2</t>
  </si>
  <si>
    <t>1:1 RAMP3</t>
  </si>
  <si>
    <t>1:4 RAMP3</t>
  </si>
  <si>
    <t>vehicle</t>
  </si>
  <si>
    <t>FLAG-hMC4R(WT)</t>
  </si>
  <si>
    <t>0,4896 to 0,5125</t>
  </si>
  <si>
    <t>0,4874 to 0,5094</t>
  </si>
  <si>
    <t>0,4856 to 0,5154</t>
  </si>
  <si>
    <t>0,4372 to 0,4531</t>
  </si>
  <si>
    <t>0,4826 to 0,5062</t>
  </si>
  <si>
    <t>0,4107 to 0,4412</t>
  </si>
  <si>
    <t>FLAG-MC4R(Chim7)</t>
  </si>
  <si>
    <t>1,084 to 1,110</t>
  </si>
  <si>
    <t>1,069 to 1,094</t>
  </si>
  <si>
    <t>1,068 to 1,096</t>
  </si>
  <si>
    <t>0,8192 to 0,8336</t>
  </si>
  <si>
    <t>1,115 to 1,142</t>
  </si>
  <si>
    <t>1,033 to 1,067</t>
  </si>
  <si>
    <t>P3</t>
  </si>
  <si>
    <t>FLAG-hMC4R(H158R)</t>
  </si>
  <si>
    <t>-8,215 to -8,077</t>
  </si>
  <si>
    <t>-8,224 to -8,087</t>
  </si>
  <si>
    <t>-8,800 to -8,625</t>
  </si>
  <si>
    <t>-8,823 to -8,691</t>
  </si>
  <si>
    <t>-8,272 to -8,140</t>
  </si>
  <si>
    <t>-8,307 to -8,132</t>
  </si>
  <si>
    <t>6,093e-009 to 8,372e-009</t>
  </si>
  <si>
    <t>5,973e-009 to 8,180e-009</t>
  </si>
  <si>
    <t>1,587e-009 to 2,373e-009</t>
  </si>
  <si>
    <t>1,503e-009 to 2,037e-009</t>
  </si>
  <si>
    <t>5,343e-009 to 7,241e-009</t>
  </si>
  <si>
    <t>4,934e-009 to 7,380e-009</t>
  </si>
  <si>
    <t>dBRET = delta-BRET vs same condition (not normalized on REF) = BRET condition - bottom condition</t>
  </si>
  <si>
    <t>%mock = α-MSH-induced change in BRET (%) normalized on MOCK  = (BRET condition - bottom condition) / SPAN mock</t>
  </si>
  <si>
    <t>%WT = α-MSH-induced change in BRET (%) normalized on WT  = (BRET condition - bottom condition) / SPAN WT</t>
  </si>
  <si>
    <t>%mock</t>
  </si>
  <si>
    <t>0,4898 to 0,5163</t>
  </si>
  <si>
    <t>0,4872 to 0,5165</t>
  </si>
  <si>
    <t>0,4775 to 0,5086</t>
  </si>
  <si>
    <t>0,4406 to 0,4641</t>
  </si>
  <si>
    <t>0,4907 to 0,5123</t>
  </si>
  <si>
    <t>0,4039 to 0,4461</t>
  </si>
  <si>
    <t>1,081 to 1,111</t>
  </si>
  <si>
    <t>1,075 to 1,109</t>
  </si>
  <si>
    <t>1,094 to 1,122</t>
  </si>
  <si>
    <t>0,8274 to 0,8493</t>
  </si>
  <si>
    <t>1,129 to 1,154</t>
  </si>
  <si>
    <t>1,061 to 1,110</t>
  </si>
  <si>
    <t>-8,265 to -8,102</t>
  </si>
  <si>
    <t>-8,185 to -8,008</t>
  </si>
  <si>
    <t>-8,795 to -8,623</t>
  </si>
  <si>
    <t>-8,779 to -8,570</t>
  </si>
  <si>
    <t>-8,155 to -8,034</t>
  </si>
  <si>
    <t>-8,209 to -7,979</t>
  </si>
  <si>
    <t>5,427e-009 to 7,911e-009</t>
  </si>
  <si>
    <t>6,526e-009 to 9,810e-009</t>
  </si>
  <si>
    <t>1,604e-009 to 2,385e-009</t>
  </si>
  <si>
    <t>1,665e-009 to 2,690e-009</t>
  </si>
  <si>
    <t>6,999e-009 to 9,250e-009</t>
  </si>
  <si>
    <t>6,180e-009 to 1,049e-008</t>
  </si>
  <si>
    <t>0,4905 to 0,5111</t>
  </si>
  <si>
    <t>0,4632 to 0,4909</t>
  </si>
  <si>
    <t>0,4539 to 0,4852</t>
  </si>
  <si>
    <t>0,4248 to 0,4365</t>
  </si>
  <si>
    <t>0,4564 to 0,4760</t>
  </si>
  <si>
    <t>0,3980 to 0,4272</t>
  </si>
  <si>
    <t>1,093 to 1,117</t>
  </si>
  <si>
    <t>0,9658 to 0,9971</t>
  </si>
  <si>
    <t>0,9206 to 0,9486</t>
  </si>
  <si>
    <t>0,7080 to 0,7184</t>
  </si>
  <si>
    <t>0,9987 to 1,020</t>
  </si>
  <si>
    <t>0,9643 to 0,9963</t>
  </si>
  <si>
    <t>-8,200 to -8,077</t>
  </si>
  <si>
    <t>-8,275 to -8,073</t>
  </si>
  <si>
    <t>-8,910 to -8,686</t>
  </si>
  <si>
    <t>-8,852 to -8,722</t>
  </si>
  <si>
    <t>-8,282 to -8,152</t>
  </si>
  <si>
    <t>-8,353 to -8,166</t>
  </si>
  <si>
    <t>6,315e-009 to 8,382e-009</t>
  </si>
  <si>
    <t>5,304e-009 to 8,455e-009</t>
  </si>
  <si>
    <t>1,232e-009 to 2,062e-009</t>
  </si>
  <si>
    <t>1,406e-009 to 1,898e-009</t>
  </si>
  <si>
    <t>5,229e-009 to 7,055e-009</t>
  </si>
  <si>
    <t>4,437e-009 to 6,831e-009</t>
  </si>
  <si>
    <t>N3 2024-06-26 BRET 2024-06-28</t>
  </si>
  <si>
    <t>0,5022 to 0,5366</t>
  </si>
  <si>
    <t>0,4990 to 0,5317</t>
  </si>
  <si>
    <t>0,4946 to 0,5333</t>
  </si>
  <si>
    <t>0,4625 to 0,4809</t>
  </si>
  <si>
    <t>0,5035 to 0,5311</t>
  </si>
  <si>
    <t>0,3939 to 0,4365</t>
  </si>
  <si>
    <t>1,114 to 1,152</t>
  </si>
  <si>
    <t>1,123 to 1,159</t>
  </si>
  <si>
    <t>1,144 to 1,178</t>
  </si>
  <si>
    <t>0,9035 to 0,9200</t>
  </si>
  <si>
    <t>1,175 to 1,206</t>
  </si>
  <si>
    <t>1,039 to 1,086</t>
  </si>
  <si>
    <t>-8,319 to -8,117</t>
  </si>
  <si>
    <t>-8,307 to -8,117</t>
  </si>
  <si>
    <t>-8,881 to -8,683</t>
  </si>
  <si>
    <t>-8,849 to -8,716</t>
  </si>
  <si>
    <t>-8,292 to -8,147</t>
  </si>
  <si>
    <t>-8,382 to -8,144</t>
  </si>
  <si>
    <t>4,796e-009 to 7,635e-009</t>
  </si>
  <si>
    <t>4,927e-009 to 7,632e-009</t>
  </si>
  <si>
    <t>1,315e-009 to 2,073e-009</t>
  </si>
  <si>
    <t>1,414e-009 to 1,924e-009</t>
  </si>
  <si>
    <t>5,100e-009 to 7,135e-009</t>
  </si>
  <si>
    <t>4,154e-009 to 7,180e-009</t>
  </si>
  <si>
    <t>0,4593 to 0,4912</t>
  </si>
  <si>
    <t>0,5274 to 0,5554</t>
  </si>
  <si>
    <t>0,5173 to 0,5469</t>
  </si>
  <si>
    <t>0,4634 to 0,4950</t>
  </si>
  <si>
    <t>0,5206 to 0,5397</t>
  </si>
  <si>
    <t>0,4434 to 0,4596</t>
  </si>
  <si>
    <t>1,051 to 1,087</t>
  </si>
  <si>
    <t>1,126 to 1,159</t>
  </si>
  <si>
    <t>1,152 to 1,180</t>
  </si>
  <si>
    <t>0,8443 to 0,8746</t>
  </si>
  <si>
    <t>1,182 to 1,204</t>
  </si>
  <si>
    <t>1,123 to 1,142</t>
  </si>
  <si>
    <t>-8,329 to -8,137</t>
  </si>
  <si>
    <t>-8,182 to -8,014</t>
  </si>
  <si>
    <t>-8,716 to -8,552</t>
  </si>
  <si>
    <t>-8,743 to -8,454</t>
  </si>
  <si>
    <t>-8,189 to -8,088</t>
  </si>
  <si>
    <t>-8,181 to -8,096</t>
  </si>
  <si>
    <t>4,685e-009 to 7,295e-009</t>
  </si>
  <si>
    <t>6,577e-009 to 9,675e-009</t>
  </si>
  <si>
    <t>1,924e-009 to 2,804e-009</t>
  </si>
  <si>
    <t>1,807e-009 to 3,513e-009</t>
  </si>
  <si>
    <t>6,464e-009 to 8,171e-009</t>
  </si>
  <si>
    <t>6,599e-009 to 8,011e-009</t>
  </si>
  <si>
    <t>0,4677 to 0,5103</t>
  </si>
  <si>
    <t>0,5091 to 0,5383</t>
  </si>
  <si>
    <t>0,5129 to 0,5428</t>
  </si>
  <si>
    <t>0,4803 to 0,5079</t>
  </si>
  <si>
    <t>0,5025 to 0,5379</t>
  </si>
  <si>
    <t>0,4685 to 0,4866</t>
  </si>
  <si>
    <t>1,070 to 1,117</t>
  </si>
  <si>
    <t>1,021 to 1,053</t>
  </si>
  <si>
    <t>1,004 to 1,031</t>
  </si>
  <si>
    <t>0,8126 to 0,8376</t>
  </si>
  <si>
    <t>1,080 to 1,118</t>
  </si>
  <si>
    <t>1,067 to 1,087</t>
  </si>
  <si>
    <t>-8,368 to -8,116</t>
  </si>
  <si>
    <t>-8,328 to -8,122</t>
  </si>
  <si>
    <t>-8,904 to -8,709</t>
  </si>
  <si>
    <t>-8,903 to -8,620</t>
  </si>
  <si>
    <t>-8,376 to -8,150</t>
  </si>
  <si>
    <t>-8,392 to -8,283</t>
  </si>
  <si>
    <t>4,290e-009 to 7,656e-009</t>
  </si>
  <si>
    <t>4,699e-009 to 7,555e-009</t>
  </si>
  <si>
    <t>1,247e-009 to 1,954e-009</t>
  </si>
  <si>
    <t>1,251e-009 to 2,399e-009</t>
  </si>
  <si>
    <t>4,205e-009 to 7,078e-009</t>
  </si>
  <si>
    <t>4,052e-009 to 5,216e-009</t>
  </si>
  <si>
    <t>N4 2024-07-02 BRET 2024-07-04</t>
  </si>
  <si>
    <t>0,4883 to 0,5191</t>
  </si>
  <si>
    <t>0,4732 to 0,5163</t>
  </si>
  <si>
    <t>0,4698 to 0,5150</t>
  </si>
  <si>
    <t>0,4302 to 0,4594</t>
  </si>
  <si>
    <t>0,4734 to 0,4952</t>
  </si>
  <si>
    <t>0,3851 to 0,4366</t>
  </si>
  <si>
    <t>1,086 to 1,122</t>
  </si>
  <si>
    <t>1,086 to 1,135</t>
  </si>
  <si>
    <t>1,081 to 1,122</t>
  </si>
  <si>
    <t>0,8460 to 0,8745</t>
  </si>
  <si>
    <t>1,137 to 1,162</t>
  </si>
  <si>
    <t>1,045 to 1,103</t>
  </si>
  <si>
    <t>-8,204 to -8,017</t>
  </si>
  <si>
    <t>-8,230 to -7,974</t>
  </si>
  <si>
    <t>-8,853 to -8,600</t>
  </si>
  <si>
    <t>-8,684 to -8,427</t>
  </si>
  <si>
    <t>-8,225 to -8,106</t>
  </si>
  <si>
    <t>-8,304 to -8,037</t>
  </si>
  <si>
    <t>6,254e-009 to 9,612e-009</t>
  </si>
  <si>
    <t>5,890e-009 to 1,063e-008</t>
  </si>
  <si>
    <t>1,402e-009 to 2,513e-009</t>
  </si>
  <si>
    <t>2,069e-009 to 3,743e-009</t>
  </si>
  <si>
    <t>5,962e-009 to 7,829e-009</t>
  </si>
  <si>
    <t>4,968e-009 to 9,190e-009</t>
  </si>
  <si>
    <t>0,4800 to 0,5034</t>
  </si>
  <si>
    <t>0,4665 to 0,4990</t>
  </si>
  <si>
    <t>0,4781 to 0,5033</t>
  </si>
  <si>
    <t>0,4135 to 0,4516</t>
  </si>
  <si>
    <t>0,4846 to 0,5000</t>
  </si>
  <si>
    <t>0,4023 to 0,4354</t>
  </si>
  <si>
    <t>1,019 to 1,046</t>
  </si>
  <si>
    <t>0,9899 to 1,027</t>
  </si>
  <si>
    <t>1,038 to 1,063</t>
  </si>
  <si>
    <t>0,7841 to 0,8201</t>
  </si>
  <si>
    <t>1,053 to 1,071</t>
  </si>
  <si>
    <t>0,9943 to 1,033</t>
  </si>
  <si>
    <t>-8,226 to -8,072</t>
  </si>
  <si>
    <t>-8,243 to -8,023</t>
  </si>
  <si>
    <t>-8,645 to -8,488</t>
  </si>
  <si>
    <t>-8,818 to -8,459</t>
  </si>
  <si>
    <t>-8,113 to -8,019</t>
  </si>
  <si>
    <t>-8,190 to -7,990</t>
  </si>
  <si>
    <t>5,939e-009 to 8,463e-009</t>
  </si>
  <si>
    <t>5,720e-009 to 9,476e-009</t>
  </si>
  <si>
    <t>2,267e-009 to 3,253e-009</t>
  </si>
  <si>
    <t>1,520e-009 to 3,475e-009</t>
  </si>
  <si>
    <t>7,703e-009 to 9,568e-009</t>
  </si>
  <si>
    <t>6,463e-009 to 1,023e-008</t>
  </si>
  <si>
    <t>0,4910 to 0,5149</t>
  </si>
  <si>
    <t>0,4728 to 0,4880</t>
  </si>
  <si>
    <t>0,4620 to 0,4917</t>
  </si>
  <si>
    <t>0,4336 to 0,4468</t>
  </si>
  <si>
    <t>0,4662 to 0,4807</t>
  </si>
  <si>
    <t>0,4040 to 0,4294</t>
  </si>
  <si>
    <t>1,031 to 1,057</t>
  </si>
  <si>
    <t>0,9209 to 0,9383</t>
  </si>
  <si>
    <t>0,8762 to 0,9033</t>
  </si>
  <si>
    <t>0,6919 to 0,7040</t>
  </si>
  <si>
    <t>0,9626 to 0,9807</t>
  </si>
  <si>
    <t>0,9244 to 0,9527</t>
  </si>
  <si>
    <t>-8,263 to -8,106</t>
  </si>
  <si>
    <t>-8,216 to -8,095</t>
  </si>
  <si>
    <t>-8,861 to -8,619</t>
  </si>
  <si>
    <t>-8,814 to -8,645</t>
  </si>
  <si>
    <t>-8,265 to -8,158</t>
  </si>
  <si>
    <t>-8,293 to -8,116</t>
  </si>
  <si>
    <t>5,453e-009 to 7,836e-009</t>
  </si>
  <si>
    <t>6,088e-009 to 8,034e-009</t>
  </si>
  <si>
    <t>1,378e-009 to 2,403e-009</t>
  </si>
  <si>
    <t>1,536e-009 to 2,266e-009</t>
  </si>
  <si>
    <t>5,430e-009 to 6,951e-009</t>
  </si>
  <si>
    <t>5,092e-009 to 7,652e-009</t>
  </si>
  <si>
    <t>N5 2024-07-03 BRET 2024-07-05</t>
  </si>
  <si>
    <t>0,4866 to 0,5105</t>
  </si>
  <si>
    <t>0,4790 to 0,5025</t>
  </si>
  <si>
    <t>0,4839 to 0,5070</t>
  </si>
  <si>
    <t>0,4350 to 0,4541</t>
  </si>
  <si>
    <t>0,4816 to 0,5024</t>
  </si>
  <si>
    <t>0,4020 to 0,4302</t>
  </si>
  <si>
    <t>1,024 to 1,052</t>
  </si>
  <si>
    <t>1,031 to 1,058</t>
  </si>
  <si>
    <t>1,034 to 1,056</t>
  </si>
  <si>
    <t>0,7855 to 0,8036</t>
  </si>
  <si>
    <t>1,080 to 1,104</t>
  </si>
  <si>
    <t>0,9906 to 1,023</t>
  </si>
  <si>
    <t>-8,198 to -8,042</t>
  </si>
  <si>
    <t>-8,214 to -8,062</t>
  </si>
  <si>
    <t>-8,799 to -8,661</t>
  </si>
  <si>
    <t>-8,720 to -8,538</t>
  </si>
  <si>
    <t>-8,201 to -8,077</t>
  </si>
  <si>
    <t>-8,235 to -8,062</t>
  </si>
  <si>
    <t>6,338e-009 to 9,083e-009</t>
  </si>
  <si>
    <t>6,108e-009 to 8,673e-009</t>
  </si>
  <si>
    <t>1,590e-009 to 2,183e-009</t>
  </si>
  <si>
    <t>1,907e-009 to 2,894e-009</t>
  </si>
  <si>
    <t>6,296e-009 to 8,370e-009</t>
  </si>
  <si>
    <t>5,820e-009 to 8,676e-009</t>
  </si>
  <si>
    <t>0,4890 to 0,5095</t>
  </si>
  <si>
    <t>0,4892 to 0,5071</t>
  </si>
  <si>
    <t>0,4845 to 0,5128</t>
  </si>
  <si>
    <t>0,4439 to 0,4618</t>
  </si>
  <si>
    <t>0,4895 to 0,5031</t>
  </si>
  <si>
    <t>0,4140 to 0,4363</t>
  </si>
  <si>
    <t>1,046 to 1,070</t>
  </si>
  <si>
    <t>1,012 to 1,033</t>
  </si>
  <si>
    <t>1,050 to 1,078</t>
  </si>
  <si>
    <t>0,7843 to 0,8017</t>
  </si>
  <si>
    <t>1,059 to 1,075</t>
  </si>
  <si>
    <t>1,019 to 1,045</t>
  </si>
  <si>
    <t>-8,150 to -8,019</t>
  </si>
  <si>
    <t>-8,106 to -7,985</t>
  </si>
  <si>
    <t>-8,673 to -8,494</t>
  </si>
  <si>
    <t>-8,674 to -8,487</t>
  </si>
  <si>
    <t>-8,150 to -8,067</t>
  </si>
  <si>
    <t>-8,124 to -7,993</t>
  </si>
  <si>
    <t>7,083e-009 to 9,581e-009</t>
  </si>
  <si>
    <t>7,831e-009 to 1,036e-008</t>
  </si>
  <si>
    <t>2,126e-009 to 3,203e-009</t>
  </si>
  <si>
    <t>2,120e-009 to 3,257e-009</t>
  </si>
  <si>
    <t>7,078e-009 to 8,578e-009</t>
  </si>
  <si>
    <t>7,523e-009 to 1,015e-008</t>
  </si>
  <si>
    <t>0,4736 to 0,4942</t>
  </si>
  <si>
    <t>0,4469 to 0,4759</t>
  </si>
  <si>
    <t>0,4422 to 0,4745</t>
  </si>
  <si>
    <t>0,4225 to 0,4463</t>
  </si>
  <si>
    <t>0,4472 to 0,4745</t>
  </si>
  <si>
    <t>0,4058 to 0,4280</t>
  </si>
  <si>
    <t>1,063 to 1,087</t>
  </si>
  <si>
    <t>0,9264 to 0,9599</t>
  </si>
  <si>
    <t>0,8925 to 0,9221</t>
  </si>
  <si>
    <t>0,7065 to 0,7293</t>
  </si>
  <si>
    <t>0,9762 to 1,007</t>
  </si>
  <si>
    <t>0,9402 to 0,9650</t>
  </si>
  <si>
    <t>-8,185 to -8,060</t>
  </si>
  <si>
    <t>-8,207 to -7,986</t>
  </si>
  <si>
    <t>-8,854 to -8,610</t>
  </si>
  <si>
    <t>-8,750 to -8,447</t>
  </si>
  <si>
    <t>-8,282 to -8,096</t>
  </si>
  <si>
    <t>-8,281 to -8,133</t>
  </si>
  <si>
    <t>6,538e-009 to 8,716e-009</t>
  </si>
  <si>
    <t>6,207e-009 to 1,033e-008</t>
  </si>
  <si>
    <t>1,401e-009 to 2,452e-009</t>
  </si>
  <si>
    <t>1,779e-009 to 3,574e-009</t>
  </si>
  <si>
    <t>5,219e-009 to 8,015e-009</t>
  </si>
  <si>
    <t>5,235e-009 to 7,366e-009</t>
  </si>
  <si>
    <t>1:1 MARP2</t>
  </si>
  <si>
    <t>REF</t>
  </si>
  <si>
    <t>Ref</t>
  </si>
  <si>
    <t>Chim7</t>
  </si>
  <si>
    <t>N5</t>
  </si>
  <si>
    <t>P8 tmax</t>
  </si>
  <si>
    <t>0,1564 to 0,1663</t>
  </si>
  <si>
    <t>0,1554 to 0,1603</t>
  </si>
  <si>
    <t>0,1458 to 0,1537</t>
  </si>
  <si>
    <t>0,1230 to 0,1272</t>
  </si>
  <si>
    <t>0,1498 to 0,1585</t>
  </si>
  <si>
    <t>0,1222 to 0,1273</t>
  </si>
  <si>
    <t>0,2516 to 0,2641</t>
  </si>
  <si>
    <t>0,2553 to 0,2615</t>
  </si>
  <si>
    <t>0,2296 to 0,2384</t>
  </si>
  <si>
    <t>0,1546 to 0,1593</t>
  </si>
  <si>
    <t>0,2568 to 0,2679</t>
  </si>
  <si>
    <t>0,2038 to 0,2102</t>
  </si>
  <si>
    <t>-7,489 to -7,105</t>
  </si>
  <si>
    <t>-7,398 to -7,213</t>
  </si>
  <si>
    <t>-7,892 to -7,555</t>
  </si>
  <si>
    <t>-7,915 to -7,452</t>
  </si>
  <si>
    <t>-7,417 to -7,096</t>
  </si>
  <si>
    <t>-7,387 to -7,158</t>
  </si>
  <si>
    <t>-6.5</t>
  </si>
  <si>
    <t>3,241e-008 to 7,848e-008</t>
  </si>
  <si>
    <t>3,997e-008 to 6,119e-008</t>
  </si>
  <si>
    <t>1,283e-008 to 2,784e-008</t>
  </si>
  <si>
    <t>1,215e-008 to 3,528e-008</t>
  </si>
  <si>
    <t>3,831e-008 to 8,014e-008</t>
  </si>
  <si>
    <t>4,101e-008 to 6,953e-008</t>
  </si>
  <si>
    <t>%WT</t>
  </si>
  <si>
    <t>P9 tmax</t>
  </si>
  <si>
    <t>0,1498 to 0,1610</t>
  </si>
  <si>
    <t>0,1554 to 0,1612</t>
  </si>
  <si>
    <t>0,1451 to 0,1504</t>
  </si>
  <si>
    <t>0,1203 to 0,1254</t>
  </si>
  <si>
    <t>0,1484 to 0,1545</t>
  </si>
  <si>
    <t>0,1211 to 0,1269</t>
  </si>
  <si>
    <t>0,2400 to 0,2539</t>
  </si>
  <si>
    <t>0,1678 to 0,1739</t>
  </si>
  <si>
    <t>0,1598 to 0,1648</t>
  </si>
  <si>
    <t>0,1283 to 0,1339</t>
  </si>
  <si>
    <t>0,1661 to 0,1721</t>
  </si>
  <si>
    <t>0,1311 to 0,1372</t>
  </si>
  <si>
    <t>-7,589 to -7,134</t>
  </si>
  <si>
    <t>-8,447 to -7,296</t>
  </si>
  <si>
    <t>-8,651 to -7,657</t>
  </si>
  <si>
    <t>-8,623 to -6,746</t>
  </si>
  <si>
    <t>-8,535 to -7,535</t>
  </si>
  <si>
    <t>-8,550 to -7,066</t>
  </si>
  <si>
    <t>2,577e-008 to 7,339e-008</t>
  </si>
  <si>
    <t>3,569e-009 to 5,058e-008</t>
  </si>
  <si>
    <t>2,235e-009 to 2,201e-008</t>
  </si>
  <si>
    <t>2,383e-009 to 1,796e-007</t>
  </si>
  <si>
    <t>2,917e-009 to 2,920e-008</t>
  </si>
  <si>
    <t>2,818e-009 to 8,594e-008</t>
  </si>
  <si>
    <t>P10 tmax</t>
  </si>
  <si>
    <t>0,1463 to 0,1561</t>
  </si>
  <si>
    <t>0,1479 to 0,1542</t>
  </si>
  <si>
    <t>0,1404 to 0,1470</t>
  </si>
  <si>
    <t>0,1171 to 0,1213</t>
  </si>
  <si>
    <t>0,1430 to 0,1486</t>
  </si>
  <si>
    <t>0,1247 to 0,1303</t>
  </si>
  <si>
    <t>0,2351 to 0,2485</t>
  </si>
  <si>
    <t>0,2044 to 0,2133</t>
  </si>
  <si>
    <t>0,1932 to 0,2009</t>
  </si>
  <si>
    <t>0,1351 to 0,1417</t>
  </si>
  <si>
    <t>0,2005 to 0,2081</t>
  </si>
  <si>
    <t>0,1718 to 0,1793</t>
  </si>
  <si>
    <t>-7,321 to -6,874</t>
  </si>
  <si>
    <t>-7,301 to -6,822</t>
  </si>
  <si>
    <t>-7,769 to -7,316</t>
  </si>
  <si>
    <t>-7,251 to -6,298</t>
  </si>
  <si>
    <t>-7,324 to -6,941</t>
  </si>
  <si>
    <t>-7,403 to -6,914</t>
  </si>
  <si>
    <t>4,774e-008 to 1,335e-007</t>
  </si>
  <si>
    <t>4,996e-008 to 1,507e-007</t>
  </si>
  <si>
    <t>1,703e-008 to 4,835e-008</t>
  </si>
  <si>
    <t>5,604e-008 to 5,041e-007</t>
  </si>
  <si>
    <t>4,743e-008 to 1,147e-007</t>
  </si>
  <si>
    <t>3,958e-008 to 1,219e-007</t>
  </si>
  <si>
    <t>0,1445 to 0,1490</t>
  </si>
  <si>
    <t>0,1437 to 0,1492</t>
  </si>
  <si>
    <t>0,1361 to 0,1428</t>
  </si>
  <si>
    <t>0,1134 to 0,1176</t>
  </si>
  <si>
    <t>0,1400 to 0,1459</t>
  </si>
  <si>
    <t>0,1125 to 0,1170</t>
  </si>
  <si>
    <t>0,2382 to 0,2442</t>
  </si>
  <si>
    <t>0,2425 to 0,2494</t>
  </si>
  <si>
    <t>0,2200 to 0,2273</t>
  </si>
  <si>
    <t>0,1486 to 0,1533</t>
  </si>
  <si>
    <t>0,2467 to 0,2542</t>
  </si>
  <si>
    <t>0,1957 to 0,2017</t>
  </si>
  <si>
    <t>-7,537 to -7,363</t>
  </si>
  <si>
    <t>-7,457 to -7,249</t>
  </si>
  <si>
    <t>-7,894 to -7,620</t>
  </si>
  <si>
    <t>-7,855 to -7,419</t>
  </si>
  <si>
    <t>-7,387 to -7,170</t>
  </si>
  <si>
    <t>-7,355 to -7,138</t>
  </si>
  <si>
    <t>2,906e-008 to 4,335e-008</t>
  </si>
  <si>
    <t>3,488e-008 to 5,637e-008</t>
  </si>
  <si>
    <t>1,276e-008 to 2,399e-008</t>
  </si>
  <si>
    <t>1,396e-008 to 3,812e-008</t>
  </si>
  <si>
    <t>4,106e-008 to 6,765e-008</t>
  </si>
  <si>
    <t>4,419e-008 to 7,278e-008</t>
  </si>
  <si>
    <t>0,1430 to 0,1509</t>
  </si>
  <si>
    <t>0,1479 to 0,1528</t>
  </si>
  <si>
    <t>0,1404 to 0,1455</t>
  </si>
  <si>
    <t>0,1122 to 0,1160</t>
  </si>
  <si>
    <t>0,1439 to 0,1500</t>
  </si>
  <si>
    <t>0,1161 to 0,1209</t>
  </si>
  <si>
    <t>0,2364 to 0,2466</t>
  </si>
  <si>
    <t>0,1651 to 0,1698</t>
  </si>
  <si>
    <t>0,1565 to 0,1609</t>
  </si>
  <si>
    <t>0,1205 to 0,1244</t>
  </si>
  <si>
    <t>0,1596 to 0,1658</t>
  </si>
  <si>
    <t>0,1299 to 0,1345</t>
  </si>
  <si>
    <t>-7,451 to -7,126</t>
  </si>
  <si>
    <t>-8,534 to -7,695</t>
  </si>
  <si>
    <t>-8,833 to -7,928</t>
  </si>
  <si>
    <t>-8,588 to -7,327</t>
  </si>
  <si>
    <t>-8,472 to -7,437</t>
  </si>
  <si>
    <t>-8,562 to -7,631</t>
  </si>
  <si>
    <t>3,537e-008 to 7,481e-008</t>
  </si>
  <si>
    <t>2,927e-009 to 2,019e-008</t>
  </si>
  <si>
    <t>1,468e-009 to 1,181e-008</t>
  </si>
  <si>
    <t>2,581e-009 to 4,708e-008</t>
  </si>
  <si>
    <t>3,376e-009 to 3,653e-008</t>
  </si>
  <si>
    <t>2,742e-009 to 2,340e-008</t>
  </si>
  <si>
    <t>0,1412 to 0,1509</t>
  </si>
  <si>
    <t>0,1436 to 0,1502</t>
  </si>
  <si>
    <t>0,1375 to 0,1422</t>
  </si>
  <si>
    <t>0,1132 to 0,1172</t>
  </si>
  <si>
    <t>0,1416 to 0,1478</t>
  </si>
  <si>
    <t>0,1172 to 0,1216</t>
  </si>
  <si>
    <t>0,2364 to 0,2481</t>
  </si>
  <si>
    <t>0,2001 to 0,2085</t>
  </si>
  <si>
    <t>0,1895 to 0,1949</t>
  </si>
  <si>
    <t>0,2054 to 0,2134</t>
  </si>
  <si>
    <t>0,1657 to 0,1714</t>
  </si>
  <si>
    <t>-7,424 to -7,047</t>
  </si>
  <si>
    <t>-7,565 to -7,109</t>
  </si>
  <si>
    <t>-7,846 to -7,512</t>
  </si>
  <si>
    <t>-7,912 to -7,177</t>
  </si>
  <si>
    <t>-7,419 to -7,037</t>
  </si>
  <si>
    <t>-7,456 to -7,103</t>
  </si>
  <si>
    <t>3,771e-008 to 8,980e-008</t>
  </si>
  <si>
    <t>2,722e-008 to 7,784e-008</t>
  </si>
  <si>
    <t>1,425e-008 to 3,075e-008</t>
  </si>
  <si>
    <t>1,225e-008 to 6,655e-008</t>
  </si>
  <si>
    <t>3,811e-008 to 9,174e-008</t>
  </si>
  <si>
    <t>3,497e-008 to 7,896e-008</t>
  </si>
  <si>
    <t>deded</t>
  </si>
  <si>
    <t>0,1566 to 0,1633</t>
  </si>
  <si>
    <t>0,1565 to 0,1647</t>
  </si>
  <si>
    <t>0,1484 to 0,1557</t>
  </si>
  <si>
    <t>0,1276 to 0,1334</t>
  </si>
  <si>
    <t>0,1550 to 0,1597</t>
  </si>
  <si>
    <t>0,1264 to 0,1328</t>
  </si>
  <si>
    <t>0,2764 to 0,2849</t>
  </si>
  <si>
    <t>0,2757 to 0,2860</t>
  </si>
  <si>
    <t>0,2580 to 0,2662</t>
  </si>
  <si>
    <t>0,1775 to 0,1841</t>
  </si>
  <si>
    <t>0,2855 to 0,2916</t>
  </si>
  <si>
    <t>0,2336 to 0,2417</t>
  </si>
  <si>
    <t>-7,385 to -7,185</t>
  </si>
  <si>
    <t>-7,442 to -7,190</t>
  </si>
  <si>
    <t>-7,761 to -7,535</t>
  </si>
  <si>
    <t>-7,890 to -7,480</t>
  </si>
  <si>
    <t>-7,318 to -7,183</t>
  </si>
  <si>
    <t>-7,410 to -7,190</t>
  </si>
  <si>
    <t>4,123e-008 to 6,524e-008</t>
  </si>
  <si>
    <t>3,611e-008 to 6,450e-008</t>
  </si>
  <si>
    <t>1,733e-008 to 2,920e-008</t>
  </si>
  <si>
    <t>1,289e-008 to 3,309e-008</t>
  </si>
  <si>
    <t>4,809e-008 to 6,562e-008</t>
  </si>
  <si>
    <t>3,888e-008 to 6,455e-008</t>
  </si>
  <si>
    <t>0,1574 to 0,1656</t>
  </si>
  <si>
    <t>0,1653 to 0,1722</t>
  </si>
  <si>
    <t>0,1564 to 0,1642</t>
  </si>
  <si>
    <t>0,1325 to 0,1368</t>
  </si>
  <si>
    <t>0,1584 to 0,1643</t>
  </si>
  <si>
    <t>0,1258 to 0,1307</t>
  </si>
  <si>
    <t>0,2649 to 0,2752</t>
  </si>
  <si>
    <t>0,1796 to 0,1867</t>
  </si>
  <si>
    <t>0,1695 to 0,1773</t>
  </si>
  <si>
    <t>0,1389 to 0,1435</t>
  </si>
  <si>
    <t>0,1725 to 0,1788</t>
  </si>
  <si>
    <t>0,1370 to 0,1420</t>
  </si>
  <si>
    <t>-7,437 to -7,173</t>
  </si>
  <si>
    <t>-8,610 to -7,173</t>
  </si>
  <si>
    <t>-8,757 to -7,223</t>
  </si>
  <si>
    <t>-8,700 to -6,907</t>
  </si>
  <si>
    <t>-8,358 to -7,237</t>
  </si>
  <si>
    <t>-8,444 to -7,351</t>
  </si>
  <si>
    <t>3,659e-008 to 6,712e-008</t>
  </si>
  <si>
    <t>2,455e-009 to 6,716e-008</t>
  </si>
  <si>
    <t>1,752e-009 to 5,990e-008</t>
  </si>
  <si>
    <t>1,996e-009 to 1,240e-007</t>
  </si>
  <si>
    <t>4,390e-009 to 5,791e-008</t>
  </si>
  <si>
    <t>3,595e-009 to 4,461e-008</t>
  </si>
  <si>
    <t>0,1548 to 0,1625</t>
  </si>
  <si>
    <t>0,1560 to 0,1651</t>
  </si>
  <si>
    <t>0,1481 to 0,1522</t>
  </si>
  <si>
    <t>0,1286 to 0,1324</t>
  </si>
  <si>
    <t>0,1532 to 0,1583</t>
  </si>
  <si>
    <t>0,1219 to 0,1279</t>
  </si>
  <si>
    <t>0,2740 to 0,2841</t>
  </si>
  <si>
    <t>0,2297 to 0,2415</t>
  </si>
  <si>
    <t>0,2243 to 0,2290</t>
  </si>
  <si>
    <t>0,1571 to 0,1616</t>
  </si>
  <si>
    <t>0,2325 to 0,2390</t>
  </si>
  <si>
    <t>0,1811 to 0,1889</t>
  </si>
  <si>
    <t>-7,329 to -7,078</t>
  </si>
  <si>
    <t>-7,475 to -7,000</t>
  </si>
  <si>
    <t>-7,754 to -7,565</t>
  </si>
  <si>
    <t>-7,773 to -7,319</t>
  </si>
  <si>
    <t>-7,392 to -7,148</t>
  </si>
  <si>
    <t>-7,475 to -7,080</t>
  </si>
  <si>
    <t>4,690e-008 to 8,353e-008</t>
  </si>
  <si>
    <t>3,351e-008 to 9,996e-008</t>
  </si>
  <si>
    <t>1,761e-008 to 2,721e-008</t>
  </si>
  <si>
    <t>1,687e-008 to 4,799e-008</t>
  </si>
  <si>
    <t>4,059e-008 to 7,106e-008</t>
  </si>
  <si>
    <t>3,352e-008 to 8,310e-008</t>
  </si>
  <si>
    <t>dsds</t>
  </si>
  <si>
    <t>0,1145 to 0,1229</t>
  </si>
  <si>
    <t>0,1154 to 0,1207</t>
  </si>
  <si>
    <t>0,1114 to 0,1168</t>
  </si>
  <si>
    <t>0,09557 to 0,09889</t>
  </si>
  <si>
    <t>0,1127 to 0,1163</t>
  </si>
  <si>
    <t>0,09742 to 0,1021</t>
  </si>
  <si>
    <t>0,2113 to 0,2254</t>
  </si>
  <si>
    <t>0,2102 to 0,2190</t>
  </si>
  <si>
    <t>0,1944 to 0,2012</t>
  </si>
  <si>
    <t>0,1296 to 0,1337</t>
  </si>
  <si>
    <t>0,2153 to 0,2212</t>
  </si>
  <si>
    <t>0,1837 to 0,1917</t>
  </si>
  <si>
    <t>-6,851 to -6,471</t>
  </si>
  <si>
    <t>-6,789 to -6,547</t>
  </si>
  <si>
    <t>-7,471 to -7,218</t>
  </si>
  <si>
    <t>-7,548 to -7,176</t>
  </si>
  <si>
    <t>-6,752 to -6,603</t>
  </si>
  <si>
    <t>-6,739 to -6,508</t>
  </si>
  <si>
    <t>1,410e-007 to 3,377e-007</t>
  </si>
  <si>
    <t>1,625e-007 to 2,836e-007</t>
  </si>
  <si>
    <t>3,378e-008 to 6,057e-008</t>
  </si>
  <si>
    <t>2,830e-008 to 6,661e-008</t>
  </si>
  <si>
    <t>1,771e-007 to 2,492e-007</t>
  </si>
  <si>
    <t>1,824e-007 to 3,108e-007</t>
  </si>
  <si>
    <t>0,1219 to 0,1276</t>
  </si>
  <si>
    <t>0,1260 to 0,1311</t>
  </si>
  <si>
    <t>0,1189 to 0,1251</t>
  </si>
  <si>
    <t>0,09613 to 0,09996</t>
  </si>
  <si>
    <t>0,1206 to 0,1252</t>
  </si>
  <si>
    <t>0,09958 to 0,1039</t>
  </si>
  <si>
    <t>0,2191 to 0,2278</t>
  </si>
  <si>
    <t>0,1475 to 0,1535</t>
  </si>
  <si>
    <t>0,1398 to 0,1458</t>
  </si>
  <si>
    <t>0,1074 to 0,1117</t>
  </si>
  <si>
    <t>0,1468 to 0,1525</t>
  </si>
  <si>
    <t>0,1198 to 0,1255</t>
  </si>
  <si>
    <t>-6,979 to -6,731</t>
  </si>
  <si>
    <t>-8,048 to -7,128</t>
  </si>
  <si>
    <t>-8,552 to -7,607</t>
  </si>
  <si>
    <t>-8,428 to -7,127</t>
  </si>
  <si>
    <t>-7,707 to -7,063</t>
  </si>
  <si>
    <t>-7,599 to -6,820</t>
  </si>
  <si>
    <t>1,050e-007 to 1,859e-007</t>
  </si>
  <si>
    <t>8,960e-009 to 7,444e-008</t>
  </si>
  <si>
    <t>2,807e-009 to 2,474e-008</t>
  </si>
  <si>
    <t>3,729e-009 to 7,471e-008</t>
  </si>
  <si>
    <t>1,961e-008 to 8,654e-008</t>
  </si>
  <si>
    <t>2,516e-008 to 1,513e-007</t>
  </si>
  <si>
    <t>0,1159 to 0,1269</t>
  </si>
  <si>
    <t>0,1225 to 0,1292</t>
  </si>
  <si>
    <t>0,1148 to 0,1232</t>
  </si>
  <si>
    <t>0,09859 to 0,1025</t>
  </si>
  <si>
    <t>0,1199 to 0,1237</t>
  </si>
  <si>
    <t>0,1001 to 0,1063</t>
  </si>
  <si>
    <t>0,2105 to 0,2280</t>
  </si>
  <si>
    <t>0,1832 to 0,1933</t>
  </si>
  <si>
    <t>0,1727 to 0,1826</t>
  </si>
  <si>
    <t>0,1219 to 0,1265</t>
  </si>
  <si>
    <t>0,1857 to 0,1914</t>
  </si>
  <si>
    <t>0,1527 to 0,1627</t>
  </si>
  <si>
    <t>-7,039 to -6,536</t>
  </si>
  <si>
    <t>-7,163 to -6,675</t>
  </si>
  <si>
    <t>-7,781 to -7,255</t>
  </si>
  <si>
    <t>-7,780 to -7,147</t>
  </si>
  <si>
    <t>-7,048 to -6,806</t>
  </si>
  <si>
    <t>-7,033 to -6,521</t>
  </si>
  <si>
    <t>9,144e-008 to 2,909e-007</t>
  </si>
  <si>
    <t>6,878e-008 to 2,113e-007</t>
  </si>
  <si>
    <t>1,655e-008 to 5,558e-008</t>
  </si>
  <si>
    <t>1,660e-008 to 7,133e-008</t>
  </si>
  <si>
    <t>8,955e-008 to 1,563e-007</t>
  </si>
  <si>
    <t>9,261e-008 to 3,012e-007</t>
  </si>
  <si>
    <t>N6</t>
  </si>
  <si>
    <t>N7</t>
  </si>
  <si>
    <t>Pour déterminer la fonction</t>
  </si>
  <si>
    <t>0 ng</t>
  </si>
  <si>
    <t>FRET EPAC</t>
  </si>
  <si>
    <t>1. untagged hMC4R(WT)</t>
  </si>
  <si>
    <t>5 ng</t>
  </si>
  <si>
    <t>2. FLAG-hMC4R(WT)</t>
  </si>
  <si>
    <t>10 ng</t>
  </si>
  <si>
    <t>3. (kozak) hMC4R(WT)-RlucII</t>
  </si>
  <si>
    <t>25 ng</t>
  </si>
  <si>
    <t>50 ng</t>
  </si>
  <si>
    <t>75 ng</t>
  </si>
  <si>
    <t>100 ng</t>
  </si>
  <si>
    <t>200 ng</t>
  </si>
  <si>
    <t>N1 TR 2023-10-23 FRET 2023-10-25</t>
  </si>
  <si>
    <t>P15</t>
  </si>
  <si>
    <t>Untagged MC4R(WT), DR aMSH</t>
  </si>
  <si>
    <t>P16</t>
  </si>
  <si>
    <t>P17</t>
  </si>
  <si>
    <t>kozak hMC4R(WT)-RLucII</t>
  </si>
  <si>
    <t>0 ng</t>
  </si>
  <si>
    <t>5 ng</t>
  </si>
  <si>
    <t>10 ng</t>
  </si>
  <si>
    <t>25 ng</t>
  </si>
  <si>
    <t>50 ng</t>
  </si>
  <si>
    <t>75 ng</t>
  </si>
  <si>
    <t>100 ng</t>
  </si>
  <si>
    <t>200 ng</t>
  </si>
  <si>
    <t>log(agonist) vs. response (three parameters)</t>
  </si>
  <si>
    <t>     Bottom</t>
  </si>
  <si>
    <t>     Top</t>
  </si>
  <si>
    <t>     LogEC50</t>
  </si>
  <si>
    <t>     EC50</t>
  </si>
  <si>
    <t>     Span</t>
  </si>
  <si>
    <t>0,5265 to 0,5299</t>
  </si>
  <si>
    <t>0,5247 to 0,5274</t>
  </si>
  <si>
    <t>0,5298 to 0,5342</t>
  </si>
  <si>
    <t>0,5328 to 0,5366</t>
  </si>
  <si>
    <t>0,5349 to 0,5381</t>
  </si>
  <si>
    <t>0,5373 to 0,5398</t>
  </si>
  <si>
    <t>0,5387 to 0,5419</t>
  </si>
  <si>
    <t>0,5423 to 0,5468</t>
  </si>
  <si>
    <t>0,4924 to 0,4993</t>
  </si>
  <si>
    <t>0,4980 to 0,5030</t>
  </si>
  <si>
    <t>0,4965 to 0,5000</t>
  </si>
  <si>
    <t>0,4989 to 0,5036</t>
  </si>
  <si>
    <t>0,4999 to 0,5055</t>
  </si>
  <si>
    <t>0,5025 to 0,5073</t>
  </si>
  <si>
    <t>0,5074 to 0,5119</t>
  </si>
  <si>
    <t>0,5106 to 0,5144</t>
  </si>
  <si>
    <t>0,4968 to 0,4986</t>
  </si>
  <si>
    <t>0,4971 to 0,5021</t>
  </si>
  <si>
    <t>0,4961 to 0,5014</t>
  </si>
  <si>
    <t>0,5015 to 0,5059</t>
  </si>
  <si>
    <t>0,5056 to 0,5110</t>
  </si>
  <si>
    <t>0,5109 to 0,5144</t>
  </si>
  <si>
    <t>0,5144 to 0,5184</t>
  </si>
  <si>
    <t>0,5225 to 0,5268</t>
  </si>
  <si>
    <t>??? to 0,5284</t>
  </si>
  <si>
    <t>??? to 0,5254</t>
  </si>
  <si>
    <t>0,4945 to 0,4988</t>
  </si>
  <si>
    <t>0,4938 to 0,4972</t>
  </si>
  <si>
    <t>0,4954 to 0,4980</t>
  </si>
  <si>
    <t>0,4975 to 0,4994</t>
  </si>
  <si>
    <t>0,4990 to 0,5014</t>
  </si>
  <si>
    <t>0,5013 to 0,5045</t>
  </si>
  <si>
    <t>??? to 0,4932</t>
  </si>
  <si>
    <t>0,4595 to 0,4639</t>
  </si>
  <si>
    <t>0,4572 to 0,4604</t>
  </si>
  <si>
    <t>0,4939 to 0,4968</t>
  </si>
  <si>
    <t>0,4569 to 0,4612</t>
  </si>
  <si>
    <t>0,4607 to 0,4641</t>
  </si>
  <si>
    <t>0,4631 to 0,4661</t>
  </si>
  <si>
    <t>0,4671 to 0,4696</t>
  </si>
  <si>
    <t>0,4894 to 0,4949</t>
  </si>
  <si>
    <t>0,4640 to 0,4690</t>
  </si>
  <si>
    <t>0,4594 to 0,4641</t>
  </si>
  <si>
    <t>0,4602 to 0,4635</t>
  </si>
  <si>
    <t>0,4620 to 0,4658</t>
  </si>
  <si>
    <t>0,4672 to 0,4695</t>
  </si>
  <si>
    <t>0,4699 to 0,4724</t>
  </si>
  <si>
    <t>0,4780 to 0,4806</t>
  </si>
  <si>
    <t>???</t>
  </si>
  <si>
    <t>-8,912 to -8,513</t>
  </si>
  <si>
    <t>-9,105 to -8,805</t>
  </si>
  <si>
    <t>-9,271 to -9,039</t>
  </si>
  <si>
    <t>-9,374 to -9,202</t>
  </si>
  <si>
    <t>-9,506 to -9,287</t>
  </si>
  <si>
    <t>-9,636 to -9,358</t>
  </si>
  <si>
    <t>-9,151 to -8,749</t>
  </si>
  <si>
    <t>-9,048 to -8,772</t>
  </si>
  <si>
    <t>-11,02 to -7,945</t>
  </si>
  <si>
    <t>-9,437 to -9,093</t>
  </si>
  <si>
    <t>-9,618 to -9,317</t>
  </si>
  <si>
    <t>-9,729 to -9,481</t>
  </si>
  <si>
    <t>-9,715 to -9,499</t>
  </si>
  <si>
    <t>-7,602 to -5,753</t>
  </si>
  <si>
    <t>-8,985 to -8,453</t>
  </si>
  <si>
    <t>-9,148 to -8,707</t>
  </si>
  <si>
    <t>-9,515 to -9,221</t>
  </si>
  <si>
    <t>-9,692 to -9,370</t>
  </si>
  <si>
    <t>-9,779 to -9,578</t>
  </si>
  <si>
    <t>-9,828 to -9,608</t>
  </si>
  <si>
    <t>-9,931 to -9,708</t>
  </si>
  <si>
    <t>1,226e-009 to 3,068e-009</t>
  </si>
  <si>
    <t>7,845e-010 to 1,567e-009</t>
  </si>
  <si>
    <t>5,357e-010 to 9,145e-010</t>
  </si>
  <si>
    <t>4,226e-010 to 6,274e-010</t>
  </si>
  <si>
    <t>3,119e-010 to 5,169e-010</t>
  </si>
  <si>
    <t>2,313e-010 to 4,388e-010</t>
  </si>
  <si>
    <t>7,061e-010 to 1,781e-009</t>
  </si>
  <si>
    <t>8,960e-010 to 1,689e-009</t>
  </si>
  <si>
    <t>9,607e-012 to 1,136e-008</t>
  </si>
  <si>
    <t>3,656e-010 to 8,077e-010</t>
  </si>
  <si>
    <t>2,410e-010 to 4,819e-010</t>
  </si>
  <si>
    <t>1,867e-010 to 3,307e-010</t>
  </si>
  <si>
    <t>1,927e-010 to 3,171e-010</t>
  </si>
  <si>
    <t>2,498e-008 to 1,768e-006</t>
  </si>
  <si>
    <t>1,036e-009 to 3,523e-009</t>
  </si>
  <si>
    <t>7,110e-010 to 1,963e-009</t>
  </si>
  <si>
    <t>3,055e-010 to 6,013e-010</t>
  </si>
  <si>
    <t>2,031e-010 to 4,263e-010</t>
  </si>
  <si>
    <t>1,665e-010 to 2,641e-010</t>
  </si>
  <si>
    <t>1,486e-010 to 2,465e-010</t>
  </si>
  <si>
    <t>1,173e-010 to 1,961e-010</t>
  </si>
  <si>
    <t>N2 TR 2023-10-24 FRET 2023-10-26</t>
  </si>
  <si>
    <t>0,4500 to 0,4584</t>
  </si>
  <si>
    <t>0,4500 to 0,4574</t>
  </si>
  <si>
    <t>0,4520 to 0,4570</t>
  </si>
  <si>
    <t>0,4577 to 0,4624</t>
  </si>
  <si>
    <t>0,4591 to 0,4647</t>
  </si>
  <si>
    <t>0,4663 to 0,4712</t>
  </si>
  <si>
    <t>0,4682 to 0,4724</t>
  </si>
  <si>
    <t>0,4711 to 0,4757</t>
  </si>
  <si>
    <t>0,4915 to 0,4973</t>
  </si>
  <si>
    <t>0,4923 to 0,4985</t>
  </si>
  <si>
    <t>0,4927 to 0,4995</t>
  </si>
  <si>
    <t>0,4968 to 0,5036</t>
  </si>
  <si>
    <t>0,5045 to 0,5118</t>
  </si>
  <si>
    <t>0,5080 to 0,5128</t>
  </si>
  <si>
    <t>0,5078 to 0,5144</t>
  </si>
  <si>
    <t>0,5117 to 0,5187</t>
  </si>
  <si>
    <t>0,4561 to 0,4619</t>
  </si>
  <si>
    <t>0,4579 to 0,4634</t>
  </si>
  <si>
    <t>0,4574 to 0,4636</t>
  </si>
  <si>
    <t>0,4614 to 0,4673</t>
  </si>
  <si>
    <t>0,4661 to 0,4710</t>
  </si>
  <si>
    <t>0,4690 to 0,4758</t>
  </si>
  <si>
    <t>0,4778 to 0,4824</t>
  </si>
  <si>
    <t>0,4832 to 0,4878</t>
  </si>
  <si>
    <t>0,4415 to 0,4496</t>
  </si>
  <si>
    <t>0,4286 to 0,4357</t>
  </si>
  <si>
    <t>0,4269 to 0,4318</t>
  </si>
  <si>
    <t>0,4280 to 0,4322</t>
  </si>
  <si>
    <t>0,4280 to 0,4327</t>
  </si>
  <si>
    <t>0,4326 to 0,4366</t>
  </si>
  <si>
    <t>0,4356 to 0,4390</t>
  </si>
  <si>
    <t>0,4377 to 0,4412</t>
  </si>
  <si>
    <t>0,4756 to 0,4913</t>
  </si>
  <si>
    <t>0,4663 to 0,4727</t>
  </si>
  <si>
    <t>0,4642 to 0,4709</t>
  </si>
  <si>
    <t>0,4655 to 0,4714</t>
  </si>
  <si>
    <t>0,4713 to 0,4770</t>
  </si>
  <si>
    <t>0,4734 to 0,4769</t>
  </si>
  <si>
    <t>0,4746 to 0,4795</t>
  </si>
  <si>
    <t>0,4770 to 0,4820</t>
  </si>
  <si>
    <t>0,4482 to 0,4557</t>
  </si>
  <si>
    <t>0,4335 to 0,4389</t>
  </si>
  <si>
    <t>0,4298 to 0,4352</t>
  </si>
  <si>
    <t>0,4309 to 0,4354</t>
  </si>
  <si>
    <t>0,4343 to 0,4378</t>
  </si>
  <si>
    <t>0,4358 to 0,4403</t>
  </si>
  <si>
    <t>0,4434 to 0,4464</t>
  </si>
  <si>
    <t>0,4478 to 0,4506</t>
  </si>
  <si>
    <t>-11,52 to -6,245</t>
  </si>
  <si>
    <t>-9,368 to -8,093</t>
  </si>
  <si>
    <t>-9,021 to -8,354</t>
  </si>
  <si>
    <t>-9,238 to -8,760</t>
  </si>
  <si>
    <t>-9,354 to -8,833</t>
  </si>
  <si>
    <t>-9,355 to -8,924</t>
  </si>
  <si>
    <t>-9,358 to -8,979</t>
  </si>
  <si>
    <t>-9,461 to -9,082</t>
  </si>
  <si>
    <t>-10,40 to -5,314</t>
  </si>
  <si>
    <t>-8,984 to -8,095</t>
  </si>
  <si>
    <t>-9,077 to -8,261</t>
  </si>
  <si>
    <t>-9,337 to -8,687</t>
  </si>
  <si>
    <t>-9,556 to -8,911</t>
  </si>
  <si>
    <t>-9,583 to -9,199</t>
  </si>
  <si>
    <t>-9,625 to -9,082</t>
  </si>
  <si>
    <t>-9,732 to -9,200</t>
  </si>
  <si>
    <t>-10,62 to -6,346</t>
  </si>
  <si>
    <t>-9,065 to -8,279</t>
  </si>
  <si>
    <t>-9,348 to -8,623</t>
  </si>
  <si>
    <t>-9,553 to -9,014</t>
  </si>
  <si>
    <t>-9,668 to -9,251</t>
  </si>
  <si>
    <t>-9,883 to -9,349</t>
  </si>
  <si>
    <t>-9,859 to -9,536</t>
  </si>
  <si>
    <t>-10,01 to -9,697</t>
  </si>
  <si>
    <t>3,051e-012 to 5,682e-007</t>
  </si>
  <si>
    <t>4,288e-010 to 8,064e-009</t>
  </si>
  <si>
    <t>9,534e-010 to 4,426e-009</t>
  </si>
  <si>
    <t>5,778e-010 to 1,739e-009</t>
  </si>
  <si>
    <t>4,425e-010 to 1,471e-009</t>
  </si>
  <si>
    <t>4,416e-010 to 1,190e-009</t>
  </si>
  <si>
    <t>4,383e-010 to 1,050e-009</t>
  </si>
  <si>
    <t>3,463e-010 to 8,278e-010</t>
  </si>
  <si>
    <t>3,974e-011 to 4,850e-006</t>
  </si>
  <si>
    <t>1,038e-009 to 8,028e-009</t>
  </si>
  <si>
    <t>8,375e-010 to 5,484e-009</t>
  </si>
  <si>
    <t>4,598e-010 to 2,055e-009</t>
  </si>
  <si>
    <t>2,777e-010 to 1,229e-009</t>
  </si>
  <si>
    <t>2,612e-010 to 6,320e-010</t>
  </si>
  <si>
    <t>2,372e-010 to 8,273e-010</t>
  </si>
  <si>
    <t>1,854e-010 to 6,305e-010</t>
  </si>
  <si>
    <t>2,371e-011 to 4,505e-007</t>
  </si>
  <si>
    <t>8,603e-010 to 5,264e-009</t>
  </si>
  <si>
    <t>4,490e-010 to 2,384e-009</t>
  </si>
  <si>
    <t>2,799e-010 to 9,681e-010</t>
  </si>
  <si>
    <t>2,146e-010 to 5,607e-010</t>
  </si>
  <si>
    <t>1,311e-010 to 4,480e-010</t>
  </si>
  <si>
    <t>1,382e-010 to 2,911e-010</t>
  </si>
  <si>
    <t>9,826e-011 to 2,008e-010</t>
  </si>
  <si>
    <t>N3 TR 2023-10-25 FRET 2023-10-27</t>
  </si>
  <si>
    <t>0,4689 to 0,4785</t>
  </si>
  <si>
    <t>0,4776 to 0,4825</t>
  </si>
  <si>
    <t>0,4791 to 0,4835</t>
  </si>
  <si>
    <t>0,4801 to 0,4846</t>
  </si>
  <si>
    <t>0,4801 to 0,4860</t>
  </si>
  <si>
    <t>0,4810 to 0,4852</t>
  </si>
  <si>
    <t>0,4828 to 0,4893</t>
  </si>
  <si>
    <t>0,4803 to 0,4852</t>
  </si>
  <si>
    <t>0,4753 to 0,4798</t>
  </si>
  <si>
    <t>0,4805 to 0,4855</t>
  </si>
  <si>
    <t>0,4855 to 0,4917</t>
  </si>
  <si>
    <t>0,4756 to ???</t>
  </si>
  <si>
    <t>0,4834 to 0,4908</t>
  </si>
  <si>
    <t>0,4850 to 0,4881</t>
  </si>
  <si>
    <t>0,4865 to 0,4909</t>
  </si>
  <si>
    <t>0,4854 to 0,4920</t>
  </si>
  <si>
    <t>0,5094 to 0,5154</t>
  </si>
  <si>
    <t>0,5157 to 0,5222</t>
  </si>
  <si>
    <t>0,5178 to 0,5238</t>
  </si>
  <si>
    <t>0,5230 to 0,5269</t>
  </si>
  <si>
    <t>0,5245 to 0,5301</t>
  </si>
  <si>
    <t>0,4745 to 0,4786</t>
  </si>
  <si>
    <t>0,5296 to 0,5370</t>
  </si>
  <si>
    <t>0,5298 to 0,5360</t>
  </si>
  <si>
    <t>0,4771 to ???</t>
  </si>
  <si>
    <t>0,4622 to 0,4688</t>
  </si>
  <si>
    <t>0,4612 to 0,4655</t>
  </si>
  <si>
    <t>0,4565 to 0,4609</t>
  </si>
  <si>
    <t>0,4559 to 0,4610</t>
  </si>
  <si>
    <t>0,4569 to 0,4603</t>
  </si>
  <si>
    <t>0,4570 to 0,4620</t>
  </si>
  <si>
    <t>0,4604 to 0,4641</t>
  </si>
  <si>
    <t>0,4764 to ???</t>
  </si>
  <si>
    <t>0,4603 to 0,4650</t>
  </si>
  <si>
    <t>0,4600 to 0,4644</t>
  </si>
  <si>
    <t>0,4745 to 0,4785</t>
  </si>
  <si>
    <t>0,4589 to 0,4645</t>
  </si>
  <si>
    <t>0,4599 to 0,4623</t>
  </si>
  <si>
    <t>0,4611 to 0,4643</t>
  </si>
  <si>
    <t>0,4599 to 0,4646</t>
  </si>
  <si>
    <t>??? to 0,5103</t>
  </si>
  <si>
    <t>0,4914 to 0,4976</t>
  </si>
  <si>
    <t>0,4899 to 0,4951</t>
  </si>
  <si>
    <t>0,4918 to 0,4949</t>
  </si>
  <si>
    <t>0,4939 to 0,4981</t>
  </si>
  <si>
    <t>0,4568 to 0,4625</t>
  </si>
  <si>
    <t>0,4983 to 0,5029</t>
  </si>
  <si>
    <t>0,4974 to 0,5013</t>
  </si>
  <si>
    <t>-8,726 to -7,258</t>
  </si>
  <si>
    <t>-9,057 to -8,282</t>
  </si>
  <si>
    <t>-9,049 to -8,413</t>
  </si>
  <si>
    <t>-9,378 to -8,652</t>
  </si>
  <si>
    <t>-9,382 to -8,859</t>
  </si>
  <si>
    <t>-9,624 to -8,952</t>
  </si>
  <si>
    <t>-9,660 to -9,053</t>
  </si>
  <si>
    <t>-9,188 to -8,415</t>
  </si>
  <si>
    <t>-9,821 to -9,246</t>
  </si>
  <si>
    <t>-9,736 to -8,971</t>
  </si>
  <si>
    <t>-9,468 to -9,137</t>
  </si>
  <si>
    <t>-9,616 to -9,189</t>
  </si>
  <si>
    <t>-9,764 to -9,079</t>
  </si>
  <si>
    <t>-9,220 to -8,328</t>
  </si>
  <si>
    <t>-9,276 to -8,626</t>
  </si>
  <si>
    <t>-9,415 to -9,067</t>
  </si>
  <si>
    <t>-9,564 to -9,023</t>
  </si>
  <si>
    <t>-8,386 to -7,411</t>
  </si>
  <si>
    <t>-10,00 to -9,389</t>
  </si>
  <si>
    <t>-9,952 to -9,489</t>
  </si>
  <si>
    <t>1,877e-009 to 5,518e-008</t>
  </si>
  <si>
    <t>8,766e-010 to 5,229e-009</t>
  </si>
  <si>
    <t>8,938e-010 to 3,860e-009</t>
  </si>
  <si>
    <t>4,187e-010 to 2,228e-009</t>
  </si>
  <si>
    <t>4,153e-010 to 1,383e-009</t>
  </si>
  <si>
    <t>2,375e-010 to 1,117e-009</t>
  </si>
  <si>
    <t>2,187e-010 to 8,853e-010</t>
  </si>
  <si>
    <t>6,494e-010 to 3,846e-009</t>
  </si>
  <si>
    <t>1,511e-010 to 5,680e-010</t>
  </si>
  <si>
    <t>1,838e-010 to 1,069e-009</t>
  </si>
  <si>
    <t>3,401e-010 to 7,296e-010</t>
  </si>
  <si>
    <t>2,422e-010 to 6,470e-010</t>
  </si>
  <si>
    <t>1,724e-010 to 8,338e-010</t>
  </si>
  <si>
    <t>6,032e-010 to 4,694e-009</t>
  </si>
  <si>
    <t>5,298e-010 to 2,368e-009</t>
  </si>
  <si>
    <t>3,847e-010 to 8,575e-010</t>
  </si>
  <si>
    <t>2,728e-010 to 9,475e-010</t>
  </si>
  <si>
    <t>4,110e-009 to 3,885e-008</t>
  </si>
  <si>
    <t>9,938e-011 to 4,085e-010</t>
  </si>
  <si>
    <t>1,116e-010 to 3,243e-010</t>
  </si>
  <si>
    <t>FLAG-WT</t>
  </si>
  <si>
    <t>WT-RlucII</t>
  </si>
  <si>
    <t>With SNAP-MC4R-WT</t>
  </si>
  <si>
    <t>Without receptor</t>
  </si>
  <si>
    <t>Receptor expression control plates</t>
  </si>
  <si>
    <t>96-well plate layout, Tristar² raw measurements and BRET calculations</t>
  </si>
  <si>
    <t>GraphPad Prism and Normalization</t>
  </si>
  <si>
    <t>96-well plate layout, Tristar² raw measurements BRET calculations</t>
  </si>
  <si>
    <t>Mithras Total fluorescence</t>
  </si>
  <si>
    <t>N1 2024-01-24 BRET 2024-01-26</t>
  </si>
  <si>
    <t>aMSH RAMP3</t>
  </si>
  <si>
    <t>aMSH mock</t>
  </si>
  <si>
    <t>aMSH 100 ng</t>
  </si>
  <si>
    <t>aMSH 200 ng</t>
  </si>
  <si>
    <t>Plate layout (with SNAP-MC4R-WT)</t>
  </si>
  <si>
    <t>RAMP3 200ng</t>
  </si>
  <si>
    <t>MRAP2 25ng</t>
  </si>
  <si>
    <t>MRAP2 50ng</t>
  </si>
  <si>
    <t>MRAP2 100ng</t>
  </si>
  <si>
    <t>MRAP2 200ng</t>
  </si>
  <si>
    <t>0,4336 to 0,4620</t>
  </si>
  <si>
    <t>0,4314 to 0,4606</t>
  </si>
  <si>
    <t>0,4564 to 0,4878</t>
  </si>
  <si>
    <t>0,4528 to 0,4858</t>
  </si>
  <si>
    <t>Conditions:</t>
  </si>
  <si>
    <t>0,8828 to 0,9166</t>
  </si>
  <si>
    <t>0,8519 to 0,8877</t>
  </si>
  <si>
    <t>0,8733 to 0,9053</t>
  </si>
  <si>
    <t>0,8106 to 0,8442</t>
  </si>
  <si>
    <t>-8,116 to -7,886</t>
  </si>
  <si>
    <t>-8,039 to -7,775</t>
  </si>
  <si>
    <t>-8,592 to -8,316</t>
  </si>
  <si>
    <t>-8,629 to -8,290</t>
  </si>
  <si>
    <t>7,652e-009 to 1,301e-008</t>
  </si>
  <si>
    <t>9,141e-009 to 1,677e-008</t>
  </si>
  <si>
    <t>2,557e-009 to 4,835e-009</t>
  </si>
  <si>
    <t>2,350e-009 to 5,127e-009</t>
  </si>
  <si>
    <t>rGFP</t>
  </si>
  <si>
    <r>
      <rPr>
        <b/>
        <sz val="10"/>
        <color rgb="FF000000"/>
        <rFont val="Aptos Narrow"/>
        <family val="2"/>
      </rPr>
      <t>λ</t>
    </r>
    <r>
      <rPr>
        <b/>
        <sz val="10"/>
        <color rgb="FF000000"/>
        <rFont val="Arial Narrow"/>
        <family val="2"/>
      </rPr>
      <t>ex 485
λem 538
λcutoff 530</t>
    </r>
  </si>
  <si>
    <t>mRuby2</t>
  </si>
  <si>
    <r>
      <rPr>
        <b/>
        <sz val="10"/>
        <color rgb="FF000000"/>
        <rFont val="Aptos Narrow"/>
        <family val="2"/>
      </rPr>
      <t>λ</t>
    </r>
    <r>
      <rPr>
        <b/>
        <sz val="10"/>
        <color rgb="FF000000"/>
        <rFont val="Arial Narrow"/>
        <family val="2"/>
      </rPr>
      <t>ex 550
λem 615
λcutoff 610</t>
    </r>
  </si>
  <si>
    <t>Plate layout (without receptor)</t>
  </si>
  <si>
    <t>log[aMSH]</t>
  </si>
  <si>
    <t>* delta BRET as been calculated from data - veihcle point (at -15) and not on asymptote since there is no DR</t>
  </si>
  <si>
    <t>N2 TR 2024-01-30 BRET 2024-02-01</t>
  </si>
  <si>
    <t>aMSH RAMP3 200ng</t>
  </si>
  <si>
    <t>MRAP2 400ng</t>
  </si>
  <si>
    <t>0,4585 to 0,4760</t>
  </si>
  <si>
    <t>0,4742 to 0,4915</t>
  </si>
  <si>
    <t>0,4848 to 0,5072</t>
  </si>
  <si>
    <t>0,4745 to 0,4978</t>
  </si>
  <si>
    <t>0,8514 to 0,8716</t>
  </si>
  <si>
    <t>0,8348 to 0,8552</t>
  </si>
  <si>
    <t>0,8454 to 0,8668</t>
  </si>
  <si>
    <t>0,7828 to 0,8050</t>
  </si>
  <si>
    <t>-8,183 to -8,025</t>
  </si>
  <si>
    <t>-8,128 to -7,956</t>
  </si>
  <si>
    <t>-8,729 to -8,512</t>
  </si>
  <si>
    <t>-8,747 to -8,491</t>
  </si>
  <si>
    <t>6,568e-009 to 9,435e-009</t>
  </si>
  <si>
    <t>7,455e-009 to 1,107e-008</t>
  </si>
  <si>
    <t>1,867e-009 to 3,075e-009</t>
  </si>
  <si>
    <t>1,790e-009 to 3,228e-009</t>
  </si>
  <si>
    <t>N3 TR 2024-01-31 BRET 2024-02-02</t>
  </si>
  <si>
    <t>idem than in N2</t>
  </si>
  <si>
    <t>0,4463 to 0,4832</t>
  </si>
  <si>
    <t>0,4576 to 0,4892</t>
  </si>
  <si>
    <t>0,4588 to 0,5097</t>
  </si>
  <si>
    <t>0,4504 to 0,4959</t>
  </si>
  <si>
    <t>0,9127 to 0,9568</t>
  </si>
  <si>
    <t>0,8788 to 0,9170</t>
  </si>
  <si>
    <t>0,8711 to 0,9224</t>
  </si>
  <si>
    <t>0,7923 to 0,8393</t>
  </si>
  <si>
    <t>-8,132 to -7,843</t>
  </si>
  <si>
    <t>-8,082 to -7,806</t>
  </si>
  <si>
    <t>-8,707 to -8,255</t>
  </si>
  <si>
    <t>-8,671 to -8,173</t>
  </si>
  <si>
    <t>7,385e-009 to 1,436e-008</t>
  </si>
  <si>
    <t>8,274e-009 to 1,563e-008</t>
  </si>
  <si>
    <t>1,964e-009 to 5,553e-009</t>
  </si>
  <si>
    <t>2,135e-009 to 6,716e-009</t>
  </si>
  <si>
    <t>Pooled data (% span)</t>
  </si>
  <si>
    <t>Wit MC4R</t>
  </si>
  <si>
    <t>SNAP-MC4R aMSH RAMP3 200</t>
  </si>
  <si>
    <t>SNAP-MC4R aMSH mock</t>
  </si>
  <si>
    <t>SNAP-MC4R aMSH MRAP2 100</t>
  </si>
  <si>
    <t>SNAP-MC4R aMSH MRAP2 200</t>
  </si>
  <si>
    <t>No receptor</t>
  </si>
  <si>
    <t>NoR aMSH RAMP3 200</t>
  </si>
  <si>
    <t>NoR aMSH mock</t>
  </si>
  <si>
    <t>NoR aMSH MRAP2 100</t>
  </si>
  <si>
    <t>NoR aMSH MRAP2 200</t>
  </si>
  <si>
    <t>MRAP2 1+2</t>
  </si>
  <si>
    <t>RAMP3 1+2</t>
  </si>
  <si>
    <t>With SNAP MC4R</t>
  </si>
  <si>
    <t>MRAP 400</t>
  </si>
  <si>
    <t>MRAP 200</t>
  </si>
  <si>
    <t>MRAP 100</t>
  </si>
  <si>
    <t>MRAP 50</t>
  </si>
  <si>
    <t>MRAP2 12,5ng</t>
  </si>
  <si>
    <t>MRAP 25</t>
  </si>
  <si>
    <t>MRAP 12,5</t>
  </si>
  <si>
    <t>MRAP2 0ng</t>
  </si>
  <si>
    <t>RAMP3 400 ng</t>
  </si>
  <si>
    <t>MRAP 0</t>
  </si>
  <si>
    <t>RAMP3 400</t>
  </si>
  <si>
    <t>G15 N2</t>
  </si>
  <si>
    <t>G15 N3</t>
  </si>
  <si>
    <t>N1 TR 2024-01-08 BRET 2024-01-10</t>
  </si>
  <si>
    <r>
      <t>G</t>
    </r>
    <r>
      <rPr>
        <b/>
        <sz val="16"/>
        <color theme="0"/>
        <rFont val="Aptos Narrow"/>
        <family val="2"/>
      </rPr>
      <t>α</t>
    </r>
    <r>
      <rPr>
        <b/>
        <sz val="16"/>
        <color theme="0"/>
        <rFont val="Arial Narrow"/>
        <family val="2"/>
      </rPr>
      <t>q</t>
    </r>
  </si>
  <si>
    <t>P13</t>
  </si>
  <si>
    <t xml:space="preserve">MC4R + Gq + 400ng </t>
  </si>
  <si>
    <t xml:space="preserve">MC4R + Gq + 0ng </t>
  </si>
  <si>
    <t xml:space="preserve">MC4R + Gq + RAMP3 </t>
  </si>
  <si>
    <t>delta-BRET</t>
  </si>
  <si>
    <t>0,08379 to 0,08888</t>
  </si>
  <si>
    <t>0,08270 to 0,08662</t>
  </si>
  <si>
    <t>0,07565 to 0,07929</t>
  </si>
  <si>
    <t>0,1287 to 0,1367</t>
  </si>
  <si>
    <t>0,1086 to 0,1175</t>
  </si>
  <si>
    <t>0,1070 to 0,1155</t>
  </si>
  <si>
    <t>-7,467 to -7,021</t>
  </si>
  <si>
    <t>-6,787 to -6,214</t>
  </si>
  <si>
    <t>-6,695 to -6,227</t>
  </si>
  <si>
    <t>3,410e-008 to 9,538e-008</t>
  </si>
  <si>
    <t>1,632e-007 to 6,103e-007</t>
  </si>
  <si>
    <t>2,020e-007 to 5,934e-007</t>
  </si>
  <si>
    <t>with MC4R</t>
  </si>
  <si>
    <t>without MC4R</t>
  </si>
  <si>
    <t xml:space="preserve">No R + Gq + 400ng </t>
  </si>
  <si>
    <t xml:space="preserve">No R + Gq + 0ng </t>
  </si>
  <si>
    <t xml:space="preserve">No R + Gq + RAMP3 </t>
  </si>
  <si>
    <t>%span mock aMSH</t>
  </si>
  <si>
    <r>
      <t>without G</t>
    </r>
    <r>
      <rPr>
        <b/>
        <sz val="16"/>
        <color theme="0"/>
        <rFont val="Aptos Narrow"/>
        <family val="2"/>
      </rPr>
      <t>α</t>
    </r>
    <r>
      <rPr>
        <b/>
        <sz val="16"/>
        <color theme="0"/>
        <rFont val="Arial Narrow"/>
        <family val="2"/>
      </rPr>
      <t xml:space="preserve"> protein overexpression</t>
    </r>
  </si>
  <si>
    <t>P9</t>
  </si>
  <si>
    <t>P11</t>
  </si>
  <si>
    <t xml:space="preserve">MC4R + noGa + 400ng </t>
  </si>
  <si>
    <t xml:space="preserve">MC4R + noGa + 0ng </t>
  </si>
  <si>
    <t xml:space="preserve">MC4R + noGa + RAMP3 </t>
  </si>
  <si>
    <t xml:space="preserve">MC4R + mock + 400ng </t>
  </si>
  <si>
    <t xml:space="preserve">MC4R + mock + 0ng </t>
  </si>
  <si>
    <t xml:space="preserve">MC4R + mock + RAMP3 </t>
  </si>
  <si>
    <t>0,08603 to 0,09034</t>
  </si>
  <si>
    <t>0,08374 to ???</t>
  </si>
  <si>
    <t>0,07193 to 0,07787</t>
  </si>
  <si>
    <t>0,08115 to 0,08346</t>
  </si>
  <si>
    <t>0,07316 to 0,08302</t>
  </si>
  <si>
    <t>0,06791 to 0,07148</t>
  </si>
  <si>
    <t>-10,61 to -8,908</t>
  </si>
  <si>
    <t>-10,99 to -5,620</t>
  </si>
  <si>
    <t>-11,11 to -7,320</t>
  </si>
  <si>
    <t>2,459e-011 to 1,236e-009</t>
  </si>
  <si>
    <t>1,034e-011 to 2,401e-006</t>
  </si>
  <si>
    <t>7,777e-012 to 4,785e-008</t>
  </si>
  <si>
    <t xml:space="preserve">No R + noGa + 400ng </t>
  </si>
  <si>
    <t xml:space="preserve">No R + noGa + 0ng </t>
  </si>
  <si>
    <t xml:space="preserve">No R + noGa + RAMP3 </t>
  </si>
  <si>
    <t>N2 TR 2024-01-09 BRET 2024-01-11</t>
  </si>
  <si>
    <t>0,08456 to 0,08805</t>
  </si>
  <si>
    <t>0,08005 to 0,08446</t>
  </si>
  <si>
    <t>0,07403 to 0,07830</t>
  </si>
  <si>
    <t>0,1356 to 0,1406</t>
  </si>
  <si>
    <t>0,1192 to 0,1309</t>
  </si>
  <si>
    <t>0,1024 to 0,1133</t>
  </si>
  <si>
    <t>-7,568 to -7,312</t>
  </si>
  <si>
    <t>-6,647 to -6,109</t>
  </si>
  <si>
    <t>-6,735 to -6,071</t>
  </si>
  <si>
    <t>2,704e-008 to 4,875e-008</t>
  </si>
  <si>
    <t>2,255e-007 to 7,782e-007</t>
  </si>
  <si>
    <t>1,842e-007 to 8,487e-007</t>
  </si>
  <si>
    <t>P10 aMSH</t>
  </si>
  <si>
    <t>0,07946 to 0,08400</t>
  </si>
  <si>
    <t>0,07769 to 0,08372</t>
  </si>
  <si>
    <t>0,07206 to 0,07600</t>
  </si>
  <si>
    <t>0,07778 to 0,08041</t>
  </si>
  <si>
    <t>0,07644 to 0,07941</t>
  </si>
  <si>
    <t>0,06817 to 0,07073</t>
  </si>
  <si>
    <t>-10,23 to -8,155</t>
  </si>
  <si>
    <t>5,833e-011 to 6,995e-009</t>
  </si>
  <si>
    <t>N3 TR 2024-01-10 BRET 2024-01-12</t>
  </si>
  <si>
    <t>0,09772 to 0,1032</t>
  </si>
  <si>
    <t>0,09797 to 0,1038</t>
  </si>
  <si>
    <t>0,08633 to 0,09015</t>
  </si>
  <si>
    <t>0,1352 to 0,1448</t>
  </si>
  <si>
    <t>0,1242 to 0,1388</t>
  </si>
  <si>
    <t>0,1119 to 0,1219</t>
  </si>
  <si>
    <t>-7,377 to -6,733</t>
  </si>
  <si>
    <t>-6,845 to -5,949</t>
  </si>
  <si>
    <t>-6,802 to -6,076</t>
  </si>
  <si>
    <t>4,193e-008 to 1,850e-007</t>
  </si>
  <si>
    <t>1,430e-007 to 1,124e-006</t>
  </si>
  <si>
    <t>1,578e-007 to 8,388e-007</t>
  </si>
  <si>
    <t>0,1025 to 0,1089</t>
  </si>
  <si>
    <t>0,1062 to 0,1149</t>
  </si>
  <si>
    <t>0,09031 to 0,09731</t>
  </si>
  <si>
    <t>0,09786 to 0,1014</t>
  </si>
  <si>
    <t>0,09931 to 0,1030</t>
  </si>
  <si>
    <t>0,08521 to 0,08942</t>
  </si>
  <si>
    <t>-11,25 to -8,156</t>
  </si>
  <si>
    <t>-11,17 to -8,815</t>
  </si>
  <si>
    <t>-10,90 to -8,075</t>
  </si>
  <si>
    <t>5,669e-012 to 6,985e-009</t>
  </si>
  <si>
    <t>6,836e-012 to 1,530e-009</t>
  </si>
  <si>
    <t>1,254e-011 to 8,405e-009</t>
  </si>
  <si>
    <t>Supplementary figure 4C</t>
  </si>
  <si>
    <t>Supplementary figure 4D</t>
  </si>
  <si>
    <t>Figure 4A</t>
  </si>
  <si>
    <t>MC4R + no G protein</t>
  </si>
  <si>
    <t>MC4R + Gq</t>
  </si>
  <si>
    <t>MRAP2 1:1</t>
  </si>
  <si>
    <t>RAMP3 1:1</t>
  </si>
  <si>
    <t>No receptor + no G protein</t>
  </si>
  <si>
    <t>No receptor + Gq</t>
  </si>
  <si>
    <t>Figure 4B</t>
  </si>
  <si>
    <t>RAMP3 100ng</t>
  </si>
  <si>
    <t>aMSH 12,5 ng</t>
  </si>
  <si>
    <t>0,1651 to 0,1712</t>
  </si>
  <si>
    <t>0,1637 to 0,1712</t>
  </si>
  <si>
    <t>0,1713 to 0,1762</t>
  </si>
  <si>
    <t>0,2972 to 0,3063</t>
  </si>
  <si>
    <t>0,2743 to 0,2859</t>
  </si>
  <si>
    <t>0,3233 to 0,3287</t>
  </si>
  <si>
    <t>-7,499 to -7,311</t>
  </si>
  <si>
    <t>-7,473 to -7,200</t>
  </si>
  <si>
    <t>-8,229 to -8,118</t>
  </si>
  <si>
    <t>3,166e-008 to 4,883e-008</t>
  </si>
  <si>
    <t>3,363e-008 to 6,312e-008</t>
  </si>
  <si>
    <t>5,902e-009 to 7,628e-009</t>
  </si>
  <si>
    <t>RAMP3 100</t>
  </si>
  <si>
    <t>MRAP2 12,5</t>
  </si>
  <si>
    <t>0,1596 to 0,1725</t>
  </si>
  <si>
    <t>0,1599 to 0,1721</t>
  </si>
  <si>
    <t>0,1626 to 0,1733</t>
  </si>
  <si>
    <t>0,3261 to 0,3442</t>
  </si>
  <si>
    <t>0,3090 to 0,3267</t>
  </si>
  <si>
    <t>0,3466 to 0,3573</t>
  </si>
  <si>
    <t>-7,713 to -7,404</t>
  </si>
  <si>
    <t>-7,661 to -7,326</t>
  </si>
  <si>
    <t>-8,603 to -8,396</t>
  </si>
  <si>
    <t>1,936e-008 to 3,944e-008</t>
  </si>
  <si>
    <t>2,182e-008 to 4,726e-008</t>
  </si>
  <si>
    <t>2,492e-009 to 4,014e-009</t>
  </si>
  <si>
    <t>0,1525 to 0,1597</t>
  </si>
  <si>
    <t>0,1542 to 0,1634</t>
  </si>
  <si>
    <t>0,1570 to 0,1683</t>
  </si>
  <si>
    <t>0,2746 to 0,2850</t>
  </si>
  <si>
    <t>0,2594 to 0,2735</t>
  </si>
  <si>
    <t>0,2924 to 0,3047</t>
  </si>
  <si>
    <t>-7,596 to -7,352</t>
  </si>
  <si>
    <t>-7,537 to -7,174</t>
  </si>
  <si>
    <t>-8,440 to -8,145</t>
  </si>
  <si>
    <t>2,537e-008 to 4,451e-008</t>
  </si>
  <si>
    <t>2,904e-008 to 6,704e-008</t>
  </si>
  <si>
    <t>3,631e-009 to 7,163e-009</t>
  </si>
  <si>
    <t>Pooled data (BRET)</t>
  </si>
  <si>
    <t>SNAP-MC4R aMSH MRAP2 12,5</t>
  </si>
  <si>
    <t>SNAP-MC4R aMSH RAMP3 100</t>
  </si>
  <si>
    <t>NoR aMSH MRAP2 12,5</t>
  </si>
  <si>
    <t>NoR aMSH RAMP3 100</t>
  </si>
  <si>
    <t>P1-P3</t>
  </si>
  <si>
    <t>WT reference</t>
  </si>
  <si>
    <t>KO</t>
  </si>
  <si>
    <t>Receptor + mock</t>
  </si>
  <si>
    <t>Receptor + MRAP2 1:1</t>
  </si>
  <si>
    <t>Receptor + RAMP3 1:1</t>
  </si>
  <si>
    <t>WT reference + b-arrestins</t>
  </si>
  <si>
    <t>rescue</t>
  </si>
  <si>
    <t>Receptor + b-arrestins + mock</t>
  </si>
  <si>
    <t>FLAG-hMC4R(Chim7)</t>
  </si>
  <si>
    <t>Receptor + b-arrestins + MRAP2 1:1</t>
  </si>
  <si>
    <t>Receptor + b-arrestins + RAMP3 1:1</t>
  </si>
  <si>
    <t>log (aMSH)</t>
  </si>
  <si>
    <t>KO ref</t>
  </si>
  <si>
    <t>KO mock</t>
  </si>
  <si>
    <t>KO MRAP2</t>
  </si>
  <si>
    <t>KO RAMP3</t>
  </si>
  <si>
    <t>rescue ref</t>
  </si>
  <si>
    <t>rescue mock</t>
  </si>
  <si>
    <t>rescue MRAP2</t>
  </si>
  <si>
    <t>rescue RAMP3</t>
  </si>
  <si>
    <t>KO ref</t>
  </si>
  <si>
    <t>KO mock</t>
  </si>
  <si>
    <t>KO MRAP2</t>
  </si>
  <si>
    <t>KO RAMP3</t>
  </si>
  <si>
    <t>rescue ref</t>
  </si>
  <si>
    <t>rescue mock</t>
  </si>
  <si>
    <t>rescue MRAP2</t>
  </si>
  <si>
    <t>rescue RAMP3</t>
  </si>
  <si>
    <t>log(agonist) vs. response (three parameters) [3]</t>
  </si>
  <si>
    <t>0,3455 to 0,3909</t>
  </si>
  <si>
    <t>0,3418 to 0,3857</t>
  </si>
  <si>
    <t>0,3261 to 0,3854</t>
  </si>
  <si>
    <t>0,3264 to 0,3491</t>
  </si>
  <si>
    <t>0,4214 to 0,4399</t>
  </si>
  <si>
    <t>0,3710 to 0,4021</t>
  </si>
  <si>
    <t>0,3649 to 0,3957</t>
  </si>
  <si>
    <t>0,3810 to 0,4036</t>
  </si>
  <si>
    <t>0,9990 to 1,043</t>
  </si>
  <si>
    <t>0,9970 to 1,040</t>
  </si>
  <si>
    <t>0,8832 to 0,9257</t>
  </si>
  <si>
    <t>0,9896 to 1,010</t>
  </si>
  <si>
    <t>0,5710 to 0,5861</t>
  </si>
  <si>
    <t>0,5113 to 0,5358</t>
  </si>
  <si>
    <t>0,5576 to 0,5752</t>
  </si>
  <si>
    <t>0,5625 to 0,5802</t>
  </si>
  <si>
    <t>-7,905 to -7,692</t>
  </si>
  <si>
    <t>-7,918 to -7,714</t>
  </si>
  <si>
    <t>-8,521 to -8,242</t>
  </si>
  <si>
    <t>-8,049 to -7,954</t>
  </si>
  <si>
    <t>-8,317 to -7,982</t>
  </si>
  <si>
    <t>-8,509 to -7,912</t>
  </si>
  <si>
    <t>-8,977 to -8,604</t>
  </si>
  <si>
    <t>-8,379 to -8,037</t>
  </si>
  <si>
    <t>1,244e-008 to 2,031e-008</t>
  </si>
  <si>
    <t>1,208e-008 to 1,933e-008</t>
  </si>
  <si>
    <t>3,014e-009 to 5,731e-009</t>
  </si>
  <si>
    <t>8,935e-009 to 1,113e-008</t>
  </si>
  <si>
    <t>4,816e-009 to 1,043e-008</t>
  </si>
  <si>
    <t>3,100e-009 to 1,225e-008</t>
  </si>
  <si>
    <t>1,055e-009 to 2,491e-009</t>
  </si>
  <si>
    <t>4,179e-009 to 9,180e-009</t>
  </si>
  <si>
    <t>%span unrescued mock</t>
  </si>
  <si>
    <t>KO WT ref</t>
  </si>
  <si>
    <t>rescue WT ref</t>
  </si>
  <si>
    <t>0,3551 to 0,4010</t>
  </si>
  <si>
    <t>0,3402 to 0,3928</t>
  </si>
  <si>
    <t>0,3301 to 0,4274</t>
  </si>
  <si>
    <t>0,3019 to 0,3974</t>
  </si>
  <si>
    <t>0,3831 to 0,4103</t>
  </si>
  <si>
    <t>0,3581 to 0,4241</t>
  </si>
  <si>
    <t>0,4026 to 0,4302</t>
  </si>
  <si>
    <t>0,3919 to 0,4222</t>
  </si>
  <si>
    <t>1,042 to 1,086</t>
  </si>
  <si>
    <t>1,033 to 1,084</t>
  </si>
  <si>
    <t>0,8950 to 0,9663</t>
  </si>
  <si>
    <t>1,043 to 1,134</t>
  </si>
  <si>
    <t>0,5298 to 0,5523</t>
  </si>
  <si>
    <t>0,4997 to 0,5531</t>
  </si>
  <si>
    <t>0,6073 to 0,6266</t>
  </si>
  <si>
    <t>0,5314 to 0,5578</t>
  </si>
  <si>
    <t>-7,929 to -7,729</t>
  </si>
  <si>
    <t>-7,930 to -7,697</t>
  </si>
  <si>
    <t>-8,565 to -8,083</t>
  </si>
  <si>
    <t>-8,025 to -7,632</t>
  </si>
  <si>
    <t>-8,364 to -7,856</t>
  </si>
  <si>
    <t>-8,858 to -7,398</t>
  </si>
  <si>
    <t>-8,615 to -8,291</t>
  </si>
  <si>
    <t>-8,327 to -7,699</t>
  </si>
  <si>
    <t>1,177e-008 to 1,866e-008</t>
  </si>
  <si>
    <t>1,175e-008 to 2,007e-008</t>
  </si>
  <si>
    <t>2,722e-009 to 8,270e-009</t>
  </si>
  <si>
    <t>9,433e-009 to 2,334e-008</t>
  </si>
  <si>
    <t>4,320e-009 to 1,395e-008</t>
  </si>
  <si>
    <t>1,386e-009 to 3,995e-008</t>
  </si>
  <si>
    <t>2,424e-009 to 5,114e-009</t>
  </si>
  <si>
    <t>4,712e-009 to 2,002e-008</t>
  </si>
  <si>
    <t>0,4393 to 0,4992</t>
  </si>
  <si>
    <t>0,4391 to 0,4988</t>
  </si>
  <si>
    <t>0,4250 to 0,4951</t>
  </si>
  <si>
    <t>0,4271 to 0,4848</t>
  </si>
  <si>
    <t>0,4881 to 0,5081</t>
  </si>
  <si>
    <t>0,4939 to 0,5222</t>
  </si>
  <si>
    <t>0,5070 to 0,5314</t>
  </si>
  <si>
    <t>0,4935 to 0,5250</t>
  </si>
  <si>
    <t>1,294 to 1,350</t>
  </si>
  <si>
    <t>1,313 to 1,370</t>
  </si>
  <si>
    <t>1,184 to 1,238</t>
  </si>
  <si>
    <t>1,365 to 1,419</t>
  </si>
  <si>
    <t>0,6759 to 0,6915</t>
  </si>
  <si>
    <t>0,6833 to 0,7072</t>
  </si>
  <si>
    <t>0,7681 to 0,7842</t>
  </si>
  <si>
    <t>0,6905 to 0,7178</t>
  </si>
  <si>
    <t>-7,985 to -7,775</t>
  </si>
  <si>
    <t>-7,953 to -7,748</t>
  </si>
  <si>
    <t>-8,572 to -8,332</t>
  </si>
  <si>
    <t>-7,981 to -7,797</t>
  </si>
  <si>
    <t>-8,373 to -8,097</t>
  </si>
  <si>
    <t>-8,283 to -7,875</t>
  </si>
  <si>
    <t>-8,655 to -8,422</t>
  </si>
  <si>
    <t>-8,246 to -7,811</t>
  </si>
  <si>
    <t>1,035e-008 to 1,678e-008</t>
  </si>
  <si>
    <t>1,114e-008 to 1,786e-008</t>
  </si>
  <si>
    <t>2,681e-009 to 4,661e-009</t>
  </si>
  <si>
    <t>1,045e-008 to 1,596e-008</t>
  </si>
  <si>
    <t>4,237e-009 to 7,995e-009</t>
  </si>
  <si>
    <t>5,208e-009 to 1,333e-008</t>
  </si>
  <si>
    <t>2,213e-009 to 3,785e-009</t>
  </si>
  <si>
    <t>5,677e-009 to 1,545e-008</t>
  </si>
  <si>
    <t>0,4850 to 0,5344</t>
  </si>
  <si>
    <t>0,4687 to 0,5127</t>
  </si>
  <si>
    <t>0,4753 to 0,5127</t>
  </si>
  <si>
    <t>0,4635 to 0,5137</t>
  </si>
  <si>
    <t>0,5066 to 0,5290</t>
  </si>
  <si>
    <t>0,5100 to 0,5338</t>
  </si>
  <si>
    <t>0,4999 to 0,5206</t>
  </si>
  <si>
    <t>0,4927 to 0,5217</t>
  </si>
  <si>
    <t>1,331 to 1,377</t>
  </si>
  <si>
    <t>1,327 to 1,368</t>
  </si>
  <si>
    <t>1,246 to 1,273</t>
  </si>
  <si>
    <t>1,417 to 1,463</t>
  </si>
  <si>
    <t>0,7189 to 0,7370</t>
  </si>
  <si>
    <t>0,7032 to 0,7219</t>
  </si>
  <si>
    <t>0,7698 to 0,7838</t>
  </si>
  <si>
    <t>0,6968 to 0,7210</t>
  </si>
  <si>
    <t>-7,982 to -7,809</t>
  </si>
  <si>
    <t>-7,985 to -7,835</t>
  </si>
  <si>
    <t>-8,450 to -8,326</t>
  </si>
  <si>
    <t>-8,027 to -7,873</t>
  </si>
  <si>
    <t>-8,301 to -8,014</t>
  </si>
  <si>
    <t>-8,380 to -8,039</t>
  </si>
  <si>
    <t>-8,583 to -8,395</t>
  </si>
  <si>
    <t>-8,300 to -7,879</t>
  </si>
  <si>
    <t>1,043e-008 to 1,552e-008</t>
  </si>
  <si>
    <t>1,035e-008 to 1,462e-008</t>
  </si>
  <si>
    <t>3,549e-009 to 4,723e-009</t>
  </si>
  <si>
    <t>9,407e-009 to 1,339e-008</t>
  </si>
  <si>
    <t>4,996e-009 to 9,688e-009</t>
  </si>
  <si>
    <t>4,166e-009 to 9,150e-009</t>
  </si>
  <si>
    <t>2,613e-009 to 4,029e-009</t>
  </si>
  <si>
    <t>5,011e-009 to 1,322e-008</t>
  </si>
  <si>
    <t>Pooled (%span mock)</t>
  </si>
  <si>
    <t>KO MRAP2 1+1</t>
  </si>
  <si>
    <t>KO RAMP3 1+1</t>
  </si>
  <si>
    <t>EC50 KO</t>
  </si>
  <si>
    <t>EC50 rescue</t>
  </si>
  <si>
    <t>EC50 SL</t>
  </si>
  <si>
    <t>delta-pEC50</t>
  </si>
  <si>
    <t>rescue MRAP2 1+1</t>
  </si>
  <si>
    <t>rescue RAMP3 1+1</t>
  </si>
  <si>
    <t>EC50 (M)</t>
  </si>
  <si>
    <t>Rescue</t>
  </si>
  <si>
    <t>SL</t>
  </si>
  <si>
    <t>delta pEC50</t>
  </si>
  <si>
    <t>SL fig8</t>
  </si>
  <si>
    <t>SL REF</t>
  </si>
  <si>
    <t>SL Mock</t>
  </si>
  <si>
    <t>SL MRAP2 1+1</t>
  </si>
  <si>
    <t>SL RAMP3 1+1</t>
  </si>
  <si>
    <t>See tab for figure 8DE (8D and 8E)</t>
  </si>
  <si>
    <t>Supplementary Figure 10A</t>
  </si>
  <si>
    <t>Supplementary Figure 10B</t>
  </si>
  <si>
    <t>time (s)</t>
  </si>
  <si>
    <t>STICS</t>
  </si>
  <si>
    <t>distance (µm)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</si>
</sst>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"/>
    <numFmt numFmtId="165" formatCode="0.0"/>
    <numFmt numFmtId="166" formatCode="0.0000"/>
    <numFmt numFmtId="167" formatCode="0.00000"/>
    <numFmt numFmtId="168" formatCode="0.000000"/>
  </numFmts>
  <fonts count="47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i/>
      <sz val="12"/>
      <color rgb="FF0000FF"/>
      <name val="Arial"/>
      <family val="2"/>
    </font>
    <font>
      <b/>
      <sz val="20"/>
      <color rgb="FFFF0000"/>
      <name val="Arial Narrow"/>
      <family val="2"/>
    </font>
    <font>
      <b/>
      <sz val="16"/>
      <color theme="0"/>
      <name val="Arial Narrow"/>
      <family val="2"/>
    </font>
    <font>
      <b/>
      <sz val="10"/>
      <color rgb="FFFF0000"/>
      <name val="Arial Narrow"/>
      <family val="2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Arial Narrow"/>
      <family val="2"/>
    </font>
    <font>
      <b/>
      <sz val="10"/>
      <name val="Arial Narrow"/>
      <family val="2"/>
    </font>
    <font>
      <b/>
      <sz val="10"/>
      <color theme="0"/>
      <name val="Arial Narrow"/>
      <family val="2"/>
    </font>
    <font>
      <sz val="10"/>
      <color rgb="FF0070C0"/>
      <name val="Arial Narrow"/>
      <family val="2"/>
    </font>
    <font>
      <sz val="10"/>
      <color theme="0"/>
      <name val="Arial Narrow"/>
      <family val="2"/>
    </font>
    <font>
      <sz val="10"/>
      <color rgb="FF000000"/>
      <name val="Arial Narrow"/>
      <family val="2"/>
    </font>
    <font>
      <b/>
      <sz val="10"/>
      <color rgb="FF000000"/>
      <name val="Arial Narrow"/>
      <family val="2"/>
    </font>
    <font>
      <b/>
      <i/>
      <sz val="10"/>
      <color rgb="FFFF0000"/>
      <name val="Arial Narrow"/>
      <family val="2"/>
    </font>
    <font>
      <b/>
      <sz val="10"/>
      <color theme="1" tint="0.499984740745262"/>
      <name val="Arial Narrow"/>
      <family val="2"/>
    </font>
    <font>
      <sz val="10"/>
      <color theme="1" tint="0.499984740745262"/>
      <name val="Arial Narrow"/>
      <family val="2"/>
    </font>
    <font>
      <b/>
      <sz val="5"/>
      <color theme="1"/>
      <name val="Arial Narrow"/>
      <family val="2"/>
    </font>
    <font>
      <sz val="8"/>
      <color theme="1"/>
      <name val="Arial Narrow"/>
      <family val="2"/>
    </font>
    <font>
      <sz val="16"/>
      <color rgb="FF000000"/>
      <name val="Arial Narrow"/>
      <family val="2"/>
    </font>
    <font>
      <strike/>
      <sz val="10"/>
      <color rgb="FF000000"/>
      <name val="Arial Narrow"/>
      <family val="2"/>
    </font>
    <font>
      <sz val="8"/>
      <color rgb="FF000000"/>
      <name val="Arial Narrow"/>
      <family val="2"/>
    </font>
    <font>
      <b/>
      <sz val="16"/>
      <color rgb="FFFFFFFF"/>
      <name val="Arial Narrow"/>
      <family val="2"/>
    </font>
    <font>
      <b/>
      <sz val="10"/>
      <color rgb="FFFFFFFF"/>
      <name val="Arial Narrow"/>
      <family val="2"/>
    </font>
    <font>
      <strike/>
      <sz val="10"/>
      <name val="Arial Narrow"/>
      <family val="2"/>
    </font>
    <font>
      <sz val="10"/>
      <color rgb="FFFF0000"/>
      <name val="Arial Narrow"/>
      <family val="2"/>
    </font>
    <font>
      <b/>
      <sz val="16"/>
      <color rgb="FFFF0000"/>
      <name val="Arial Narrow"/>
      <family val="2"/>
    </font>
    <font>
      <sz val="16"/>
      <color theme="0"/>
      <name val="Arial Narrow"/>
      <family val="2"/>
    </font>
    <font>
      <b/>
      <u/>
      <sz val="10"/>
      <color rgb="FF000000"/>
      <name val="Arial Narrow"/>
      <family val="2"/>
    </font>
    <font>
      <b/>
      <u/>
      <sz val="10"/>
      <color rgb="FFFF0000"/>
      <name val="Arial Narrow"/>
      <family val="2"/>
    </font>
    <font>
      <b/>
      <sz val="10"/>
      <color rgb="FF000000"/>
      <name val="Aptos Narrow"/>
      <family val="2"/>
    </font>
    <font>
      <sz val="5"/>
      <color theme="1"/>
      <name val="Arial Narrow"/>
      <family val="2"/>
    </font>
    <font>
      <b/>
      <sz val="10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sz val="11"/>
      <color rgb="FF000000"/>
      <name val="Arial Narrow"/>
      <family val="2"/>
    </font>
    <font>
      <b/>
      <sz val="16"/>
      <color rgb="FF000000"/>
      <name val="Arial Narrow"/>
      <family val="2"/>
    </font>
    <font>
      <b/>
      <sz val="16"/>
      <color theme="0"/>
      <name val="Aptos Narrow"/>
      <family val="2"/>
    </font>
    <font>
      <b/>
      <sz val="10"/>
      <color indexed="8"/>
      <name val="Arial Narrow"/>
      <family val="2"/>
    </font>
    <font>
      <sz val="16"/>
      <name val="Arial Narrow"/>
      <family val="2"/>
    </font>
    <font>
      <strike/>
      <sz val="10"/>
      <color theme="1" tint="0.499984740745262"/>
      <name val="Arial Narrow"/>
      <family val="2"/>
    </font>
    <font>
      <b/>
      <strike/>
      <sz val="10"/>
      <color theme="1" tint="0.499984740745262"/>
      <name val="Arial Narrow"/>
      <family val="2"/>
    </font>
    <font>
      <b/>
      <strike/>
      <sz val="10"/>
      <color rgb="FF000000"/>
      <name val="Arial Narrow"/>
      <family val="2"/>
    </font>
  </fonts>
  <fills count="2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0000"/>
        <bgColor rgb="FF000000"/>
      </patternFill>
    </fill>
    <fill>
      <patternFill patternType="solid">
        <fgColor rgb="FFFABF8F"/>
        <bgColor rgb="FF000000"/>
      </patternFill>
    </fill>
    <fill>
      <patternFill patternType="solid">
        <fgColor rgb="FFF2DCDB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EBF1DE"/>
        <bgColor rgb="FF000000"/>
      </patternFill>
    </fill>
    <fill>
      <patternFill patternType="solid">
        <fgColor rgb="FFE4DFEC"/>
        <bgColor rgb="FF000000"/>
      </patternFill>
    </fill>
    <fill>
      <patternFill patternType="solid">
        <fgColor rgb="FFFDE9D9"/>
        <bgColor rgb="FF000000"/>
      </patternFill>
    </fill>
    <fill>
      <patternFill patternType="solid">
        <fgColor rgb="FF92D050"/>
        <bgColor rgb="FF000000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5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</borders>
  <cellStyleXfs count="1">
    <xf numFmtId="0" fontId="0" fillId="0" borderId="0"/>
  </cellStyleXfs>
  <cellXfs count="788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1" fillId="0" borderId="0" xfId="0" applyFont="1"/>
    <xf numFmtId="0" fontId="3" fillId="0" borderId="0" xfId="0" applyFont="1"/>
    <xf numFmtId="0" fontId="2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5" fillId="0" borderId="0" xfId="0" applyFont="1"/>
    <xf numFmtId="0" fontId="6" fillId="0" borderId="0" xfId="0" applyFont="1"/>
    <xf numFmtId="0" fontId="7" fillId="0" borderId="0" xfId="0" applyFont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2" fontId="8" fillId="2" borderId="0" xfId="0" applyNumberFormat="1" applyFont="1" applyFill="1" applyAlignment="1">
      <alignment horizontal="left" vertical="center"/>
    </xf>
    <xf numFmtId="0" fontId="9" fillId="0" borderId="0" xfId="0" applyFont="1" applyAlignment="1">
      <alignment horizontal="center" vertical="center"/>
    </xf>
    <xf numFmtId="2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2" fontId="11" fillId="0" borderId="0" xfId="0" applyNumberFormat="1" applyFont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3" fillId="0" borderId="0" xfId="0" applyFont="1" applyAlignment="1">
      <alignment horizontal="right" vertical="center"/>
    </xf>
    <xf numFmtId="0" fontId="12" fillId="0" borderId="8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2" fillId="3" borderId="11" xfId="0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164" fontId="12" fillId="4" borderId="11" xfId="0" applyNumberFormat="1" applyFont="1" applyFill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14" fontId="12" fillId="3" borderId="1" xfId="0" applyNumberFormat="1" applyFont="1" applyFill="1" applyBorder="1" applyAlignment="1">
      <alignment horizontal="center" vertical="center"/>
    </xf>
    <xf numFmtId="0" fontId="10" fillId="0" borderId="7" xfId="0" quotePrefix="1" applyFont="1" applyBorder="1" applyAlignment="1">
      <alignment horizontal="center" vertical="center"/>
    </xf>
    <xf numFmtId="14" fontId="12" fillId="5" borderId="14" xfId="0" applyNumberFormat="1" applyFont="1" applyFill="1" applyBorder="1" applyAlignment="1">
      <alignment horizontal="center" vertical="center"/>
    </xf>
    <xf numFmtId="14" fontId="12" fillId="5" borderId="15" xfId="0" applyNumberFormat="1" applyFont="1" applyFill="1" applyBorder="1" applyAlignment="1">
      <alignment horizontal="center" vertical="center"/>
    </xf>
    <xf numFmtId="14" fontId="12" fillId="5" borderId="7" xfId="0" applyNumberFormat="1" applyFont="1" applyFill="1" applyBorder="1" applyAlignment="1">
      <alignment horizontal="center" vertical="center"/>
    </xf>
    <xf numFmtId="1" fontId="12" fillId="4" borderId="14" xfId="0" applyNumberFormat="1" applyFont="1" applyFill="1" applyBorder="1" applyAlignment="1">
      <alignment horizontal="center" vertical="center"/>
    </xf>
    <xf numFmtId="1" fontId="12" fillId="4" borderId="15" xfId="0" applyNumberFormat="1" applyFont="1" applyFill="1" applyBorder="1" applyAlignment="1">
      <alignment horizontal="center" vertical="center"/>
    </xf>
    <xf numFmtId="1" fontId="12" fillId="4" borderId="7" xfId="0" applyNumberFormat="1" applyFont="1" applyFill="1" applyBorder="1" applyAlignment="1">
      <alignment horizontal="center" vertical="center"/>
    </xf>
    <xf numFmtId="2" fontId="12" fillId="0" borderId="0" xfId="0" applyNumberFormat="1" applyFont="1" applyAlignment="1">
      <alignment horizontal="left" vertical="center"/>
    </xf>
    <xf numFmtId="164" fontId="12" fillId="0" borderId="14" xfId="0" applyNumberFormat="1" applyFont="1" applyBorder="1" applyAlignment="1">
      <alignment horizontal="center" vertical="center"/>
    </xf>
    <xf numFmtId="164" fontId="12" fillId="0" borderId="15" xfId="0" applyNumberFormat="1" applyFont="1" applyBorder="1" applyAlignment="1">
      <alignment horizontal="center" vertical="center"/>
    </xf>
    <xf numFmtId="164" fontId="12" fillId="0" borderId="7" xfId="0" applyNumberFormat="1" applyFont="1" applyBorder="1" applyAlignment="1">
      <alignment horizontal="center" vertical="center"/>
    </xf>
    <xf numFmtId="165" fontId="13" fillId="6" borderId="14" xfId="0" applyNumberFormat="1" applyFont="1" applyFill="1" applyBorder="1" applyAlignment="1">
      <alignment horizontal="center" vertical="center"/>
    </xf>
    <xf numFmtId="165" fontId="13" fillId="6" borderId="15" xfId="0" applyNumberFormat="1" applyFont="1" applyFill="1" applyBorder="1" applyAlignment="1">
      <alignment horizontal="center" vertical="center"/>
    </xf>
    <xf numFmtId="165" fontId="13" fillId="6" borderId="7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9" fillId="2" borderId="0" xfId="0" applyFont="1" applyFill="1" applyAlignment="1">
      <alignment horizontal="center" vertical="center"/>
    </xf>
    <xf numFmtId="0" fontId="14" fillId="2" borderId="0" xfId="0" applyFont="1" applyFill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2" fontId="10" fillId="2" borderId="0" xfId="0" applyNumberFormat="1" applyFont="1" applyFill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2" fontId="11" fillId="0" borderId="9" xfId="0" applyNumberFormat="1" applyFont="1" applyBorder="1" applyAlignment="1">
      <alignment horizontal="center" vertical="center"/>
    </xf>
    <xf numFmtId="2" fontId="11" fillId="0" borderId="17" xfId="0" applyNumberFormat="1" applyFont="1" applyBorder="1" applyAlignment="1">
      <alignment horizontal="center" vertical="center"/>
    </xf>
    <xf numFmtId="2" fontId="11" fillId="0" borderId="10" xfId="0" applyNumberFormat="1" applyFont="1" applyBorder="1" applyAlignment="1">
      <alignment horizontal="center" vertical="center"/>
    </xf>
    <xf numFmtId="164" fontId="13" fillId="0" borderId="12" xfId="0" applyNumberFormat="1" applyFont="1" applyBorder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11" fillId="4" borderId="11" xfId="0" applyNumberFormat="1" applyFont="1" applyFill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0" borderId="13" xfId="0" applyFont="1" applyBorder="1" applyAlignment="1">
      <alignment horizontal="center" vertical="center"/>
    </xf>
    <xf numFmtId="0" fontId="10" fillId="7" borderId="0" xfId="0" applyFont="1" applyFill="1" applyAlignment="1">
      <alignment horizontal="center" vertical="center"/>
    </xf>
    <xf numFmtId="0" fontId="15" fillId="6" borderId="13" xfId="0" applyFont="1" applyFill="1" applyBorder="1" applyAlignment="1">
      <alignment horizontal="center" vertical="center"/>
    </xf>
    <xf numFmtId="164" fontId="13" fillId="0" borderId="9" xfId="0" applyNumberFormat="1" applyFont="1" applyBorder="1" applyAlignment="1">
      <alignment horizontal="center" vertical="center"/>
    </xf>
    <xf numFmtId="164" fontId="10" fillId="0" borderId="17" xfId="0" applyNumberFormat="1" applyFont="1" applyBorder="1" applyAlignment="1">
      <alignment horizontal="center" vertical="center"/>
    </xf>
    <xf numFmtId="164" fontId="11" fillId="4" borderId="8" xfId="0" applyNumberFormat="1" applyFont="1" applyFill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2" fontId="14" fillId="2" borderId="0" xfId="0" applyNumberFormat="1" applyFont="1" applyFill="1" applyAlignment="1">
      <alignment horizontal="left" vertical="center"/>
    </xf>
    <xf numFmtId="2" fontId="16" fillId="2" borderId="0" xfId="0" applyNumberFormat="1" applyFont="1" applyFill="1" applyAlignment="1">
      <alignment horizontal="left" vertical="center"/>
    </xf>
    <xf numFmtId="0" fontId="16" fillId="2" borderId="0" xfId="0" applyFont="1" applyFill="1" applyAlignment="1">
      <alignment horizontal="left" vertical="center"/>
    </xf>
    <xf numFmtId="0" fontId="17" fillId="0" borderId="0" xfId="0" applyFont="1" applyAlignment="1">
      <alignment horizontal="center" vertical="center"/>
    </xf>
    <xf numFmtId="2" fontId="12" fillId="0" borderId="0" xfId="0" applyNumberFormat="1" applyFont="1" applyAlignment="1">
      <alignment horizontal="center" vertical="center"/>
    </xf>
    <xf numFmtId="0" fontId="14" fillId="2" borderId="0" xfId="0" applyFont="1" applyFill="1" applyAlignment="1">
      <alignment horizontal="center" vertical="center"/>
    </xf>
    <xf numFmtId="2" fontId="14" fillId="2" borderId="0" xfId="0" applyNumberFormat="1" applyFont="1" applyFill="1" applyAlignment="1">
      <alignment horizontal="center" vertical="center"/>
    </xf>
    <xf numFmtId="2" fontId="16" fillId="2" borderId="0" xfId="0" applyNumberFormat="1" applyFont="1" applyFill="1" applyAlignment="1">
      <alignment horizontal="center" vertical="center"/>
    </xf>
    <xf numFmtId="0" fontId="16" fillId="2" borderId="0" xfId="0" applyFont="1" applyFill="1" applyAlignment="1">
      <alignment horizontal="center" vertical="center"/>
    </xf>
    <xf numFmtId="0" fontId="11" fillId="7" borderId="6" xfId="0" applyFont="1" applyFill="1" applyBorder="1" applyAlignment="1">
      <alignment horizontal="center" vertical="center"/>
    </xf>
    <xf numFmtId="0" fontId="13" fillId="7" borderId="7" xfId="0" applyFont="1" applyFill="1" applyBorder="1" applyAlignment="1">
      <alignment horizontal="right" vertical="center"/>
    </xf>
    <xf numFmtId="0" fontId="10" fillId="7" borderId="4" xfId="0" applyFont="1" applyFill="1" applyBorder="1" applyAlignment="1">
      <alignment horizontal="center" vertical="center"/>
    </xf>
    <xf numFmtId="0" fontId="18" fillId="7" borderId="3" xfId="0" applyFont="1" applyFill="1" applyBorder="1" applyAlignment="1">
      <alignment horizontal="right" vertical="center"/>
    </xf>
    <xf numFmtId="166" fontId="17" fillId="7" borderId="12" xfId="0" applyNumberFormat="1" applyFont="1" applyFill="1" applyBorder="1" applyAlignment="1">
      <alignment horizontal="center" vertical="center"/>
    </xf>
    <xf numFmtId="166" fontId="17" fillId="7" borderId="0" xfId="0" applyNumberFormat="1" applyFont="1" applyFill="1" applyAlignment="1">
      <alignment horizontal="center" vertical="center"/>
    </xf>
    <xf numFmtId="166" fontId="17" fillId="7" borderId="13" xfId="0" applyNumberFormat="1" applyFont="1" applyFill="1" applyBorder="1" applyAlignment="1">
      <alignment horizontal="center" vertical="center"/>
    </xf>
    <xf numFmtId="166" fontId="17" fillId="7" borderId="4" xfId="0" applyNumberFormat="1" applyFont="1" applyFill="1" applyBorder="1" applyAlignment="1">
      <alignment horizontal="center" vertical="center"/>
    </xf>
    <xf numFmtId="166" fontId="17" fillId="7" borderId="5" xfId="0" applyNumberFormat="1" applyFont="1" applyFill="1" applyBorder="1" applyAlignment="1">
      <alignment horizontal="center" vertical="center"/>
    </xf>
    <xf numFmtId="166" fontId="17" fillId="7" borderId="3" xfId="0" applyNumberFormat="1" applyFont="1" applyFill="1" applyBorder="1" applyAlignment="1">
      <alignment horizontal="center" vertical="center"/>
    </xf>
    <xf numFmtId="166" fontId="17" fillId="0" borderId="4" xfId="0" applyNumberFormat="1" applyFont="1" applyBorder="1" applyAlignment="1">
      <alignment horizontal="center" vertical="center"/>
    </xf>
    <xf numFmtId="166" fontId="17" fillId="0" borderId="5" xfId="0" applyNumberFormat="1" applyFont="1" applyBorder="1" applyAlignment="1">
      <alignment horizontal="center" vertical="center"/>
    </xf>
    <xf numFmtId="166" fontId="17" fillId="0" borderId="3" xfId="0" applyNumberFormat="1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0" fillId="7" borderId="12" xfId="0" applyFont="1" applyFill="1" applyBorder="1" applyAlignment="1">
      <alignment horizontal="center" vertical="center"/>
    </xf>
    <xf numFmtId="0" fontId="18" fillId="7" borderId="13" xfId="0" applyFont="1" applyFill="1" applyBorder="1" applyAlignment="1">
      <alignment horizontal="right" vertical="center"/>
    </xf>
    <xf numFmtId="166" fontId="17" fillId="0" borderId="12" xfId="0" applyNumberFormat="1" applyFont="1" applyBorder="1" applyAlignment="1">
      <alignment horizontal="center" vertical="center"/>
    </xf>
    <xf numFmtId="166" fontId="17" fillId="0" borderId="0" xfId="0" applyNumberFormat="1" applyFont="1" applyAlignment="1">
      <alignment horizontal="center" vertical="center"/>
    </xf>
    <xf numFmtId="166" fontId="17" fillId="0" borderId="13" xfId="0" applyNumberFormat="1" applyFont="1" applyBorder="1" applyAlignment="1">
      <alignment horizontal="center" vertical="center"/>
    </xf>
    <xf numFmtId="0" fontId="17" fillId="0" borderId="12" xfId="0" applyFont="1" applyBorder="1" applyAlignment="1">
      <alignment horizontal="center" vertical="center"/>
    </xf>
    <xf numFmtId="0" fontId="17" fillId="0" borderId="13" xfId="0" applyFont="1" applyBorder="1" applyAlignment="1">
      <alignment horizontal="center" vertical="center"/>
    </xf>
    <xf numFmtId="0" fontId="10" fillId="7" borderId="9" xfId="0" applyFont="1" applyFill="1" applyBorder="1" applyAlignment="1">
      <alignment horizontal="center" vertical="center"/>
    </xf>
    <xf numFmtId="0" fontId="18" fillId="7" borderId="10" xfId="0" applyFont="1" applyFill="1" applyBorder="1" applyAlignment="1">
      <alignment horizontal="right" vertical="center"/>
    </xf>
    <xf numFmtId="166" fontId="17" fillId="7" borderId="9" xfId="0" applyNumberFormat="1" applyFont="1" applyFill="1" applyBorder="1" applyAlignment="1">
      <alignment horizontal="center" vertical="center"/>
    </xf>
    <xf numFmtId="166" fontId="17" fillId="7" borderId="17" xfId="0" applyNumberFormat="1" applyFont="1" applyFill="1" applyBorder="1" applyAlignment="1">
      <alignment horizontal="center" vertical="center"/>
    </xf>
    <xf numFmtId="166" fontId="17" fillId="7" borderId="10" xfId="0" applyNumberFormat="1" applyFont="1" applyFill="1" applyBorder="1" applyAlignment="1">
      <alignment horizontal="center" vertical="center"/>
    </xf>
    <xf numFmtId="166" fontId="17" fillId="0" borderId="9" xfId="0" applyNumberFormat="1" applyFont="1" applyBorder="1" applyAlignment="1">
      <alignment horizontal="center" vertical="center"/>
    </xf>
    <xf numFmtId="166" fontId="17" fillId="0" borderId="17" xfId="0" applyNumberFormat="1" applyFont="1" applyBorder="1" applyAlignment="1">
      <alignment horizontal="center" vertical="center"/>
    </xf>
    <xf numFmtId="166" fontId="17" fillId="0" borderId="10" xfId="0" applyNumberFormat="1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17" fillId="0" borderId="10" xfId="0" applyFont="1" applyBorder="1" applyAlignment="1">
      <alignment horizontal="center" vertical="center"/>
    </xf>
    <xf numFmtId="0" fontId="17" fillId="0" borderId="0" xfId="0" applyFont="1" applyAlignment="1">
      <alignment horizontal="right" vertical="center"/>
    </xf>
    <xf numFmtId="0" fontId="19" fillId="8" borderId="0" xfId="0" applyFont="1" applyFill="1" applyAlignment="1">
      <alignment horizontal="center" vertical="center"/>
    </xf>
    <xf numFmtId="0" fontId="11" fillId="8" borderId="0" xfId="0" applyFont="1" applyFill="1" applyAlignment="1">
      <alignment horizontal="center" vertical="center"/>
    </xf>
    <xf numFmtId="0" fontId="11" fillId="0" borderId="4" xfId="0" applyFont="1" applyBorder="1" applyAlignment="1">
      <alignment horizontal="left" vertical="center"/>
    </xf>
    <xf numFmtId="0" fontId="10" fillId="0" borderId="5" xfId="0" applyFont="1" applyBorder="1" applyAlignment="1">
      <alignment horizontal="center" vertical="center"/>
    </xf>
    <xf numFmtId="0" fontId="10" fillId="0" borderId="5" xfId="0" quotePrefix="1" applyFont="1" applyBorder="1" applyAlignment="1">
      <alignment horizontal="center" vertical="center"/>
    </xf>
    <xf numFmtId="0" fontId="11" fillId="0" borderId="18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12" xfId="0" applyFont="1" applyBorder="1" applyAlignment="1">
      <alignment horizontal="left" vertical="center"/>
    </xf>
    <xf numFmtId="0" fontId="11" fillId="0" borderId="12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20" fillId="0" borderId="4" xfId="0" applyFont="1" applyBorder="1" applyAlignment="1">
      <alignment horizontal="left" vertical="center"/>
    </xf>
    <xf numFmtId="0" fontId="10" fillId="0" borderId="3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1" fillId="0" borderId="17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20" fillId="0" borderId="9" xfId="0" applyFont="1" applyBorder="1" applyAlignment="1">
      <alignment horizontal="left" vertical="center"/>
    </xf>
    <xf numFmtId="0" fontId="9" fillId="0" borderId="4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9" fillId="0" borderId="17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11" fillId="0" borderId="9" xfId="0" applyFont="1" applyBorder="1" applyAlignment="1">
      <alignment horizontal="left" vertical="center"/>
    </xf>
    <xf numFmtId="0" fontId="20" fillId="0" borderId="12" xfId="0" applyFont="1" applyBorder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8" fillId="0" borderId="0" xfId="0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 textRotation="90"/>
    </xf>
    <xf numFmtId="166" fontId="21" fillId="4" borderId="0" xfId="0" applyNumberFormat="1" applyFont="1" applyFill="1" applyAlignment="1">
      <alignment horizontal="center" vertical="center"/>
    </xf>
    <xf numFmtId="166" fontId="10" fillId="4" borderId="0" xfId="0" applyNumberFormat="1" applyFont="1" applyFill="1" applyAlignment="1">
      <alignment horizontal="center" vertical="center"/>
    </xf>
    <xf numFmtId="165" fontId="11" fillId="0" borderId="0" xfId="0" applyNumberFormat="1" applyFont="1" applyAlignment="1">
      <alignment horizontal="center" vertical="center"/>
    </xf>
    <xf numFmtId="166" fontId="10" fillId="9" borderId="0" xfId="0" applyNumberFormat="1" applyFont="1" applyFill="1" applyAlignment="1">
      <alignment horizontal="center" vertical="center"/>
    </xf>
    <xf numFmtId="165" fontId="10" fillId="0" borderId="0" xfId="0" applyNumberFormat="1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17" fillId="2" borderId="0" xfId="0" applyFont="1" applyFill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165" fontId="11" fillId="0" borderId="1" xfId="0" applyNumberFormat="1" applyFont="1" applyBorder="1" applyAlignment="1">
      <alignment horizontal="center" vertical="center"/>
    </xf>
    <xf numFmtId="166" fontId="10" fillId="0" borderId="4" xfId="0" applyNumberFormat="1" applyFont="1" applyBorder="1" applyAlignment="1">
      <alignment horizontal="center" vertical="center"/>
    </xf>
    <xf numFmtId="166" fontId="10" fillId="0" borderId="5" xfId="0" applyNumberFormat="1" applyFont="1" applyBorder="1" applyAlignment="1">
      <alignment horizontal="center" vertical="center"/>
    </xf>
    <xf numFmtId="166" fontId="10" fillId="0" borderId="3" xfId="0" applyNumberFormat="1" applyFont="1" applyBorder="1" applyAlignment="1">
      <alignment horizontal="center" vertical="center"/>
    </xf>
    <xf numFmtId="166" fontId="10" fillId="0" borderId="12" xfId="0" applyNumberFormat="1" applyFont="1" applyBorder="1" applyAlignment="1">
      <alignment horizontal="center" vertical="center"/>
    </xf>
    <xf numFmtId="166" fontId="10" fillId="0" borderId="0" xfId="0" applyNumberFormat="1" applyFont="1" applyAlignment="1">
      <alignment horizontal="center" vertical="center"/>
    </xf>
    <xf numFmtId="166" fontId="10" fillId="0" borderId="13" xfId="0" applyNumberFormat="1" applyFont="1" applyBorder="1" applyAlignment="1">
      <alignment horizontal="center" vertical="center"/>
    </xf>
    <xf numFmtId="165" fontId="11" fillId="0" borderId="11" xfId="0" applyNumberFormat="1" applyFont="1" applyBorder="1" applyAlignment="1">
      <alignment horizontal="center" vertical="center"/>
    </xf>
    <xf numFmtId="165" fontId="11" fillId="0" borderId="8" xfId="0" applyNumberFormat="1" applyFont="1" applyBorder="1" applyAlignment="1">
      <alignment horizontal="center" vertical="center"/>
    </xf>
    <xf numFmtId="166" fontId="10" fillId="0" borderId="9" xfId="0" applyNumberFormat="1" applyFont="1" applyBorder="1" applyAlignment="1">
      <alignment horizontal="center" vertical="center"/>
    </xf>
    <xf numFmtId="166" fontId="10" fillId="0" borderId="17" xfId="0" applyNumberFormat="1" applyFont="1" applyBorder="1" applyAlignment="1">
      <alignment horizontal="center" vertical="center"/>
    </xf>
    <xf numFmtId="166" fontId="10" fillId="0" borderId="10" xfId="0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0" fillId="6" borderId="12" xfId="0" applyFont="1" applyFill="1" applyBorder="1" applyAlignment="1">
      <alignment horizontal="center" vertical="center"/>
    </xf>
    <xf numFmtId="0" fontId="10" fillId="6" borderId="0" xfId="0" applyFont="1" applyFill="1" applyAlignment="1">
      <alignment horizontal="center" vertical="center"/>
    </xf>
    <xf numFmtId="0" fontId="10" fillId="6" borderId="13" xfId="0" applyFont="1" applyFill="1" applyBorder="1" applyAlignment="1">
      <alignment horizontal="center" vertical="center"/>
    </xf>
    <xf numFmtId="165" fontId="10" fillId="7" borderId="6" xfId="0" applyNumberFormat="1" applyFont="1" applyFill="1" applyBorder="1" applyAlignment="1">
      <alignment horizontal="center" vertical="center"/>
    </xf>
    <xf numFmtId="165" fontId="10" fillId="7" borderId="16" xfId="0" applyNumberFormat="1" applyFont="1" applyFill="1" applyBorder="1" applyAlignment="1">
      <alignment horizontal="center" vertical="center"/>
    </xf>
    <xf numFmtId="165" fontId="10" fillId="7" borderId="7" xfId="0" applyNumberFormat="1" applyFont="1" applyFill="1" applyBorder="1" applyAlignment="1">
      <alignment horizontal="center" vertical="center"/>
    </xf>
    <xf numFmtId="0" fontId="10" fillId="7" borderId="6" xfId="0" applyFont="1" applyFill="1" applyBorder="1" applyAlignment="1">
      <alignment horizontal="center" vertical="center"/>
    </xf>
    <xf numFmtId="166" fontId="10" fillId="4" borderId="12" xfId="0" applyNumberFormat="1" applyFont="1" applyFill="1" applyBorder="1" applyAlignment="1">
      <alignment horizontal="center" vertical="center"/>
    </xf>
    <xf numFmtId="166" fontId="10" fillId="4" borderId="13" xfId="0" applyNumberFormat="1" applyFont="1" applyFill="1" applyBorder="1" applyAlignment="1">
      <alignment horizontal="center" vertical="center"/>
    </xf>
    <xf numFmtId="166" fontId="10" fillId="4" borderId="9" xfId="0" applyNumberFormat="1" applyFont="1" applyFill="1" applyBorder="1" applyAlignment="1">
      <alignment horizontal="center" vertical="center"/>
    </xf>
    <xf numFmtId="166" fontId="10" fillId="4" borderId="17" xfId="0" applyNumberFormat="1" applyFont="1" applyFill="1" applyBorder="1" applyAlignment="1">
      <alignment horizontal="center" vertical="center"/>
    </xf>
    <xf numFmtId="166" fontId="10" fillId="4" borderId="10" xfId="0" applyNumberFormat="1" applyFont="1" applyFill="1" applyBorder="1" applyAlignment="1">
      <alignment horizontal="center" vertical="center"/>
    </xf>
    <xf numFmtId="165" fontId="10" fillId="4" borderId="12" xfId="0" applyNumberFormat="1" applyFont="1" applyFill="1" applyBorder="1" applyAlignment="1">
      <alignment horizontal="center" vertical="center"/>
    </xf>
    <xf numFmtId="165" fontId="10" fillId="4" borderId="0" xfId="0" applyNumberFormat="1" applyFont="1" applyFill="1" applyAlignment="1">
      <alignment horizontal="center" vertical="center"/>
    </xf>
    <xf numFmtId="165" fontId="10" fillId="4" borderId="13" xfId="0" applyNumberFormat="1" applyFont="1" applyFill="1" applyBorder="1" applyAlignment="1">
      <alignment horizontal="center" vertical="center"/>
    </xf>
    <xf numFmtId="165" fontId="10" fillId="4" borderId="9" xfId="0" applyNumberFormat="1" applyFont="1" applyFill="1" applyBorder="1" applyAlignment="1">
      <alignment horizontal="center" vertical="center"/>
    </xf>
    <xf numFmtId="165" fontId="10" fillId="4" borderId="17" xfId="0" applyNumberFormat="1" applyFont="1" applyFill="1" applyBorder="1" applyAlignment="1">
      <alignment horizontal="center" vertical="center"/>
    </xf>
    <xf numFmtId="165" fontId="10" fillId="4" borderId="10" xfId="0" applyNumberFormat="1" applyFont="1" applyFill="1" applyBorder="1" applyAlignment="1">
      <alignment horizontal="center" vertical="center"/>
    </xf>
    <xf numFmtId="0" fontId="11" fillId="7" borderId="14" xfId="0" applyFont="1" applyFill="1" applyBorder="1" applyAlignment="1">
      <alignment horizontal="center" vertical="center"/>
    </xf>
    <xf numFmtId="165" fontId="11" fillId="7" borderId="1" xfId="0" applyNumberFormat="1" applyFont="1" applyFill="1" applyBorder="1" applyAlignment="1">
      <alignment horizontal="center" vertical="center"/>
    </xf>
    <xf numFmtId="165" fontId="10" fillId="7" borderId="12" xfId="0" applyNumberFormat="1" applyFont="1" applyFill="1" applyBorder="1" applyAlignment="1">
      <alignment horizontal="center" vertical="center"/>
    </xf>
    <xf numFmtId="165" fontId="10" fillId="7" borderId="0" xfId="0" applyNumberFormat="1" applyFont="1" applyFill="1" applyAlignment="1">
      <alignment horizontal="center" vertical="center"/>
    </xf>
    <xf numFmtId="165" fontId="10" fillId="7" borderId="13" xfId="0" applyNumberFormat="1" applyFont="1" applyFill="1" applyBorder="1" applyAlignment="1">
      <alignment horizontal="center" vertical="center"/>
    </xf>
    <xf numFmtId="165" fontId="11" fillId="7" borderId="11" xfId="0" applyNumberFormat="1" applyFont="1" applyFill="1" applyBorder="1" applyAlignment="1">
      <alignment horizontal="center" vertical="center"/>
    </xf>
    <xf numFmtId="165" fontId="11" fillId="7" borderId="8" xfId="0" applyNumberFormat="1" applyFont="1" applyFill="1" applyBorder="1" applyAlignment="1">
      <alignment horizontal="center" vertical="center"/>
    </xf>
    <xf numFmtId="165" fontId="10" fillId="7" borderId="9" xfId="0" applyNumberFormat="1" applyFont="1" applyFill="1" applyBorder="1" applyAlignment="1">
      <alignment horizontal="center" vertical="center"/>
    </xf>
    <xf numFmtId="165" fontId="10" fillId="7" borderId="17" xfId="0" applyNumberFormat="1" applyFont="1" applyFill="1" applyBorder="1" applyAlignment="1">
      <alignment horizontal="center" vertical="center"/>
    </xf>
    <xf numFmtId="165" fontId="10" fillId="7" borderId="10" xfId="0" applyNumberFormat="1" applyFont="1" applyFill="1" applyBorder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17" fillId="0" borderId="0" xfId="0" applyFont="1" applyAlignment="1">
      <alignment vertical="center"/>
    </xf>
    <xf numFmtId="0" fontId="10" fillId="0" borderId="0" xfId="0" applyFont="1" applyAlignment="1">
      <alignment horizontal="center" vertical="center" textRotation="90"/>
    </xf>
    <xf numFmtId="0" fontId="11" fillId="0" borderId="0" xfId="0" applyFont="1" applyAlignment="1">
      <alignment horizontal="center" vertical="center" wrapText="1"/>
    </xf>
    <xf numFmtId="0" fontId="10" fillId="4" borderId="0" xfId="0" applyFont="1" applyFill="1" applyAlignment="1">
      <alignment horizontal="center" vertical="center"/>
    </xf>
    <xf numFmtId="166" fontId="10" fillId="6" borderId="0" xfId="0" applyNumberFormat="1" applyFont="1" applyFill="1" applyAlignment="1">
      <alignment horizontal="center" vertical="center"/>
    </xf>
    <xf numFmtId="0" fontId="11" fillId="0" borderId="0" xfId="0" applyFont="1" applyAlignment="1">
      <alignment horizontal="right" vertical="center"/>
    </xf>
    <xf numFmtId="1" fontId="10" fillId="5" borderId="0" xfId="0" applyNumberFormat="1" applyFont="1" applyFill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167" fontId="10" fillId="10" borderId="0" xfId="0" applyNumberFormat="1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167" fontId="10" fillId="6" borderId="0" xfId="0" applyNumberFormat="1" applyFont="1" applyFill="1" applyAlignment="1">
      <alignment horizontal="center" vertical="center"/>
    </xf>
    <xf numFmtId="1" fontId="10" fillId="11" borderId="0" xfId="0" applyNumberFormat="1" applyFont="1" applyFill="1" applyAlignment="1">
      <alignment horizontal="center" vertical="center"/>
    </xf>
    <xf numFmtId="0" fontId="10" fillId="11" borderId="0" xfId="0" applyFont="1" applyFill="1" applyAlignment="1">
      <alignment horizontal="center" vertical="center"/>
    </xf>
    <xf numFmtId="1" fontId="10" fillId="6" borderId="0" xfId="0" applyNumberFormat="1" applyFont="1" applyFill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165" fontId="10" fillId="0" borderId="17" xfId="0" applyNumberFormat="1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165" fontId="18" fillId="7" borderId="14" xfId="0" applyNumberFormat="1" applyFont="1" applyFill="1" applyBorder="1" applyAlignment="1">
      <alignment horizontal="center"/>
    </xf>
    <xf numFmtId="0" fontId="10" fillId="8" borderId="0" xfId="0" applyFont="1" applyFill="1" applyAlignment="1">
      <alignment horizontal="center" vertical="center"/>
    </xf>
    <xf numFmtId="165" fontId="18" fillId="7" borderId="1" xfId="0" applyNumberFormat="1" applyFont="1" applyFill="1" applyBorder="1" applyAlignment="1">
      <alignment horizontal="center"/>
    </xf>
    <xf numFmtId="165" fontId="17" fillId="7" borderId="4" xfId="0" applyNumberFormat="1" applyFont="1" applyFill="1" applyBorder="1" applyAlignment="1">
      <alignment horizontal="center"/>
    </xf>
    <xf numFmtId="165" fontId="17" fillId="7" borderId="5" xfId="0" applyNumberFormat="1" applyFont="1" applyFill="1" applyBorder="1" applyAlignment="1">
      <alignment horizontal="center"/>
    </xf>
    <xf numFmtId="165" fontId="17" fillId="7" borderId="3" xfId="0" applyNumberFormat="1" applyFont="1" applyFill="1" applyBorder="1" applyAlignment="1">
      <alignment horizontal="center"/>
    </xf>
    <xf numFmtId="0" fontId="10" fillId="0" borderId="24" xfId="0" applyFont="1" applyBorder="1" applyAlignment="1">
      <alignment vertical="center"/>
    </xf>
    <xf numFmtId="0" fontId="10" fillId="0" borderId="25" xfId="0" applyFont="1" applyBorder="1" applyAlignment="1">
      <alignment vertical="center"/>
    </xf>
    <xf numFmtId="0" fontId="10" fillId="0" borderId="26" xfId="0" applyFont="1" applyBorder="1" applyAlignment="1">
      <alignment vertical="center"/>
    </xf>
    <xf numFmtId="165" fontId="18" fillId="7" borderId="11" xfId="0" applyNumberFormat="1" applyFont="1" applyFill="1" applyBorder="1" applyAlignment="1">
      <alignment horizontal="center"/>
    </xf>
    <xf numFmtId="165" fontId="17" fillId="7" borderId="12" xfId="0" applyNumberFormat="1" applyFont="1" applyFill="1" applyBorder="1" applyAlignment="1">
      <alignment horizontal="center"/>
    </xf>
    <xf numFmtId="165" fontId="17" fillId="7" borderId="0" xfId="0" applyNumberFormat="1" applyFont="1" applyFill="1" applyAlignment="1">
      <alignment horizontal="center"/>
    </xf>
    <xf numFmtId="165" fontId="17" fillId="7" borderId="13" xfId="0" applyNumberFormat="1" applyFont="1" applyFill="1" applyBorder="1" applyAlignment="1">
      <alignment horizontal="center"/>
    </xf>
    <xf numFmtId="20" fontId="10" fillId="0" borderId="27" xfId="0" applyNumberFormat="1" applyFont="1" applyBorder="1" applyAlignment="1">
      <alignment vertical="center"/>
    </xf>
    <xf numFmtId="0" fontId="10" fillId="0" borderId="28" xfId="0" applyFont="1" applyBorder="1" applyAlignment="1">
      <alignment vertical="center"/>
    </xf>
    <xf numFmtId="0" fontId="10" fillId="0" borderId="29" xfId="0" applyFont="1" applyBorder="1" applyAlignment="1">
      <alignment vertical="center"/>
    </xf>
    <xf numFmtId="0" fontId="21" fillId="0" borderId="27" xfId="0" applyFont="1" applyBorder="1" applyAlignment="1">
      <alignment vertical="center"/>
    </xf>
    <xf numFmtId="0" fontId="21" fillId="0" borderId="28" xfId="0" applyFont="1" applyBorder="1" applyAlignment="1">
      <alignment vertical="center"/>
    </xf>
    <xf numFmtId="0" fontId="21" fillId="0" borderId="29" xfId="0" applyFont="1" applyBorder="1" applyAlignment="1">
      <alignment vertical="center"/>
    </xf>
    <xf numFmtId="0" fontId="10" fillId="0" borderId="12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10" fillId="0" borderId="13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0" fontId="10" fillId="0" borderId="17" xfId="0" applyFont="1" applyBorder="1" applyAlignment="1">
      <alignment vertical="center"/>
    </xf>
    <xf numFmtId="0" fontId="10" fillId="0" borderId="10" xfId="0" applyFont="1" applyBorder="1" applyAlignment="1">
      <alignment vertical="center"/>
    </xf>
    <xf numFmtId="165" fontId="18" fillId="7" borderId="8" xfId="0" applyNumberFormat="1" applyFont="1" applyFill="1" applyBorder="1" applyAlignment="1">
      <alignment horizontal="center"/>
    </xf>
    <xf numFmtId="165" fontId="17" fillId="7" borderId="9" xfId="0" applyNumberFormat="1" applyFont="1" applyFill="1" applyBorder="1" applyAlignment="1">
      <alignment horizontal="center"/>
    </xf>
    <xf numFmtId="165" fontId="17" fillId="7" borderId="17" xfId="0" applyNumberFormat="1" applyFont="1" applyFill="1" applyBorder="1" applyAlignment="1">
      <alignment horizontal="center"/>
    </xf>
    <xf numFmtId="165" fontId="17" fillId="7" borderId="10" xfId="0" applyNumberFormat="1" applyFont="1" applyFill="1" applyBorder="1" applyAlignment="1">
      <alignment horizontal="center"/>
    </xf>
    <xf numFmtId="165" fontId="17" fillId="0" borderId="0" xfId="0" applyNumberFormat="1" applyFont="1"/>
    <xf numFmtId="0" fontId="18" fillId="7" borderId="1" xfId="0" applyFont="1" applyFill="1" applyBorder="1" applyAlignment="1">
      <alignment horizontal="center" vertical="center"/>
    </xf>
    <xf numFmtId="165" fontId="17" fillId="7" borderId="1" xfId="0" applyNumberFormat="1" applyFont="1" applyFill="1" applyBorder="1" applyAlignment="1">
      <alignment horizontal="center"/>
    </xf>
    <xf numFmtId="0" fontId="18" fillId="7" borderId="11" xfId="0" applyFont="1" applyFill="1" applyBorder="1" applyAlignment="1">
      <alignment horizontal="center" vertical="center"/>
    </xf>
    <xf numFmtId="165" fontId="17" fillId="7" borderId="11" xfId="0" applyNumberFormat="1" applyFont="1" applyFill="1" applyBorder="1" applyAlignment="1">
      <alignment horizontal="center"/>
    </xf>
    <xf numFmtId="0" fontId="18" fillId="7" borderId="8" xfId="0" applyFont="1" applyFill="1" applyBorder="1" applyAlignment="1">
      <alignment horizontal="center" vertical="center"/>
    </xf>
    <xf numFmtId="165" fontId="17" fillId="7" borderId="8" xfId="0" applyNumberFormat="1" applyFont="1" applyFill="1" applyBorder="1" applyAlignment="1">
      <alignment horizontal="center"/>
    </xf>
    <xf numFmtId="165" fontId="11" fillId="0" borderId="1" xfId="0" applyNumberFormat="1" applyFont="1" applyBorder="1" applyAlignment="1">
      <alignment horizontal="center"/>
    </xf>
    <xf numFmtId="1" fontId="11" fillId="0" borderId="1" xfId="0" applyNumberFormat="1" applyFont="1" applyBorder="1" applyAlignment="1">
      <alignment horizontal="center"/>
    </xf>
    <xf numFmtId="165" fontId="11" fillId="0" borderId="8" xfId="0" applyNumberFormat="1" applyFont="1" applyBorder="1" applyAlignment="1">
      <alignment horizontal="center"/>
    </xf>
    <xf numFmtId="1" fontId="11" fillId="0" borderId="8" xfId="0" applyNumberFormat="1" applyFont="1" applyBorder="1" applyAlignment="1">
      <alignment horizontal="center"/>
    </xf>
    <xf numFmtId="165" fontId="17" fillId="0" borderId="0" xfId="0" applyNumberFormat="1" applyFont="1" applyAlignment="1">
      <alignment horizontal="right"/>
    </xf>
    <xf numFmtId="0" fontId="24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vertical="center"/>
    </xf>
    <xf numFmtId="0" fontId="18" fillId="0" borderId="14" xfId="0" applyFont="1" applyBorder="1" applyAlignment="1">
      <alignment horizontal="center" vertical="center"/>
    </xf>
    <xf numFmtId="0" fontId="18" fillId="0" borderId="0" xfId="0" applyFont="1" applyAlignment="1">
      <alignment horizontal="left" vertical="center"/>
    </xf>
    <xf numFmtId="0" fontId="9" fillId="12" borderId="0" xfId="0" applyFont="1" applyFill="1" applyAlignment="1">
      <alignment horizontal="center" vertical="center"/>
    </xf>
    <xf numFmtId="0" fontId="13" fillId="12" borderId="0" xfId="0" applyFont="1" applyFill="1" applyAlignment="1">
      <alignment horizontal="center" vertical="center"/>
    </xf>
    <xf numFmtId="166" fontId="17" fillId="13" borderId="0" xfId="0" applyNumberFormat="1" applyFont="1" applyFill="1" applyAlignment="1">
      <alignment horizontal="center" vertical="center"/>
    </xf>
    <xf numFmtId="0" fontId="17" fillId="8" borderId="0" xfId="0" applyFont="1" applyFill="1" applyAlignment="1">
      <alignment horizontal="left" vertical="center"/>
    </xf>
    <xf numFmtId="0" fontId="17" fillId="11" borderId="0" xfId="0" applyFont="1" applyFill="1" applyAlignment="1">
      <alignment horizontal="left" vertical="center"/>
    </xf>
    <xf numFmtId="0" fontId="17" fillId="11" borderId="0" xfId="0" applyFont="1" applyFill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1" fillId="0" borderId="0" xfId="0" applyFont="1" applyAlignment="1">
      <alignment horizontal="center" vertical="center" textRotation="90"/>
    </xf>
    <xf numFmtId="165" fontId="18" fillId="0" borderId="0" xfId="0" applyNumberFormat="1" applyFont="1" applyAlignment="1">
      <alignment horizontal="center" vertical="center"/>
    </xf>
    <xf numFmtId="166" fontId="17" fillId="11" borderId="0" xfId="0" applyNumberFormat="1" applyFont="1" applyFill="1" applyAlignment="1">
      <alignment horizontal="center" vertical="center"/>
    </xf>
    <xf numFmtId="0" fontId="12" fillId="0" borderId="0" xfId="0" applyFont="1" applyAlignment="1">
      <alignment vertical="center"/>
    </xf>
    <xf numFmtId="0" fontId="25" fillId="0" borderId="0" xfId="0" applyFont="1" applyAlignment="1">
      <alignment horizontal="left" vertical="center"/>
    </xf>
    <xf numFmtId="166" fontId="17" fillId="4" borderId="0" xfId="0" applyNumberFormat="1" applyFont="1" applyFill="1" applyAlignment="1">
      <alignment horizontal="center" vertical="center"/>
    </xf>
    <xf numFmtId="165" fontId="17" fillId="3" borderId="0" xfId="0" applyNumberFormat="1" applyFont="1" applyFill="1" applyAlignment="1">
      <alignment horizontal="center" vertical="center"/>
    </xf>
    <xf numFmtId="0" fontId="17" fillId="7" borderId="0" xfId="0" applyFont="1" applyFill="1" applyAlignment="1">
      <alignment horizontal="center" vertical="center"/>
    </xf>
    <xf numFmtId="0" fontId="17" fillId="2" borderId="0" xfId="0" applyFont="1" applyFill="1" applyAlignment="1">
      <alignment vertical="center"/>
    </xf>
    <xf numFmtId="0" fontId="18" fillId="7" borderId="14" xfId="0" applyFont="1" applyFill="1" applyBorder="1" applyAlignment="1">
      <alignment horizontal="center" vertical="center"/>
    </xf>
    <xf numFmtId="165" fontId="18" fillId="7" borderId="1" xfId="0" applyNumberFormat="1" applyFont="1" applyFill="1" applyBorder="1" applyAlignment="1">
      <alignment horizontal="center" vertical="center"/>
    </xf>
    <xf numFmtId="0" fontId="18" fillId="7" borderId="1" xfId="0" applyFont="1" applyFill="1" applyBorder="1" applyAlignment="1">
      <alignment horizontal="center"/>
    </xf>
    <xf numFmtId="165" fontId="17" fillId="7" borderId="4" xfId="0" applyNumberFormat="1" applyFont="1" applyFill="1" applyBorder="1" applyAlignment="1">
      <alignment horizontal="center" vertical="center"/>
    </xf>
    <xf numFmtId="165" fontId="17" fillId="7" borderId="5" xfId="0" applyNumberFormat="1" applyFont="1" applyFill="1" applyBorder="1" applyAlignment="1">
      <alignment horizontal="center" vertical="center"/>
    </xf>
    <xf numFmtId="165" fontId="17" fillId="7" borderId="3" xfId="0" applyNumberFormat="1" applyFont="1" applyFill="1" applyBorder="1" applyAlignment="1">
      <alignment horizontal="center" vertical="center"/>
    </xf>
    <xf numFmtId="0" fontId="18" fillId="7" borderId="11" xfId="0" applyFont="1" applyFill="1" applyBorder="1" applyAlignment="1">
      <alignment horizontal="center"/>
    </xf>
    <xf numFmtId="165" fontId="17" fillId="7" borderId="12" xfId="0" applyNumberFormat="1" applyFont="1" applyFill="1" applyBorder="1" applyAlignment="1">
      <alignment horizontal="center" vertical="center"/>
    </xf>
    <xf numFmtId="165" fontId="17" fillId="7" borderId="0" xfId="0" applyNumberFormat="1" applyFont="1" applyFill="1" applyAlignment="1">
      <alignment horizontal="center" vertical="center"/>
    </xf>
    <xf numFmtId="165" fontId="17" fillId="7" borderId="13" xfId="0" applyNumberFormat="1" applyFont="1" applyFill="1" applyBorder="1" applyAlignment="1">
      <alignment horizontal="center" vertical="center"/>
    </xf>
    <xf numFmtId="0" fontId="18" fillId="7" borderId="8" xfId="0" applyFont="1" applyFill="1" applyBorder="1" applyAlignment="1">
      <alignment horizontal="center"/>
    </xf>
    <xf numFmtId="165" fontId="17" fillId="7" borderId="9" xfId="0" applyNumberFormat="1" applyFont="1" applyFill="1" applyBorder="1" applyAlignment="1">
      <alignment horizontal="center" vertical="center"/>
    </xf>
    <xf numFmtId="165" fontId="17" fillId="7" borderId="17" xfId="0" applyNumberFormat="1" applyFont="1" applyFill="1" applyBorder="1" applyAlignment="1">
      <alignment horizontal="center" vertical="center"/>
    </xf>
    <xf numFmtId="165" fontId="17" fillId="7" borderId="10" xfId="0" applyNumberFormat="1" applyFont="1" applyFill="1" applyBorder="1" applyAlignment="1">
      <alignment horizontal="center" vertical="center"/>
    </xf>
    <xf numFmtId="165" fontId="17" fillId="0" borderId="0" xfId="0" applyNumberFormat="1" applyFont="1" applyAlignment="1">
      <alignment horizontal="center" vertical="center"/>
    </xf>
    <xf numFmtId="165" fontId="17" fillId="0" borderId="0" xfId="0" applyNumberFormat="1" applyFont="1" applyAlignment="1">
      <alignment vertical="center"/>
    </xf>
    <xf numFmtId="0" fontId="26" fillId="0" borderId="0" xfId="0" applyFont="1" applyAlignment="1">
      <alignment horizontal="center"/>
    </xf>
    <xf numFmtId="165" fontId="26" fillId="0" borderId="0" xfId="0" applyNumberFormat="1" applyFont="1" applyAlignment="1">
      <alignment horizontal="center"/>
    </xf>
    <xf numFmtId="2" fontId="18" fillId="7" borderId="14" xfId="0" applyNumberFormat="1" applyFont="1" applyFill="1" applyBorder="1" applyAlignment="1">
      <alignment horizontal="center" vertical="center"/>
    </xf>
    <xf numFmtId="0" fontId="17" fillId="7" borderId="1" xfId="0" applyFont="1" applyFill="1" applyBorder="1" applyAlignment="1">
      <alignment horizontal="center" vertical="center"/>
    </xf>
    <xf numFmtId="2" fontId="17" fillId="7" borderId="1" xfId="0" applyNumberFormat="1" applyFont="1" applyFill="1" applyBorder="1" applyAlignment="1">
      <alignment horizontal="center" vertical="center"/>
    </xf>
    <xf numFmtId="0" fontId="17" fillId="7" borderId="11" xfId="0" applyFont="1" applyFill="1" applyBorder="1" applyAlignment="1">
      <alignment horizontal="center" vertical="center"/>
    </xf>
    <xf numFmtId="2" fontId="17" fillId="7" borderId="11" xfId="0" applyNumberFormat="1" applyFont="1" applyFill="1" applyBorder="1" applyAlignment="1">
      <alignment horizontal="center" vertical="center"/>
    </xf>
    <xf numFmtId="0" fontId="17" fillId="7" borderId="8" xfId="0" applyFont="1" applyFill="1" applyBorder="1" applyAlignment="1">
      <alignment horizontal="center" vertical="center"/>
    </xf>
    <xf numFmtId="2" fontId="17" fillId="7" borderId="8" xfId="0" applyNumberFormat="1" applyFont="1" applyFill="1" applyBorder="1" applyAlignment="1">
      <alignment horizontal="center" vertical="center"/>
    </xf>
    <xf numFmtId="2" fontId="17" fillId="0" borderId="0" xfId="0" applyNumberFormat="1" applyFont="1" applyAlignment="1">
      <alignment horizontal="center" vertical="center"/>
    </xf>
    <xf numFmtId="0" fontId="24" fillId="14" borderId="0" xfId="0" applyFont="1" applyFill="1" applyAlignment="1">
      <alignment horizontal="center" vertical="center"/>
    </xf>
    <xf numFmtId="0" fontId="27" fillId="14" borderId="0" xfId="0" applyFont="1" applyFill="1" applyAlignment="1">
      <alignment vertical="center"/>
    </xf>
    <xf numFmtId="0" fontId="27" fillId="14" borderId="0" xfId="0" applyFont="1" applyFill="1" applyAlignment="1">
      <alignment horizontal="left" vertical="center"/>
    </xf>
    <xf numFmtId="0" fontId="17" fillId="0" borderId="0" xfId="0" applyFont="1"/>
    <xf numFmtId="0" fontId="28" fillId="14" borderId="0" xfId="0" applyFont="1" applyFill="1" applyAlignment="1">
      <alignment horizontal="left" vertical="center"/>
    </xf>
    <xf numFmtId="0" fontId="28" fillId="14" borderId="0" xfId="0" applyFont="1" applyFill="1" applyAlignment="1">
      <alignment vertical="center"/>
    </xf>
    <xf numFmtId="166" fontId="17" fillId="15" borderId="0" xfId="0" applyNumberFormat="1" applyFont="1" applyFill="1" applyAlignment="1">
      <alignment horizontal="center" vertical="center"/>
    </xf>
    <xf numFmtId="0" fontId="12" fillId="16" borderId="2" xfId="0" applyFont="1" applyFill="1" applyBorder="1" applyAlignment="1">
      <alignment vertical="center" textRotation="90"/>
    </xf>
    <xf numFmtId="0" fontId="12" fillId="0" borderId="38" xfId="0" applyFont="1" applyBorder="1" applyAlignment="1">
      <alignment vertical="center" textRotation="90"/>
    </xf>
    <xf numFmtId="0" fontId="12" fillId="0" borderId="3" xfId="0" applyFont="1" applyBorder="1" applyAlignment="1">
      <alignment vertical="center" textRotation="90"/>
    </xf>
    <xf numFmtId="0" fontId="12" fillId="16" borderId="38" xfId="0" applyFont="1" applyFill="1" applyBorder="1" applyAlignment="1">
      <alignment vertical="center" textRotation="90"/>
    </xf>
    <xf numFmtId="0" fontId="17" fillId="17" borderId="0" xfId="0" applyFont="1" applyFill="1" applyAlignment="1">
      <alignment horizontal="left" vertical="center"/>
    </xf>
    <xf numFmtId="0" fontId="12" fillId="16" borderId="32" xfId="0" applyFont="1" applyFill="1" applyBorder="1" applyAlignment="1">
      <alignment vertical="center" textRotation="90"/>
    </xf>
    <xf numFmtId="0" fontId="12" fillId="0" borderId="40" xfId="0" applyFont="1" applyBorder="1" applyAlignment="1">
      <alignment vertical="center" textRotation="90"/>
    </xf>
    <xf numFmtId="0" fontId="12" fillId="0" borderId="13" xfId="0" applyFont="1" applyBorder="1" applyAlignment="1">
      <alignment vertical="center" textRotation="90"/>
    </xf>
    <xf numFmtId="0" fontId="12" fillId="16" borderId="40" xfId="0" applyFont="1" applyFill="1" applyBorder="1" applyAlignment="1">
      <alignment vertical="center" textRotation="90"/>
    </xf>
    <xf numFmtId="0" fontId="17" fillId="18" borderId="0" xfId="0" applyFont="1" applyFill="1" applyAlignment="1">
      <alignment horizontal="left" vertical="center"/>
    </xf>
    <xf numFmtId="0" fontId="17" fillId="18" borderId="0" xfId="0" applyFont="1" applyFill="1" applyAlignment="1">
      <alignment horizontal="center" vertical="center"/>
    </xf>
    <xf numFmtId="0" fontId="12" fillId="16" borderId="35" xfId="0" applyFont="1" applyFill="1" applyBorder="1" applyAlignment="1">
      <alignment vertical="center" textRotation="90"/>
    </xf>
    <xf numFmtId="0" fontId="12" fillId="0" borderId="41" xfId="0" applyFont="1" applyBorder="1" applyAlignment="1">
      <alignment vertical="center" textRotation="90"/>
    </xf>
    <xf numFmtId="0" fontId="12" fillId="0" borderId="10" xfId="0" applyFont="1" applyBorder="1" applyAlignment="1">
      <alignment vertical="center" textRotation="90"/>
    </xf>
    <xf numFmtId="0" fontId="12" fillId="16" borderId="41" xfId="0" applyFont="1" applyFill="1" applyBorder="1" applyAlignment="1">
      <alignment vertical="center" textRotation="90"/>
    </xf>
    <xf numFmtId="0" fontId="17" fillId="19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 textRotation="90"/>
    </xf>
    <xf numFmtId="166" fontId="17" fillId="18" borderId="0" xfId="0" applyNumberFormat="1" applyFont="1" applyFill="1" applyAlignment="1">
      <alignment horizontal="center" vertical="center"/>
    </xf>
    <xf numFmtId="0" fontId="29" fillId="0" borderId="0" xfId="0" applyFont="1" applyAlignment="1">
      <alignment vertical="center"/>
    </xf>
    <xf numFmtId="166" fontId="17" fillId="20" borderId="0" xfId="0" applyNumberFormat="1" applyFont="1" applyFill="1" applyAlignment="1">
      <alignment horizontal="center" vertical="center"/>
    </xf>
    <xf numFmtId="165" fontId="17" fillId="19" borderId="0" xfId="0" applyNumberFormat="1" applyFont="1" applyFill="1" applyAlignment="1">
      <alignment horizontal="center"/>
    </xf>
    <xf numFmtId="0" fontId="17" fillId="21" borderId="0" xfId="0" applyFont="1" applyFill="1" applyAlignment="1">
      <alignment horizontal="center" vertical="center"/>
    </xf>
    <xf numFmtId="0" fontId="28" fillId="14" borderId="0" xfId="0" applyFont="1" applyFill="1" applyAlignment="1">
      <alignment horizontal="center" vertical="center"/>
    </xf>
    <xf numFmtId="0" fontId="17" fillId="14" borderId="0" xfId="0" applyFont="1" applyFill="1" applyAlignment="1">
      <alignment horizontal="center" vertical="center"/>
    </xf>
    <xf numFmtId="0" fontId="17" fillId="14" borderId="0" xfId="0" applyFont="1" applyFill="1" applyAlignment="1">
      <alignment vertical="center"/>
    </xf>
    <xf numFmtId="0" fontId="18" fillId="21" borderId="14" xfId="0" applyFont="1" applyFill="1" applyBorder="1" applyAlignment="1">
      <alignment horizontal="center" vertical="center"/>
    </xf>
    <xf numFmtId="0" fontId="18" fillId="21" borderId="11" xfId="0" applyFont="1" applyFill="1" applyBorder="1" applyAlignment="1">
      <alignment horizontal="center"/>
    </xf>
    <xf numFmtId="165" fontId="17" fillId="21" borderId="5" xfId="0" applyNumberFormat="1" applyFont="1" applyFill="1" applyBorder="1" applyAlignment="1">
      <alignment horizontal="center" vertical="center"/>
    </xf>
    <xf numFmtId="165" fontId="17" fillId="21" borderId="3" xfId="0" applyNumberFormat="1" applyFont="1" applyFill="1" applyBorder="1" applyAlignment="1">
      <alignment horizontal="center" vertical="center"/>
    </xf>
    <xf numFmtId="165" fontId="17" fillId="21" borderId="0" xfId="0" applyNumberFormat="1" applyFont="1" applyFill="1" applyAlignment="1">
      <alignment horizontal="center" vertical="center"/>
    </xf>
    <xf numFmtId="165" fontId="17" fillId="21" borderId="13" xfId="0" applyNumberFormat="1" applyFont="1" applyFill="1" applyBorder="1" applyAlignment="1">
      <alignment horizontal="center" vertical="center"/>
    </xf>
    <xf numFmtId="0" fontId="18" fillId="21" borderId="8" xfId="0" applyFont="1" applyFill="1" applyBorder="1" applyAlignment="1">
      <alignment horizontal="center"/>
    </xf>
    <xf numFmtId="165" fontId="17" fillId="21" borderId="17" xfId="0" applyNumberFormat="1" applyFont="1" applyFill="1" applyBorder="1" applyAlignment="1">
      <alignment horizontal="center" vertical="center"/>
    </xf>
    <xf numFmtId="165" fontId="17" fillId="21" borderId="10" xfId="0" applyNumberFormat="1" applyFont="1" applyFill="1" applyBorder="1" applyAlignment="1">
      <alignment horizontal="center" vertical="center"/>
    </xf>
    <xf numFmtId="0" fontId="18" fillId="21" borderId="7" xfId="0" applyFont="1" applyFill="1" applyBorder="1" applyAlignment="1">
      <alignment horizontal="center" vertical="center"/>
    </xf>
    <xf numFmtId="2" fontId="18" fillId="21" borderId="14" xfId="0" applyNumberFormat="1" applyFont="1" applyFill="1" applyBorder="1" applyAlignment="1">
      <alignment horizontal="center" vertical="center"/>
    </xf>
    <xf numFmtId="2" fontId="18" fillId="21" borderId="7" xfId="0" applyNumberFormat="1" applyFont="1" applyFill="1" applyBorder="1" applyAlignment="1">
      <alignment horizontal="center" vertical="center"/>
    </xf>
    <xf numFmtId="0" fontId="18" fillId="21" borderId="11" xfId="0" applyFont="1" applyFill="1" applyBorder="1" applyAlignment="1">
      <alignment horizontal="center" vertical="center"/>
    </xf>
    <xf numFmtId="0" fontId="17" fillId="21" borderId="13" xfId="0" applyFont="1" applyFill="1" applyBorder="1" applyAlignment="1">
      <alignment horizontal="center" vertical="center"/>
    </xf>
    <xf numFmtId="2" fontId="18" fillId="21" borderId="11" xfId="0" applyNumberFormat="1" applyFont="1" applyFill="1" applyBorder="1" applyAlignment="1">
      <alignment horizontal="center" vertical="center"/>
    </xf>
    <xf numFmtId="2" fontId="17" fillId="21" borderId="13" xfId="0" applyNumberFormat="1" applyFont="1" applyFill="1" applyBorder="1" applyAlignment="1">
      <alignment horizontal="center" vertical="center"/>
    </xf>
    <xf numFmtId="0" fontId="18" fillId="21" borderId="8" xfId="0" applyFont="1" applyFill="1" applyBorder="1" applyAlignment="1">
      <alignment horizontal="center" vertical="center"/>
    </xf>
    <xf numFmtId="0" fontId="17" fillId="21" borderId="10" xfId="0" applyFont="1" applyFill="1" applyBorder="1" applyAlignment="1">
      <alignment horizontal="center" vertical="center"/>
    </xf>
    <xf numFmtId="2" fontId="18" fillId="21" borderId="8" xfId="0" applyNumberFormat="1" applyFont="1" applyFill="1" applyBorder="1" applyAlignment="1">
      <alignment horizontal="center" vertical="center"/>
    </xf>
    <xf numFmtId="2" fontId="17" fillId="21" borderId="10" xfId="0" applyNumberFormat="1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11" fillId="0" borderId="24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26" xfId="0" applyFont="1" applyBorder="1" applyAlignment="1">
      <alignment horizontal="center" vertical="center"/>
    </xf>
    <xf numFmtId="0" fontId="11" fillId="0" borderId="21" xfId="0" applyFont="1" applyBorder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10" fillId="0" borderId="19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0" fontId="11" fillId="0" borderId="43" xfId="0" applyFont="1" applyBorder="1" applyAlignment="1">
      <alignment horizontal="center" vertical="center"/>
    </xf>
    <xf numFmtId="0" fontId="11" fillId="0" borderId="27" xfId="0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0" fontId="10" fillId="0" borderId="29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0" fontId="11" fillId="0" borderId="0" xfId="0" applyFont="1" applyAlignment="1">
      <alignment horizontal="left" vertical="center"/>
    </xf>
    <xf numFmtId="166" fontId="30" fillId="9" borderId="0" xfId="0" applyNumberFormat="1" applyFont="1" applyFill="1" applyAlignment="1">
      <alignment horizontal="center" vertical="center"/>
    </xf>
    <xf numFmtId="0" fontId="31" fillId="2" borderId="0" xfId="0" applyFont="1" applyFill="1" applyAlignment="1">
      <alignment horizontal="left" vertical="center"/>
    </xf>
    <xf numFmtId="0" fontId="32" fillId="2" borderId="0" xfId="0" applyFont="1" applyFill="1" applyAlignment="1">
      <alignment vertical="center"/>
    </xf>
    <xf numFmtId="0" fontId="18" fillId="0" borderId="0" xfId="0" applyFont="1" applyAlignment="1">
      <alignment horizontal="center"/>
    </xf>
    <xf numFmtId="0" fontId="14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166" fontId="16" fillId="2" borderId="0" xfId="0" applyNumberFormat="1" applyFont="1" applyFill="1" applyAlignment="1">
      <alignment horizontal="center" vertical="center"/>
    </xf>
    <xf numFmtId="0" fontId="33" fillId="0" borderId="0" xfId="0" applyFont="1" applyAlignment="1">
      <alignment horizontal="left" vertical="center"/>
    </xf>
    <xf numFmtId="0" fontId="17" fillId="8" borderId="14" xfId="0" applyFont="1" applyFill="1" applyBorder="1" applyAlignment="1">
      <alignment horizontal="center" vertical="center"/>
    </xf>
    <xf numFmtId="0" fontId="18" fillId="8" borderId="4" xfId="0" applyFont="1" applyFill="1" applyBorder="1" applyAlignment="1">
      <alignment horizontal="center" vertical="center"/>
    </xf>
    <xf numFmtId="0" fontId="18" fillId="8" borderId="44" xfId="0" applyFont="1" applyFill="1" applyBorder="1" applyAlignment="1">
      <alignment horizontal="center" vertical="center"/>
    </xf>
    <xf numFmtId="0" fontId="18" fillId="8" borderId="5" xfId="0" applyFont="1" applyFill="1" applyBorder="1" applyAlignment="1">
      <alignment horizontal="center" vertical="center"/>
    </xf>
    <xf numFmtId="0" fontId="18" fillId="8" borderId="3" xfId="0" applyFont="1" applyFill="1" applyBorder="1" applyAlignment="1">
      <alignment horizontal="center" vertical="center"/>
    </xf>
    <xf numFmtId="0" fontId="18" fillId="0" borderId="45" xfId="0" applyFont="1" applyBorder="1" applyAlignment="1">
      <alignment horizontal="left" vertical="center"/>
    </xf>
    <xf numFmtId="0" fontId="34" fillId="0" borderId="0" xfId="0" applyFont="1" applyAlignment="1">
      <alignment horizontal="left" vertical="center"/>
    </xf>
    <xf numFmtId="0" fontId="18" fillId="8" borderId="12" xfId="0" applyFont="1" applyFill="1" applyBorder="1" applyAlignment="1">
      <alignment horizontal="center" vertical="center"/>
    </xf>
    <xf numFmtId="165" fontId="18" fillId="0" borderId="27" xfId="0" applyNumberFormat="1" applyFont="1" applyBorder="1" applyAlignment="1">
      <alignment horizontal="center" vertical="center"/>
    </xf>
    <xf numFmtId="0" fontId="18" fillId="8" borderId="22" xfId="0" applyFont="1" applyFill="1" applyBorder="1" applyAlignment="1">
      <alignment horizontal="center" vertical="center"/>
    </xf>
    <xf numFmtId="0" fontId="18" fillId="8" borderId="6" xfId="0" applyFont="1" applyFill="1" applyBorder="1" applyAlignment="1">
      <alignment horizontal="center" vertical="center"/>
    </xf>
    <xf numFmtId="0" fontId="18" fillId="8" borderId="16" xfId="0" applyFont="1" applyFill="1" applyBorder="1" applyAlignment="1">
      <alignment horizontal="center" vertical="center"/>
    </xf>
    <xf numFmtId="0" fontId="18" fillId="8" borderId="7" xfId="0" applyFont="1" applyFill="1" applyBorder="1" applyAlignment="1">
      <alignment horizontal="center" vertical="center"/>
    </xf>
    <xf numFmtId="0" fontId="17" fillId="0" borderId="4" xfId="0" applyFont="1" applyBorder="1" applyAlignment="1">
      <alignment vertical="center" textRotation="90"/>
    </xf>
    <xf numFmtId="0" fontId="17" fillId="0" borderId="5" xfId="0" applyFont="1" applyBorder="1" applyAlignment="1">
      <alignment vertical="center" textRotation="90"/>
    </xf>
    <xf numFmtId="0" fontId="17" fillId="0" borderId="3" xfId="0" applyFont="1" applyBorder="1" applyAlignment="1">
      <alignment vertical="center" textRotation="90"/>
    </xf>
    <xf numFmtId="0" fontId="17" fillId="0" borderId="12" xfId="0" applyFont="1" applyBorder="1" applyAlignment="1">
      <alignment vertical="center" textRotation="90"/>
    </xf>
    <xf numFmtId="0" fontId="17" fillId="0" borderId="0" xfId="0" applyFont="1" applyAlignment="1">
      <alignment vertical="center" textRotation="90"/>
    </xf>
    <xf numFmtId="0" fontId="17" fillId="0" borderId="13" xfId="0" applyFont="1" applyBorder="1" applyAlignment="1">
      <alignment vertical="center" textRotation="90"/>
    </xf>
    <xf numFmtId="165" fontId="18" fillId="0" borderId="46" xfId="0" applyNumberFormat="1" applyFont="1" applyBorder="1" applyAlignment="1">
      <alignment horizontal="center" vertical="center"/>
    </xf>
    <xf numFmtId="0" fontId="17" fillId="6" borderId="0" xfId="0" applyFont="1" applyFill="1" applyAlignment="1">
      <alignment horizontal="center" vertical="center"/>
    </xf>
    <xf numFmtId="0" fontId="18" fillId="8" borderId="9" xfId="0" applyFont="1" applyFill="1" applyBorder="1" applyAlignment="1">
      <alignment horizontal="center" vertical="center"/>
    </xf>
    <xf numFmtId="0" fontId="18" fillId="0" borderId="27" xfId="0" applyFont="1" applyBorder="1" applyAlignment="1">
      <alignment horizontal="center" vertical="center"/>
    </xf>
    <xf numFmtId="0" fontId="17" fillId="0" borderId="0" xfId="0" applyFont="1" applyAlignment="1">
      <alignment horizontal="center"/>
    </xf>
    <xf numFmtId="0" fontId="20" fillId="0" borderId="0" xfId="0" applyFont="1" applyAlignment="1">
      <alignment horizontal="center" vertical="center"/>
    </xf>
    <xf numFmtId="0" fontId="20" fillId="0" borderId="0" xfId="0" applyFont="1" applyAlignment="1">
      <alignment horizontal="center"/>
    </xf>
    <xf numFmtId="0" fontId="17" fillId="0" borderId="9" xfId="0" applyFont="1" applyBorder="1" applyAlignment="1">
      <alignment vertical="center" textRotation="90"/>
    </xf>
    <xf numFmtId="0" fontId="17" fillId="0" borderId="17" xfId="0" applyFont="1" applyBorder="1" applyAlignment="1">
      <alignment vertical="center" textRotation="90"/>
    </xf>
    <xf numFmtId="0" fontId="17" fillId="0" borderId="10" xfId="0" applyFont="1" applyBorder="1" applyAlignment="1">
      <alignment vertical="center" textRotation="90"/>
    </xf>
    <xf numFmtId="0" fontId="21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" fontId="17" fillId="0" borderId="4" xfId="0" applyNumberFormat="1" applyFont="1" applyBorder="1" applyAlignment="1">
      <alignment horizontal="center" vertical="center"/>
    </xf>
    <xf numFmtId="1" fontId="17" fillId="0" borderId="5" xfId="0" applyNumberFormat="1" applyFont="1" applyBorder="1" applyAlignment="1">
      <alignment horizontal="center" vertical="center"/>
    </xf>
    <xf numFmtId="1" fontId="21" fillId="0" borderId="5" xfId="0" applyNumberFormat="1" applyFont="1" applyBorder="1" applyAlignment="1">
      <alignment horizontal="center" vertical="center"/>
    </xf>
    <xf numFmtId="1" fontId="17" fillId="0" borderId="3" xfId="0" applyNumberFormat="1" applyFont="1" applyBorder="1" applyAlignment="1">
      <alignment horizontal="center" vertical="center"/>
    </xf>
    <xf numFmtId="1" fontId="17" fillId="0" borderId="12" xfId="0" applyNumberFormat="1" applyFont="1" applyBorder="1" applyAlignment="1">
      <alignment horizontal="center" vertical="center"/>
    </xf>
    <xf numFmtId="1" fontId="17" fillId="0" borderId="0" xfId="0" applyNumberFormat="1" applyFont="1" applyAlignment="1">
      <alignment horizontal="center" vertical="center"/>
    </xf>
    <xf numFmtId="1" fontId="21" fillId="0" borderId="0" xfId="0" applyNumberFormat="1" applyFont="1" applyAlignment="1">
      <alignment horizontal="center" vertical="center"/>
    </xf>
    <xf numFmtId="1" fontId="17" fillId="0" borderId="13" xfId="0" applyNumberFormat="1" applyFont="1" applyBorder="1" applyAlignment="1">
      <alignment horizontal="center" vertical="center"/>
    </xf>
    <xf numFmtId="1" fontId="17" fillId="0" borderId="9" xfId="0" applyNumberFormat="1" applyFont="1" applyBorder="1" applyAlignment="1">
      <alignment horizontal="center" vertical="center"/>
    </xf>
    <xf numFmtId="1" fontId="17" fillId="0" borderId="17" xfId="0" applyNumberFormat="1" applyFont="1" applyBorder="1" applyAlignment="1">
      <alignment horizontal="center" vertical="center"/>
    </xf>
    <xf numFmtId="1" fontId="21" fillId="0" borderId="17" xfId="0" applyNumberFormat="1" applyFont="1" applyBorder="1" applyAlignment="1">
      <alignment horizontal="center" vertical="center"/>
    </xf>
    <xf numFmtId="1" fontId="17" fillId="0" borderId="10" xfId="0" applyNumberFormat="1" applyFont="1" applyBorder="1" applyAlignment="1">
      <alignment horizontal="center" vertical="center"/>
    </xf>
    <xf numFmtId="1" fontId="17" fillId="7" borderId="0" xfId="0" applyNumberFormat="1" applyFont="1" applyFill="1" applyAlignment="1">
      <alignment horizontal="center" vertical="center"/>
    </xf>
    <xf numFmtId="0" fontId="36" fillId="0" borderId="0" xfId="0" applyFont="1" applyAlignment="1">
      <alignment horizontal="center" vertical="center" textRotation="90"/>
    </xf>
    <xf numFmtId="166" fontId="12" fillId="4" borderId="0" xfId="0" applyNumberFormat="1" applyFont="1" applyFill="1" applyAlignment="1">
      <alignment horizontal="center" vertical="center"/>
    </xf>
    <xf numFmtId="166" fontId="17" fillId="4" borderId="0" xfId="0" applyNumberFormat="1" applyFont="1" applyFill="1" applyAlignment="1">
      <alignment horizontal="center"/>
    </xf>
    <xf numFmtId="166" fontId="21" fillId="4" borderId="0" xfId="0" applyNumberFormat="1" applyFont="1" applyFill="1" applyAlignment="1">
      <alignment horizontal="center"/>
    </xf>
    <xf numFmtId="166" fontId="12" fillId="11" borderId="0" xfId="0" applyNumberFormat="1" applyFont="1" applyFill="1" applyAlignment="1">
      <alignment horizontal="center" vertical="center"/>
    </xf>
    <xf numFmtId="165" fontId="17" fillId="10" borderId="0" xfId="0" applyNumberFormat="1" applyFont="1" applyFill="1" applyAlignment="1">
      <alignment horizontal="center" vertical="center"/>
    </xf>
    <xf numFmtId="166" fontId="17" fillId="9" borderId="0" xfId="0" applyNumberFormat="1" applyFont="1" applyFill="1" applyAlignment="1">
      <alignment horizontal="center" vertical="center"/>
    </xf>
    <xf numFmtId="166" fontId="21" fillId="9" borderId="0" xfId="0" applyNumberFormat="1" applyFont="1" applyFill="1" applyAlignment="1">
      <alignment horizontal="center" vertical="center"/>
    </xf>
    <xf numFmtId="166" fontId="17" fillId="9" borderId="0" xfId="0" applyNumberFormat="1" applyFont="1" applyFill="1" applyAlignment="1">
      <alignment horizontal="center"/>
    </xf>
    <xf numFmtId="166" fontId="21" fillId="9" borderId="0" xfId="0" applyNumberFormat="1" applyFont="1" applyFill="1" applyAlignment="1">
      <alignment horizontal="center"/>
    </xf>
    <xf numFmtId="1" fontId="17" fillId="10" borderId="0" xfId="0" applyNumberFormat="1" applyFont="1" applyFill="1" applyAlignment="1">
      <alignment horizontal="center" vertical="center"/>
    </xf>
    <xf numFmtId="166" fontId="12" fillId="9" borderId="0" xfId="0" applyNumberFormat="1" applyFont="1" applyFill="1" applyAlignment="1">
      <alignment horizontal="center" vertical="center"/>
    </xf>
    <xf numFmtId="1" fontId="16" fillId="2" borderId="0" xfId="0" applyNumberFormat="1" applyFont="1" applyFill="1" applyAlignment="1">
      <alignment horizontal="center" vertical="center"/>
    </xf>
    <xf numFmtId="1" fontId="21" fillId="0" borderId="3" xfId="0" applyNumberFormat="1" applyFont="1" applyBorder="1" applyAlignment="1">
      <alignment horizontal="center" vertical="center"/>
    </xf>
    <xf numFmtId="1" fontId="21" fillId="0" borderId="13" xfId="0" applyNumberFormat="1" applyFont="1" applyBorder="1" applyAlignment="1">
      <alignment horizontal="center" vertical="center"/>
    </xf>
    <xf numFmtId="1" fontId="21" fillId="0" borderId="10" xfId="0" applyNumberFormat="1" applyFont="1" applyBorder="1" applyAlignment="1">
      <alignment horizontal="center" vertical="center"/>
    </xf>
    <xf numFmtId="166" fontId="21" fillId="6" borderId="0" xfId="0" applyNumberFormat="1" applyFont="1" applyFill="1" applyAlignment="1">
      <alignment horizontal="center" vertical="center"/>
    </xf>
    <xf numFmtId="0" fontId="17" fillId="0" borderId="4" xfId="0" applyFont="1" applyBorder="1" applyAlignment="1">
      <alignment vertical="center"/>
    </xf>
    <xf numFmtId="0" fontId="17" fillId="0" borderId="5" xfId="0" applyFont="1" applyBorder="1" applyAlignment="1">
      <alignment vertical="center"/>
    </xf>
    <xf numFmtId="0" fontId="17" fillId="0" borderId="3" xfId="0" applyFont="1" applyBorder="1" applyAlignment="1">
      <alignment vertical="center"/>
    </xf>
    <xf numFmtId="0" fontId="17" fillId="0" borderId="12" xfId="0" applyFont="1" applyBorder="1" applyAlignment="1">
      <alignment vertical="center"/>
    </xf>
    <xf numFmtId="0" fontId="17" fillId="0" borderId="13" xfId="0" applyFont="1" applyBorder="1" applyAlignment="1">
      <alignment vertical="center"/>
    </xf>
    <xf numFmtId="0" fontId="17" fillId="0" borderId="9" xfId="0" applyFont="1" applyBorder="1" applyAlignment="1">
      <alignment vertical="center"/>
    </xf>
    <xf numFmtId="0" fontId="17" fillId="0" borderId="17" xfId="0" applyFont="1" applyBorder="1" applyAlignment="1">
      <alignment vertical="center"/>
    </xf>
    <xf numFmtId="0" fontId="17" fillId="0" borderId="10" xfId="0" applyFont="1" applyBorder="1" applyAlignment="1">
      <alignment vertical="center"/>
    </xf>
    <xf numFmtId="0" fontId="37" fillId="0" borderId="0" xfId="0" applyFont="1" applyAlignment="1">
      <alignment horizontal="right" vertical="center"/>
    </xf>
    <xf numFmtId="165" fontId="38" fillId="0" borderId="0" xfId="0" applyNumberFormat="1" applyFont="1" applyAlignment="1">
      <alignment vertical="center"/>
    </xf>
    <xf numFmtId="0" fontId="18" fillId="0" borderId="1" xfId="0" applyFont="1" applyBorder="1" applyAlignment="1">
      <alignment horizontal="center" vertical="center"/>
    </xf>
    <xf numFmtId="165" fontId="17" fillId="0" borderId="4" xfId="0" applyNumberFormat="1" applyFont="1" applyBorder="1" applyAlignment="1">
      <alignment horizontal="center" vertical="center"/>
    </xf>
    <xf numFmtId="165" fontId="17" fillId="0" borderId="5" xfId="0" applyNumberFormat="1" applyFont="1" applyBorder="1" applyAlignment="1">
      <alignment horizontal="center" vertical="center"/>
    </xf>
    <xf numFmtId="165" fontId="17" fillId="0" borderId="3" xfId="0" applyNumberFormat="1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/>
    </xf>
    <xf numFmtId="165" fontId="17" fillId="0" borderId="12" xfId="0" applyNumberFormat="1" applyFont="1" applyBorder="1" applyAlignment="1">
      <alignment horizontal="center" vertical="center"/>
    </xf>
    <xf numFmtId="165" fontId="17" fillId="0" borderId="13" xfId="0" applyNumberFormat="1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165" fontId="17" fillId="0" borderId="9" xfId="0" applyNumberFormat="1" applyFont="1" applyBorder="1" applyAlignment="1">
      <alignment horizontal="center" vertical="center"/>
    </xf>
    <xf numFmtId="165" fontId="17" fillId="0" borderId="17" xfId="0" applyNumberFormat="1" applyFont="1" applyBorder="1" applyAlignment="1">
      <alignment horizontal="center" vertical="center"/>
    </xf>
    <xf numFmtId="165" fontId="17" fillId="0" borderId="10" xfId="0" applyNumberFormat="1" applyFont="1" applyBorder="1" applyAlignment="1">
      <alignment horizontal="center" vertical="center"/>
    </xf>
    <xf numFmtId="165" fontId="18" fillId="7" borderId="11" xfId="0" applyNumberFormat="1" applyFont="1" applyFill="1" applyBorder="1" applyAlignment="1">
      <alignment horizontal="center" vertical="center"/>
    </xf>
    <xf numFmtId="165" fontId="18" fillId="7" borderId="8" xfId="0" applyNumberFormat="1" applyFont="1" applyFill="1" applyBorder="1" applyAlignment="1">
      <alignment horizontal="center" vertical="center"/>
    </xf>
    <xf numFmtId="49" fontId="18" fillId="7" borderId="14" xfId="0" applyNumberFormat="1" applyFont="1" applyFill="1" applyBorder="1" applyAlignment="1">
      <alignment horizontal="center" vertical="center"/>
    </xf>
    <xf numFmtId="11" fontId="18" fillId="7" borderId="11" xfId="0" applyNumberFormat="1" applyFont="1" applyFill="1" applyBorder="1" applyAlignment="1">
      <alignment horizontal="center" vertical="center"/>
    </xf>
    <xf numFmtId="11" fontId="17" fillId="7" borderId="11" xfId="0" applyNumberFormat="1" applyFont="1" applyFill="1" applyBorder="1" applyAlignment="1">
      <alignment horizontal="center" vertical="center"/>
    </xf>
    <xf numFmtId="1" fontId="17" fillId="7" borderId="11" xfId="0" applyNumberFormat="1" applyFont="1" applyFill="1" applyBorder="1" applyAlignment="1">
      <alignment horizontal="center" vertical="center"/>
    </xf>
    <xf numFmtId="11" fontId="18" fillId="7" borderId="8" xfId="0" applyNumberFormat="1" applyFont="1" applyFill="1" applyBorder="1" applyAlignment="1">
      <alignment horizontal="center" vertical="center"/>
    </xf>
    <xf numFmtId="11" fontId="17" fillId="7" borderId="8" xfId="0" applyNumberFormat="1" applyFont="1" applyFill="1" applyBorder="1" applyAlignment="1">
      <alignment horizontal="center" vertical="center"/>
    </xf>
    <xf numFmtId="1" fontId="17" fillId="7" borderId="8" xfId="0" applyNumberFormat="1" applyFont="1" applyFill="1" applyBorder="1" applyAlignment="1">
      <alignment horizontal="center" vertical="center"/>
    </xf>
    <xf numFmtId="0" fontId="39" fillId="0" borderId="0" xfId="0" applyFont="1"/>
    <xf numFmtId="0" fontId="18" fillId="0" borderId="47" xfId="0" applyFont="1" applyBorder="1" applyAlignment="1">
      <alignment horizontal="left" vertical="center"/>
    </xf>
    <xf numFmtId="0" fontId="18" fillId="8" borderId="48" xfId="0" applyFont="1" applyFill="1" applyBorder="1" applyAlignment="1">
      <alignment horizontal="center" vertical="center"/>
    </xf>
    <xf numFmtId="0" fontId="12" fillId="0" borderId="5" xfId="0" applyFont="1" applyBorder="1" applyAlignment="1">
      <alignment horizontal="center" vertical="center" textRotation="90"/>
    </xf>
    <xf numFmtId="0" fontId="12" fillId="0" borderId="3" xfId="0" applyFont="1" applyBorder="1" applyAlignment="1">
      <alignment horizontal="center" vertical="center" textRotation="90"/>
    </xf>
    <xf numFmtId="165" fontId="18" fillId="0" borderId="28" xfId="0" applyNumberFormat="1" applyFont="1" applyBorder="1" applyAlignment="1">
      <alignment horizontal="center" vertical="center"/>
    </xf>
    <xf numFmtId="0" fontId="18" fillId="8" borderId="1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 textRotation="90"/>
    </xf>
    <xf numFmtId="0" fontId="12" fillId="0" borderId="13" xfId="0" applyFont="1" applyBorder="1" applyAlignment="1">
      <alignment horizontal="center" vertical="center" textRotation="90"/>
    </xf>
    <xf numFmtId="165" fontId="18" fillId="0" borderId="49" xfId="0" applyNumberFormat="1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textRotation="90"/>
    </xf>
    <xf numFmtId="0" fontId="12" fillId="0" borderId="10" xfId="0" applyFont="1" applyBorder="1" applyAlignment="1">
      <alignment horizontal="center" vertical="center" textRotation="90"/>
    </xf>
    <xf numFmtId="0" fontId="18" fillId="0" borderId="28" xfId="0" applyFont="1" applyBorder="1" applyAlignment="1">
      <alignment horizontal="center" vertical="center"/>
    </xf>
    <xf numFmtId="0" fontId="18" fillId="8" borderId="8" xfId="0" applyFont="1" applyFill="1" applyBorder="1" applyAlignment="1">
      <alignment horizontal="center" vertical="center"/>
    </xf>
    <xf numFmtId="166" fontId="17" fillId="2" borderId="0" xfId="0" applyNumberFormat="1" applyFont="1" applyFill="1" applyAlignment="1">
      <alignment horizontal="center" vertical="center"/>
    </xf>
    <xf numFmtId="0" fontId="24" fillId="0" borderId="0" xfId="0" applyFont="1" applyAlignment="1">
      <alignment horizontal="center" vertical="center"/>
    </xf>
    <xf numFmtId="166" fontId="16" fillId="0" borderId="0" xfId="0" applyNumberFormat="1" applyFont="1" applyAlignment="1">
      <alignment horizontal="center" vertical="center"/>
    </xf>
    <xf numFmtId="0" fontId="12" fillId="0" borderId="4" xfId="0" applyFont="1" applyBorder="1" applyAlignment="1">
      <alignment horizontal="left" vertical="center"/>
    </xf>
    <xf numFmtId="0" fontId="12" fillId="0" borderId="5" xfId="0" applyFont="1" applyBorder="1" applyAlignment="1">
      <alignment horizontal="left" vertical="center"/>
    </xf>
    <xf numFmtId="0" fontId="12" fillId="0" borderId="3" xfId="0" applyFont="1" applyBorder="1" applyAlignment="1">
      <alignment horizontal="left" vertical="center"/>
    </xf>
    <xf numFmtId="0" fontId="21" fillId="0" borderId="4" xfId="0" applyFont="1" applyBorder="1" applyAlignment="1">
      <alignment horizontal="left" vertical="center"/>
    </xf>
    <xf numFmtId="0" fontId="12" fillId="0" borderId="9" xfId="0" applyFont="1" applyBorder="1" applyAlignment="1">
      <alignment horizontal="left" vertical="center"/>
    </xf>
    <xf numFmtId="0" fontId="12" fillId="0" borderId="17" xfId="0" applyFont="1" applyBorder="1" applyAlignment="1">
      <alignment horizontal="left" vertical="center"/>
    </xf>
    <xf numFmtId="0" fontId="12" fillId="0" borderId="10" xfId="0" applyFont="1" applyBorder="1" applyAlignment="1">
      <alignment horizontal="left" vertical="center"/>
    </xf>
    <xf numFmtId="0" fontId="18" fillId="8" borderId="27" xfId="0" applyFont="1" applyFill="1" applyBorder="1" applyAlignment="1">
      <alignment horizontal="center" vertical="center"/>
    </xf>
    <xf numFmtId="0" fontId="21" fillId="0" borderId="5" xfId="0" applyFont="1" applyBorder="1" applyAlignment="1">
      <alignment horizontal="left" vertical="center"/>
    </xf>
    <xf numFmtId="0" fontId="21" fillId="0" borderId="3" xfId="0" applyFont="1" applyBorder="1" applyAlignment="1">
      <alignment horizontal="left" vertical="center"/>
    </xf>
    <xf numFmtId="0" fontId="21" fillId="0" borderId="12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1" fillId="0" borderId="13" xfId="0" applyFont="1" applyBorder="1" applyAlignment="1">
      <alignment horizontal="left" vertical="center"/>
    </xf>
    <xf numFmtId="0" fontId="21" fillId="0" borderId="9" xfId="0" applyFont="1" applyBorder="1" applyAlignment="1">
      <alignment horizontal="left" vertical="center"/>
    </xf>
    <xf numFmtId="0" fontId="17" fillId="0" borderId="17" xfId="0" applyFont="1" applyBorder="1" applyAlignment="1">
      <alignment horizontal="left" vertical="center"/>
    </xf>
    <xf numFmtId="0" fontId="21" fillId="0" borderId="17" xfId="0" applyFont="1" applyBorder="1" applyAlignment="1">
      <alignment horizontal="left" vertical="center"/>
    </xf>
    <xf numFmtId="0" fontId="21" fillId="0" borderId="10" xfId="0" applyFont="1" applyBorder="1" applyAlignment="1">
      <alignment horizontal="left" vertical="center"/>
    </xf>
    <xf numFmtId="0" fontId="12" fillId="0" borderId="12" xfId="0" applyFont="1" applyBorder="1" applyAlignment="1">
      <alignment horizontal="left" vertical="center"/>
    </xf>
    <xf numFmtId="0" fontId="12" fillId="0" borderId="13" xfId="0" applyFont="1" applyBorder="1" applyAlignment="1">
      <alignment horizontal="left" vertical="center"/>
    </xf>
    <xf numFmtId="0" fontId="18" fillId="0" borderId="0" xfId="0" applyFont="1" applyAlignment="1">
      <alignment horizontal="right" vertical="center"/>
    </xf>
    <xf numFmtId="0" fontId="13" fillId="0" borderId="0" xfId="0" applyFont="1" applyAlignment="1">
      <alignment vertical="center"/>
    </xf>
    <xf numFmtId="0" fontId="40" fillId="2" borderId="0" xfId="0" applyFont="1" applyFill="1" applyAlignment="1">
      <alignment vertical="center"/>
    </xf>
    <xf numFmtId="0" fontId="18" fillId="2" borderId="0" xfId="0" applyFont="1" applyFill="1" applyAlignment="1">
      <alignment vertical="center"/>
    </xf>
    <xf numFmtId="166" fontId="14" fillId="2" borderId="0" xfId="0" applyNumberFormat="1" applyFont="1" applyFill="1" applyAlignment="1">
      <alignment vertical="center"/>
    </xf>
    <xf numFmtId="0" fontId="14" fillId="0" borderId="0" xfId="0" applyFont="1" applyAlignment="1">
      <alignment horizontal="center" vertical="center" textRotation="90"/>
    </xf>
    <xf numFmtId="166" fontId="18" fillId="0" borderId="0" xfId="0" applyNumberFormat="1" applyFont="1" applyAlignment="1">
      <alignment horizontal="center" vertical="center"/>
    </xf>
    <xf numFmtId="166" fontId="10" fillId="9" borderId="4" xfId="0" applyNumberFormat="1" applyFont="1" applyFill="1" applyBorder="1" applyAlignment="1">
      <alignment horizontal="center" vertical="center"/>
    </xf>
    <xf numFmtId="166" fontId="10" fillId="9" borderId="3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166" fontId="10" fillId="9" borderId="12" xfId="0" applyNumberFormat="1" applyFont="1" applyFill="1" applyBorder="1" applyAlignment="1">
      <alignment horizontal="center" vertical="center"/>
    </xf>
    <xf numFmtId="166" fontId="10" fillId="9" borderId="13" xfId="0" applyNumberFormat="1" applyFont="1" applyFill="1" applyBorder="1" applyAlignment="1">
      <alignment horizontal="center" vertical="center"/>
    </xf>
    <xf numFmtId="0" fontId="12" fillId="6" borderId="0" xfId="0" applyFont="1" applyFill="1" applyAlignment="1">
      <alignment horizontal="center" vertical="center"/>
    </xf>
    <xf numFmtId="166" fontId="10" fillId="9" borderId="9" xfId="0" applyNumberFormat="1" applyFont="1" applyFill="1" applyBorder="1" applyAlignment="1">
      <alignment horizontal="center" vertical="center"/>
    </xf>
    <xf numFmtId="166" fontId="10" fillId="9" borderId="10" xfId="0" applyNumberFormat="1" applyFont="1" applyFill="1" applyBorder="1" applyAlignment="1">
      <alignment horizontal="center" vertical="center"/>
    </xf>
    <xf numFmtId="166" fontId="11" fillId="0" borderId="0" xfId="0" applyNumberFormat="1" applyFont="1" applyAlignment="1">
      <alignment horizontal="center" vertical="center"/>
    </xf>
    <xf numFmtId="165" fontId="17" fillId="13" borderId="0" xfId="0" applyNumberFormat="1" applyFont="1" applyFill="1" applyAlignment="1">
      <alignment horizontal="center" vertical="center"/>
    </xf>
    <xf numFmtId="166" fontId="10" fillId="2" borderId="0" xfId="0" applyNumberFormat="1" applyFont="1" applyFill="1" applyAlignment="1">
      <alignment horizontal="center" vertical="center"/>
    </xf>
    <xf numFmtId="0" fontId="8" fillId="0" borderId="0" xfId="0" applyFont="1" applyAlignment="1">
      <alignment horizontal="center" vertical="center" textRotation="90"/>
    </xf>
    <xf numFmtId="165" fontId="42" fillId="0" borderId="0" xfId="0" applyNumberFormat="1" applyFont="1" applyAlignment="1">
      <alignment horizontal="center" vertical="center"/>
    </xf>
    <xf numFmtId="166" fontId="18" fillId="0" borderId="0" xfId="0" applyNumberFormat="1" applyFont="1" applyAlignment="1">
      <alignment horizontal="left" vertical="center"/>
    </xf>
    <xf numFmtId="0" fontId="12" fillId="2" borderId="0" xfId="0" applyFont="1" applyFill="1" applyAlignment="1">
      <alignment horizontal="center" vertical="center"/>
    </xf>
    <xf numFmtId="0" fontId="43" fillId="2" borderId="0" xfId="0" applyFont="1" applyFill="1" applyAlignment="1">
      <alignment vertical="center"/>
    </xf>
    <xf numFmtId="0" fontId="13" fillId="8" borderId="4" xfId="0" applyFont="1" applyFill="1" applyBorder="1" applyAlignment="1">
      <alignment horizontal="center" vertical="center"/>
    </xf>
    <xf numFmtId="0" fontId="13" fillId="8" borderId="44" xfId="0" applyFont="1" applyFill="1" applyBorder="1" applyAlignment="1">
      <alignment horizontal="center" vertical="center"/>
    </xf>
    <xf numFmtId="0" fontId="12" fillId="2" borderId="0" xfId="0" applyFont="1" applyFill="1" applyAlignment="1">
      <alignment horizontal="center"/>
    </xf>
    <xf numFmtId="0" fontId="13" fillId="0" borderId="0" xfId="0" applyFont="1" applyAlignment="1">
      <alignment horizontal="center"/>
    </xf>
    <xf numFmtId="1" fontId="12" fillId="0" borderId="5" xfId="0" applyNumberFormat="1" applyFont="1" applyBorder="1" applyAlignment="1">
      <alignment horizontal="center" vertical="center"/>
    </xf>
    <xf numFmtId="1" fontId="12" fillId="0" borderId="0" xfId="0" applyNumberFormat="1" applyFont="1" applyAlignment="1">
      <alignment horizontal="center" vertical="center"/>
    </xf>
    <xf numFmtId="1" fontId="12" fillId="0" borderId="17" xfId="0" applyNumberFormat="1" applyFont="1" applyBorder="1" applyAlignment="1">
      <alignment horizontal="center" vertical="center"/>
    </xf>
    <xf numFmtId="166" fontId="12" fillId="4" borderId="0" xfId="0" applyNumberFormat="1" applyFont="1" applyFill="1" applyAlignment="1">
      <alignment horizontal="center"/>
    </xf>
    <xf numFmtId="165" fontId="13" fillId="0" borderId="0" xfId="0" applyNumberFormat="1" applyFont="1" applyAlignment="1">
      <alignment horizontal="center" vertical="center"/>
    </xf>
    <xf numFmtId="0" fontId="13" fillId="7" borderId="14" xfId="0" applyFont="1" applyFill="1" applyBorder="1" applyAlignment="1">
      <alignment horizontal="center" vertical="center"/>
    </xf>
    <xf numFmtId="166" fontId="12" fillId="7" borderId="3" xfId="0" applyNumberFormat="1" applyFont="1" applyFill="1" applyBorder="1" applyAlignment="1">
      <alignment horizontal="center" vertical="center"/>
    </xf>
    <xf numFmtId="11" fontId="13" fillId="7" borderId="11" xfId="0" applyNumberFormat="1" applyFont="1" applyFill="1" applyBorder="1" applyAlignment="1">
      <alignment horizontal="center" vertical="center"/>
    </xf>
    <xf numFmtId="165" fontId="17" fillId="7" borderId="11" xfId="0" applyNumberFormat="1" applyFont="1" applyFill="1" applyBorder="1" applyAlignment="1">
      <alignment horizontal="center" vertical="center"/>
    </xf>
    <xf numFmtId="166" fontId="12" fillId="7" borderId="13" xfId="0" applyNumberFormat="1" applyFont="1" applyFill="1" applyBorder="1" applyAlignment="1">
      <alignment horizontal="center" vertical="center"/>
    </xf>
    <xf numFmtId="11" fontId="13" fillId="7" borderId="8" xfId="0" applyNumberFormat="1" applyFont="1" applyFill="1" applyBorder="1" applyAlignment="1">
      <alignment horizontal="center" vertical="center"/>
    </xf>
    <xf numFmtId="165" fontId="17" fillId="7" borderId="8" xfId="0" applyNumberFormat="1" applyFont="1" applyFill="1" applyBorder="1" applyAlignment="1">
      <alignment horizontal="center" vertical="center"/>
    </xf>
    <xf numFmtId="166" fontId="12" fillId="7" borderId="10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165" fontId="18" fillId="0" borderId="0" xfId="0" applyNumberFormat="1" applyFont="1"/>
    <xf numFmtId="166" fontId="10" fillId="9" borderId="0" xfId="0" applyNumberFormat="1" applyFont="1" applyFill="1" applyAlignment="1">
      <alignment horizontal="center"/>
    </xf>
    <xf numFmtId="166" fontId="10" fillId="22" borderId="0" xfId="0" applyNumberFormat="1" applyFont="1" applyFill="1" applyAlignment="1">
      <alignment horizontal="center"/>
    </xf>
    <xf numFmtId="165" fontId="17" fillId="23" borderId="0" xfId="0" applyNumberFormat="1" applyFont="1" applyFill="1" applyAlignment="1">
      <alignment horizontal="center" vertical="center"/>
    </xf>
    <xf numFmtId="0" fontId="44" fillId="2" borderId="0" xfId="0" applyFont="1" applyFill="1" applyAlignment="1">
      <alignment horizontal="center" vertical="center"/>
    </xf>
    <xf numFmtId="0" fontId="44" fillId="0" borderId="0" xfId="0" applyFont="1" applyAlignment="1">
      <alignment horizontal="center" vertical="center"/>
    </xf>
    <xf numFmtId="0" fontId="45" fillId="0" borderId="0" xfId="0" applyFont="1" applyAlignment="1">
      <alignment horizontal="center"/>
    </xf>
    <xf numFmtId="165" fontId="45" fillId="0" borderId="0" xfId="0" applyNumberFormat="1" applyFont="1"/>
    <xf numFmtId="166" fontId="44" fillId="9" borderId="0" xfId="0" applyNumberFormat="1" applyFont="1" applyFill="1" applyAlignment="1">
      <alignment horizontal="center"/>
    </xf>
    <xf numFmtId="166" fontId="44" fillId="22" borderId="0" xfId="0" applyNumberFormat="1" applyFont="1" applyFill="1" applyAlignment="1">
      <alignment horizontal="center"/>
    </xf>
    <xf numFmtId="0" fontId="44" fillId="7" borderId="0" xfId="0" applyFont="1" applyFill="1" applyAlignment="1">
      <alignment horizontal="center" vertical="center"/>
    </xf>
    <xf numFmtId="0" fontId="44" fillId="3" borderId="0" xfId="0" applyFont="1" applyFill="1" applyAlignment="1">
      <alignment horizontal="center" vertical="center"/>
    </xf>
    <xf numFmtId="0" fontId="44" fillId="0" borderId="0" xfId="0" applyFont="1"/>
    <xf numFmtId="0" fontId="45" fillId="0" borderId="0" xfId="0" applyFont="1" applyAlignment="1">
      <alignment horizontal="center" vertical="center"/>
    </xf>
    <xf numFmtId="165" fontId="45" fillId="0" borderId="0" xfId="0" applyNumberFormat="1" applyFont="1" applyAlignment="1">
      <alignment horizontal="center" vertical="center"/>
    </xf>
    <xf numFmtId="165" fontId="44" fillId="23" borderId="0" xfId="0" applyNumberFormat="1" applyFont="1" applyFill="1" applyAlignment="1">
      <alignment horizontal="center" vertical="center"/>
    </xf>
    <xf numFmtId="166" fontId="44" fillId="4" borderId="0" xfId="0" applyNumberFormat="1" applyFont="1" applyFill="1" applyAlignment="1">
      <alignment horizontal="center" vertical="center"/>
    </xf>
    <xf numFmtId="166" fontId="10" fillId="6" borderId="0" xfId="0" applyNumberFormat="1" applyFont="1" applyFill="1" applyAlignment="1">
      <alignment horizontal="center"/>
    </xf>
    <xf numFmtId="165" fontId="17" fillId="6" borderId="0" xfId="0" applyNumberFormat="1" applyFont="1" applyFill="1" applyAlignment="1">
      <alignment horizontal="center" vertical="center"/>
    </xf>
    <xf numFmtId="166" fontId="17" fillId="6" borderId="0" xfId="0" applyNumberFormat="1" applyFont="1" applyFill="1" applyAlignment="1">
      <alignment horizontal="center" vertical="center"/>
    </xf>
    <xf numFmtId="165" fontId="18" fillId="7" borderId="14" xfId="0" applyNumberFormat="1" applyFont="1" applyFill="1" applyBorder="1" applyAlignment="1">
      <alignment horizontal="center" vertical="center"/>
    </xf>
    <xf numFmtId="0" fontId="46" fillId="0" borderId="14" xfId="0" applyFont="1" applyBorder="1" applyAlignment="1">
      <alignment horizontal="center" vertical="center"/>
    </xf>
    <xf numFmtId="0" fontId="13" fillId="0" borderId="14" xfId="0" applyFont="1" applyBorder="1" applyAlignment="1">
      <alignment horizontal="center" vertical="center"/>
    </xf>
    <xf numFmtId="165" fontId="25" fillId="0" borderId="4" xfId="0" applyNumberFormat="1" applyFont="1" applyBorder="1" applyAlignment="1">
      <alignment horizontal="center" vertical="center"/>
    </xf>
    <xf numFmtId="165" fontId="44" fillId="0" borderId="5" xfId="0" applyNumberFormat="1" applyFont="1" applyBorder="1" applyAlignment="1">
      <alignment horizontal="center" vertical="center"/>
    </xf>
    <xf numFmtId="165" fontId="25" fillId="0" borderId="5" xfId="0" applyNumberFormat="1" applyFont="1" applyBorder="1" applyAlignment="1">
      <alignment horizontal="center" vertical="center"/>
    </xf>
    <xf numFmtId="165" fontId="25" fillId="0" borderId="3" xfId="0" applyNumberFormat="1" applyFont="1" applyBorder="1" applyAlignment="1">
      <alignment horizontal="center" vertical="center"/>
    </xf>
    <xf numFmtId="0" fontId="25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165" fontId="25" fillId="0" borderId="12" xfId="0" applyNumberFormat="1" applyFont="1" applyBorder="1" applyAlignment="1">
      <alignment horizontal="center" vertical="center"/>
    </xf>
    <xf numFmtId="165" fontId="44" fillId="0" borderId="0" xfId="0" applyNumberFormat="1" applyFont="1" applyAlignment="1">
      <alignment horizontal="center" vertical="center"/>
    </xf>
    <xf numFmtId="165" fontId="25" fillId="0" borderId="0" xfId="0" applyNumberFormat="1" applyFont="1" applyAlignment="1">
      <alignment horizontal="center" vertical="center"/>
    </xf>
    <xf numFmtId="165" fontId="25" fillId="0" borderId="13" xfId="0" applyNumberFormat="1" applyFont="1" applyBorder="1" applyAlignment="1">
      <alignment horizontal="center" vertical="center"/>
    </xf>
    <xf numFmtId="0" fontId="45" fillId="0" borderId="11" xfId="0" applyFont="1" applyBorder="1" applyAlignment="1">
      <alignment horizontal="center" vertical="center"/>
    </xf>
    <xf numFmtId="0" fontId="44" fillId="0" borderId="11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17" fillId="0" borderId="11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166" fontId="25" fillId="0" borderId="1" xfId="0" applyNumberFormat="1" applyFont="1" applyBorder="1" applyAlignment="1">
      <alignment horizontal="center" vertical="center"/>
    </xf>
    <xf numFmtId="168" fontId="17" fillId="0" borderId="1" xfId="0" applyNumberFormat="1" applyFont="1" applyBorder="1" applyAlignment="1">
      <alignment horizontal="center" vertical="center"/>
    </xf>
    <xf numFmtId="166" fontId="12" fillId="0" borderId="1" xfId="0" applyNumberFormat="1" applyFont="1" applyBorder="1" applyAlignment="1">
      <alignment horizontal="center" vertical="center"/>
    </xf>
    <xf numFmtId="168" fontId="12" fillId="0" borderId="1" xfId="0" applyNumberFormat="1" applyFont="1" applyBorder="1" applyAlignment="1">
      <alignment horizontal="center" vertical="center"/>
    </xf>
    <xf numFmtId="166" fontId="44" fillId="0" borderId="11" xfId="0" applyNumberFormat="1" applyFont="1" applyBorder="1" applyAlignment="1">
      <alignment horizontal="center" vertical="center"/>
    </xf>
    <xf numFmtId="168" fontId="44" fillId="0" borderId="11" xfId="0" applyNumberFormat="1" applyFont="1" applyBorder="1" applyAlignment="1">
      <alignment horizontal="center" vertical="center"/>
    </xf>
    <xf numFmtId="166" fontId="12" fillId="0" borderId="11" xfId="0" applyNumberFormat="1" applyFont="1" applyBorder="1" applyAlignment="1">
      <alignment horizontal="center" vertical="center"/>
    </xf>
    <xf numFmtId="168" fontId="12" fillId="0" borderId="11" xfId="0" applyNumberFormat="1" applyFont="1" applyBorder="1" applyAlignment="1">
      <alignment horizontal="center" vertical="center"/>
    </xf>
    <xf numFmtId="166" fontId="25" fillId="0" borderId="11" xfId="0" applyNumberFormat="1" applyFont="1" applyBorder="1" applyAlignment="1">
      <alignment horizontal="center" vertical="center"/>
    </xf>
    <xf numFmtId="168" fontId="17" fillId="0" borderId="11" xfId="0" applyNumberFormat="1" applyFont="1" applyBorder="1" applyAlignment="1">
      <alignment horizontal="center" vertical="center"/>
    </xf>
    <xf numFmtId="166" fontId="25" fillId="0" borderId="8" xfId="0" applyNumberFormat="1" applyFont="1" applyBorder="1" applyAlignment="1">
      <alignment horizontal="center" vertical="center"/>
    </xf>
    <xf numFmtId="168" fontId="17" fillId="0" borderId="8" xfId="0" applyNumberFormat="1" applyFont="1" applyBorder="1" applyAlignment="1">
      <alignment horizontal="center" vertical="center"/>
    </xf>
    <xf numFmtId="166" fontId="12" fillId="0" borderId="8" xfId="0" applyNumberFormat="1" applyFont="1" applyBorder="1" applyAlignment="1">
      <alignment horizontal="center" vertical="center"/>
    </xf>
    <xf numFmtId="168" fontId="12" fillId="0" borderId="8" xfId="0" applyNumberFormat="1" applyFont="1" applyBorder="1" applyAlignment="1">
      <alignment horizontal="center" vertical="center"/>
    </xf>
    <xf numFmtId="165" fontId="25" fillId="0" borderId="9" xfId="0" applyNumberFormat="1" applyFont="1" applyBorder="1" applyAlignment="1">
      <alignment horizontal="center" vertical="center"/>
    </xf>
    <xf numFmtId="165" fontId="44" fillId="0" borderId="17" xfId="0" applyNumberFormat="1" applyFont="1" applyBorder="1" applyAlignment="1">
      <alignment horizontal="center" vertical="center"/>
    </xf>
    <xf numFmtId="165" fontId="25" fillId="0" borderId="17" xfId="0" applyNumberFormat="1" applyFont="1" applyBorder="1" applyAlignment="1">
      <alignment horizontal="center" vertical="center"/>
    </xf>
    <xf numFmtId="165" fontId="25" fillId="0" borderId="10" xfId="0" applyNumberFormat="1" applyFont="1" applyBorder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44" fillId="0" borderId="5" xfId="0" applyFont="1" applyBorder="1" applyAlignment="1">
      <alignment horizontal="center" vertical="center"/>
    </xf>
    <xf numFmtId="0" fontId="44" fillId="0" borderId="17" xfId="0" applyFont="1" applyBorder="1" applyAlignment="1">
      <alignment horizontal="center" vertical="center"/>
    </xf>
    <xf numFmtId="0" fontId="17" fillId="7" borderId="4" xfId="0" applyFont="1" applyFill="1" applyBorder="1" applyAlignment="1">
      <alignment horizontal="center" vertical="center"/>
    </xf>
    <xf numFmtId="0" fontId="17" fillId="7" borderId="5" xfId="0" applyFont="1" applyFill="1" applyBorder="1" applyAlignment="1">
      <alignment horizontal="center" vertical="center"/>
    </xf>
    <xf numFmtId="0" fontId="17" fillId="7" borderId="3" xfId="0" applyFont="1" applyFill="1" applyBorder="1" applyAlignment="1">
      <alignment horizontal="center" vertical="center"/>
    </xf>
    <xf numFmtId="0" fontId="17" fillId="7" borderId="12" xfId="0" applyFont="1" applyFill="1" applyBorder="1" applyAlignment="1">
      <alignment horizontal="center" vertical="center"/>
    </xf>
    <xf numFmtId="0" fontId="17" fillId="7" borderId="13" xfId="0" applyFont="1" applyFill="1" applyBorder="1" applyAlignment="1">
      <alignment horizontal="center" vertical="center"/>
    </xf>
    <xf numFmtId="0" fontId="17" fillId="7" borderId="9" xfId="0" applyFont="1" applyFill="1" applyBorder="1" applyAlignment="1">
      <alignment horizontal="center" vertical="center"/>
    </xf>
    <xf numFmtId="0" fontId="17" fillId="7" borderId="17" xfId="0" applyFont="1" applyFill="1" applyBorder="1" applyAlignment="1">
      <alignment horizontal="center" vertical="center"/>
    </xf>
    <xf numFmtId="0" fontId="17" fillId="7" borderId="10" xfId="0" applyFont="1" applyFill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1" fillId="7" borderId="6" xfId="0" applyFont="1" applyFill="1" applyBorder="1" applyAlignment="1">
      <alignment horizontal="center" vertical="center"/>
    </xf>
    <xf numFmtId="0" fontId="11" fillId="7" borderId="16" xfId="0" applyFont="1" applyFill="1" applyBorder="1" applyAlignment="1">
      <alignment horizontal="center" vertical="center"/>
    </xf>
    <xf numFmtId="0" fontId="11" fillId="7" borderId="7" xfId="0" applyFont="1" applyFill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14" fontId="12" fillId="3" borderId="6" xfId="0" applyNumberFormat="1" applyFont="1" applyFill="1" applyBorder="1" applyAlignment="1">
      <alignment horizontal="center" vertical="center"/>
    </xf>
    <xf numFmtId="14" fontId="12" fillId="3" borderId="7" xfId="0" applyNumberFormat="1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/>
    </xf>
    <xf numFmtId="0" fontId="12" fillId="3" borderId="3" xfId="0" applyFont="1" applyFill="1" applyBorder="1" applyAlignment="1">
      <alignment horizontal="center" vertical="center"/>
    </xf>
    <xf numFmtId="164" fontId="12" fillId="4" borderId="9" xfId="0" applyNumberFormat="1" applyFont="1" applyFill="1" applyBorder="1" applyAlignment="1">
      <alignment horizontal="center" vertical="center"/>
    </xf>
    <xf numFmtId="164" fontId="12" fillId="4" borderId="10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11" fillId="7" borderId="14" xfId="0" applyFont="1" applyFill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8" fillId="2" borderId="0" xfId="0" applyFont="1" applyFill="1" applyAlignment="1">
      <alignment horizontal="center" vertical="center" textRotation="90"/>
    </xf>
    <xf numFmtId="0" fontId="11" fillId="0" borderId="1" xfId="0" applyFont="1" applyBorder="1" applyAlignment="1">
      <alignment horizontal="center" vertical="center"/>
    </xf>
    <xf numFmtId="0" fontId="11" fillId="0" borderId="21" xfId="0" applyFont="1" applyBorder="1" applyAlignment="1">
      <alignment horizontal="center" vertical="center" textRotation="90" wrapText="1"/>
    </xf>
    <xf numFmtId="0" fontId="11" fillId="0" borderId="22" xfId="0" applyFont="1" applyBorder="1" applyAlignment="1">
      <alignment horizontal="center" vertical="center" textRotation="90"/>
    </xf>
    <xf numFmtId="0" fontId="11" fillId="0" borderId="23" xfId="0" applyFont="1" applyBorder="1" applyAlignment="1">
      <alignment horizontal="center" vertical="center" textRotation="90"/>
    </xf>
    <xf numFmtId="0" fontId="11" fillId="0" borderId="16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165" fontId="18" fillId="7" borderId="6" xfId="0" applyNumberFormat="1" applyFont="1" applyFill="1" applyBorder="1" applyAlignment="1">
      <alignment horizontal="center"/>
    </xf>
    <xf numFmtId="165" fontId="18" fillId="7" borderId="16" xfId="0" applyNumberFormat="1" applyFont="1" applyFill="1" applyBorder="1" applyAlignment="1">
      <alignment horizontal="center"/>
    </xf>
    <xf numFmtId="165" fontId="18" fillId="7" borderId="7" xfId="0" applyNumberFormat="1" applyFont="1" applyFill="1" applyBorder="1" applyAlignment="1">
      <alignment horizontal="center"/>
    </xf>
    <xf numFmtId="0" fontId="11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18" fillId="7" borderId="6" xfId="0" applyFont="1" applyFill="1" applyBorder="1" applyAlignment="1">
      <alignment horizontal="center" vertical="center"/>
    </xf>
    <xf numFmtId="0" fontId="18" fillId="7" borderId="16" xfId="0" applyFont="1" applyFill="1" applyBorder="1" applyAlignment="1">
      <alignment horizontal="center" vertical="center"/>
    </xf>
    <xf numFmtId="0" fontId="18" fillId="7" borderId="7" xfId="0" applyFont="1" applyFill="1" applyBorder="1" applyAlignment="1">
      <alignment horizontal="center" vertical="center"/>
    </xf>
    <xf numFmtId="165" fontId="18" fillId="7" borderId="3" xfId="0" applyNumberFormat="1" applyFont="1" applyFill="1" applyBorder="1" applyAlignment="1">
      <alignment horizontal="center" vertical="center"/>
    </xf>
    <xf numFmtId="165" fontId="18" fillId="7" borderId="1" xfId="0" applyNumberFormat="1" applyFont="1" applyFill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2" fillId="0" borderId="31" xfId="0" applyFont="1" applyBorder="1" applyAlignment="1">
      <alignment horizontal="center" vertical="center" textRotation="90"/>
    </xf>
    <xf numFmtId="0" fontId="12" fillId="0" borderId="34" xfId="0" applyFont="1" applyBorder="1" applyAlignment="1">
      <alignment horizontal="center" vertical="center" textRotation="90"/>
    </xf>
    <xf numFmtId="0" fontId="12" fillId="0" borderId="37" xfId="0" applyFont="1" applyBorder="1" applyAlignment="1">
      <alignment horizontal="center" vertical="center" textRotation="90"/>
    </xf>
    <xf numFmtId="0" fontId="12" fillId="10" borderId="2" xfId="0" applyFont="1" applyFill="1" applyBorder="1" applyAlignment="1">
      <alignment horizontal="center" vertical="center" textRotation="90"/>
    </xf>
    <xf numFmtId="0" fontId="12" fillId="10" borderId="32" xfId="0" applyFont="1" applyFill="1" applyBorder="1" applyAlignment="1">
      <alignment horizontal="center" vertical="center" textRotation="90"/>
    </xf>
    <xf numFmtId="0" fontId="12" fillId="10" borderId="35" xfId="0" applyFont="1" applyFill="1" applyBorder="1" applyAlignment="1">
      <alignment horizontal="center" vertical="center" textRotation="90"/>
    </xf>
    <xf numFmtId="0" fontId="12" fillId="0" borderId="30" xfId="0" applyFont="1" applyBorder="1" applyAlignment="1">
      <alignment horizontal="center" vertical="center" textRotation="90"/>
    </xf>
    <xf numFmtId="0" fontId="12" fillId="0" borderId="33" xfId="0" applyFont="1" applyBorder="1" applyAlignment="1">
      <alignment horizontal="center" vertical="center" textRotation="90"/>
    </xf>
    <xf numFmtId="0" fontId="12" fillId="0" borderId="36" xfId="0" applyFont="1" applyBorder="1" applyAlignment="1">
      <alignment horizontal="center" vertical="center" textRotation="90"/>
    </xf>
    <xf numFmtId="0" fontId="18" fillId="21" borderId="6" xfId="0" applyFont="1" applyFill="1" applyBorder="1" applyAlignment="1">
      <alignment horizontal="center" vertical="center"/>
    </xf>
    <xf numFmtId="0" fontId="18" fillId="21" borderId="16" xfId="0" applyFont="1" applyFill="1" applyBorder="1" applyAlignment="1">
      <alignment horizontal="center" vertical="center"/>
    </xf>
    <xf numFmtId="0" fontId="18" fillId="21" borderId="42" xfId="0" applyFont="1" applyFill="1" applyBorder="1" applyAlignment="1">
      <alignment horizontal="center" vertical="center"/>
    </xf>
    <xf numFmtId="165" fontId="18" fillId="21" borderId="6" xfId="0" applyNumberFormat="1" applyFont="1" applyFill="1" applyBorder="1" applyAlignment="1">
      <alignment horizontal="center" vertical="center"/>
    </xf>
    <xf numFmtId="165" fontId="18" fillId="21" borderId="16" xfId="0" applyNumberFormat="1" applyFont="1" applyFill="1" applyBorder="1" applyAlignment="1">
      <alignment horizontal="center" vertical="center"/>
    </xf>
    <xf numFmtId="165" fontId="18" fillId="21" borderId="7" xfId="0" applyNumberFormat="1" applyFont="1" applyFill="1" applyBorder="1" applyAlignment="1">
      <alignment horizontal="center" vertical="center"/>
    </xf>
    <xf numFmtId="0" fontId="18" fillId="0" borderId="1" xfId="0" applyFont="1" applyBorder="1" applyAlignment="1">
      <alignment horizontal="center" vertical="center" textRotation="90" wrapText="1"/>
    </xf>
    <xf numFmtId="0" fontId="18" fillId="0" borderId="11" xfId="0" applyFont="1" applyBorder="1" applyAlignment="1">
      <alignment horizontal="center" vertical="center" textRotation="90" wrapText="1"/>
    </xf>
    <xf numFmtId="0" fontId="18" fillId="0" borderId="39" xfId="0" applyFont="1" applyBorder="1" applyAlignment="1">
      <alignment horizontal="center" vertical="center" textRotation="90" wrapText="1"/>
    </xf>
    <xf numFmtId="0" fontId="18" fillId="0" borderId="6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165" fontId="18" fillId="7" borderId="6" xfId="0" applyNumberFormat="1" applyFont="1" applyFill="1" applyBorder="1" applyAlignment="1">
      <alignment horizontal="center" vertical="center"/>
    </xf>
    <xf numFmtId="165" fontId="18" fillId="7" borderId="16" xfId="0" applyNumberFormat="1" applyFont="1" applyFill="1" applyBorder="1" applyAlignment="1">
      <alignment horizontal="center" vertical="center"/>
    </xf>
    <xf numFmtId="165" fontId="18" fillId="7" borderId="7" xfId="0" applyNumberFormat="1" applyFont="1" applyFill="1" applyBorder="1" applyAlignment="1">
      <alignment horizontal="center" vertical="center"/>
    </xf>
    <xf numFmtId="0" fontId="18" fillId="0" borderId="4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164" fontId="18" fillId="0" borderId="6" xfId="0" applyNumberFormat="1" applyFont="1" applyBorder="1" applyAlignment="1">
      <alignment horizontal="center" vertical="center"/>
    </xf>
    <xf numFmtId="164" fontId="18" fillId="0" borderId="16" xfId="0" applyNumberFormat="1" applyFont="1" applyBorder="1" applyAlignment="1">
      <alignment horizontal="center" vertical="center"/>
    </xf>
    <xf numFmtId="164" fontId="18" fillId="0" borderId="7" xfId="0" applyNumberFormat="1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 textRotation="90" wrapText="1"/>
    </xf>
    <xf numFmtId="0" fontId="17" fillId="0" borderId="11" xfId="0" applyFont="1" applyBorder="1" applyAlignment="1">
      <alignment horizontal="center" vertical="center" textRotation="90" wrapText="1"/>
    </xf>
    <xf numFmtId="0" fontId="17" fillId="0" borderId="8" xfId="0" applyFont="1" applyBorder="1" applyAlignment="1">
      <alignment horizontal="center" vertical="center" textRotation="90" wrapText="1"/>
    </xf>
    <xf numFmtId="0" fontId="20" fillId="0" borderId="14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 textRotation="90" wrapText="1"/>
    </xf>
    <xf numFmtId="0" fontId="17" fillId="0" borderId="12" xfId="0" applyFont="1" applyBorder="1" applyAlignment="1">
      <alignment horizontal="center" vertical="center" textRotation="90" wrapText="1"/>
    </xf>
    <xf numFmtId="0" fontId="17" fillId="0" borderId="9" xfId="0" applyFont="1" applyBorder="1" applyAlignment="1">
      <alignment horizontal="center" vertical="center" textRotation="90" wrapText="1"/>
    </xf>
    <xf numFmtId="0" fontId="17" fillId="0" borderId="30" xfId="0" applyFont="1" applyBorder="1" applyAlignment="1">
      <alignment horizontal="center" vertical="center" textRotation="90"/>
    </xf>
    <xf numFmtId="0" fontId="17" fillId="0" borderId="33" xfId="0" applyFont="1" applyBorder="1" applyAlignment="1">
      <alignment horizontal="center" vertical="center" textRotation="90"/>
    </xf>
    <xf numFmtId="0" fontId="17" fillId="0" borderId="36" xfId="0" applyFont="1" applyBorder="1" applyAlignment="1">
      <alignment horizontal="center" vertical="center" textRotation="90"/>
    </xf>
    <xf numFmtId="0" fontId="17" fillId="0" borderId="31" xfId="0" applyFont="1" applyBorder="1" applyAlignment="1">
      <alignment horizontal="center" vertical="center" textRotation="90"/>
    </xf>
    <xf numFmtId="0" fontId="17" fillId="0" borderId="34" xfId="0" applyFont="1" applyBorder="1" applyAlignment="1">
      <alignment horizontal="center" vertical="center" textRotation="90"/>
    </xf>
    <xf numFmtId="0" fontId="17" fillId="0" borderId="37" xfId="0" applyFont="1" applyBorder="1" applyAlignment="1">
      <alignment horizontal="center" vertical="center" textRotation="90"/>
    </xf>
    <xf numFmtId="0" fontId="30" fillId="0" borderId="5" xfId="0" applyFont="1" applyBorder="1" applyAlignment="1">
      <alignment horizontal="center" vertical="center" textRotation="90"/>
    </xf>
    <xf numFmtId="0" fontId="30" fillId="0" borderId="0" xfId="0" applyFont="1" applyAlignment="1">
      <alignment horizontal="center" vertical="center" textRotation="90"/>
    </xf>
    <xf numFmtId="0" fontId="30" fillId="0" borderId="17" xfId="0" applyFont="1" applyBorder="1" applyAlignment="1">
      <alignment horizontal="center" vertical="center" textRotation="90"/>
    </xf>
    <xf numFmtId="0" fontId="17" fillId="0" borderId="2" xfId="0" applyFont="1" applyBorder="1" applyAlignment="1">
      <alignment horizontal="center" vertical="center" textRotation="90"/>
    </xf>
    <xf numFmtId="0" fontId="17" fillId="0" borderId="32" xfId="0" applyFont="1" applyBorder="1" applyAlignment="1">
      <alignment horizontal="center" vertical="center" textRotation="90"/>
    </xf>
    <xf numFmtId="0" fontId="17" fillId="0" borderId="35" xfId="0" applyFont="1" applyBorder="1" applyAlignment="1">
      <alignment horizontal="center" vertical="center" textRotation="90"/>
    </xf>
    <xf numFmtId="0" fontId="30" fillId="0" borderId="3" xfId="0" applyFont="1" applyBorder="1" applyAlignment="1">
      <alignment horizontal="center" vertical="center" textRotation="90"/>
    </xf>
    <xf numFmtId="0" fontId="30" fillId="0" borderId="13" xfId="0" applyFont="1" applyBorder="1" applyAlignment="1">
      <alignment horizontal="center" vertical="center" textRotation="90"/>
    </xf>
    <xf numFmtId="0" fontId="30" fillId="0" borderId="10" xfId="0" applyFont="1" applyBorder="1" applyAlignment="1">
      <alignment horizontal="center" vertical="center" textRotation="90"/>
    </xf>
    <xf numFmtId="0" fontId="20" fillId="0" borderId="6" xfId="0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30" fillId="0" borderId="30" xfId="0" applyFont="1" applyBorder="1" applyAlignment="1">
      <alignment horizontal="center" vertical="center" textRotation="90"/>
    </xf>
    <xf numFmtId="0" fontId="30" fillId="0" borderId="33" xfId="0" applyFont="1" applyBorder="1" applyAlignment="1">
      <alignment horizontal="center" vertical="center" textRotation="90"/>
    </xf>
    <xf numFmtId="0" fontId="30" fillId="0" borderId="36" xfId="0" applyFont="1" applyBorder="1" applyAlignment="1">
      <alignment horizontal="center" vertical="center" textRotation="90"/>
    </xf>
    <xf numFmtId="0" fontId="17" fillId="0" borderId="5" xfId="0" applyFont="1" applyBorder="1" applyAlignment="1">
      <alignment horizontal="center" vertical="center" textRotation="90"/>
    </xf>
    <xf numFmtId="0" fontId="17" fillId="0" borderId="0" xfId="0" applyFont="1" applyAlignment="1">
      <alignment horizontal="center" vertical="center" textRotation="90"/>
    </xf>
    <xf numFmtId="0" fontId="17" fillId="0" borderId="17" xfId="0" applyFont="1" applyBorder="1" applyAlignment="1">
      <alignment horizontal="center" vertical="center" textRotation="90"/>
    </xf>
    <xf numFmtId="0" fontId="17" fillId="0" borderId="3" xfId="0" applyFont="1" applyBorder="1" applyAlignment="1">
      <alignment horizontal="center" vertical="center" textRotation="90"/>
    </xf>
    <xf numFmtId="0" fontId="17" fillId="0" borderId="13" xfId="0" applyFont="1" applyBorder="1" applyAlignment="1">
      <alignment horizontal="center" vertical="center" textRotation="90"/>
    </xf>
    <xf numFmtId="0" fontId="17" fillId="0" borderId="10" xfId="0" applyFont="1" applyBorder="1" applyAlignment="1">
      <alignment horizontal="center" vertical="center" textRotation="90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1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0" fontId="17" fillId="0" borderId="5" xfId="0" applyFont="1" applyBorder="1" applyAlignment="1">
      <alignment horizontal="center" vertical="center" textRotation="90" wrapText="1"/>
    </xf>
    <xf numFmtId="0" fontId="17" fillId="0" borderId="0" xfId="0" applyFont="1" applyAlignment="1">
      <alignment horizontal="center" vertical="center" textRotation="90" wrapText="1"/>
    </xf>
    <xf numFmtId="0" fontId="17" fillId="0" borderId="17" xfId="0" applyFont="1" applyBorder="1" applyAlignment="1">
      <alignment horizontal="center" vertical="center" textRotation="90" wrapText="1"/>
    </xf>
    <xf numFmtId="0" fontId="12" fillId="0" borderId="3" xfId="0" applyFont="1" applyBorder="1" applyAlignment="1">
      <alignment horizontal="center" vertical="center" textRotation="90"/>
    </xf>
    <xf numFmtId="0" fontId="12" fillId="0" borderId="13" xfId="0" applyFont="1" applyBorder="1" applyAlignment="1">
      <alignment horizontal="center" vertical="center" textRotation="90"/>
    </xf>
    <xf numFmtId="0" fontId="12" fillId="0" borderId="10" xfId="0" applyFont="1" applyBorder="1" applyAlignment="1">
      <alignment horizontal="center" vertical="center" textRotation="90"/>
    </xf>
    <xf numFmtId="0" fontId="12" fillId="0" borderId="5" xfId="0" applyFont="1" applyBorder="1" applyAlignment="1">
      <alignment horizontal="center" vertical="center" textRotation="90"/>
    </xf>
    <xf numFmtId="0" fontId="12" fillId="0" borderId="0" xfId="0" applyFont="1" applyAlignment="1">
      <alignment horizontal="center" vertical="center" textRotation="90"/>
    </xf>
    <xf numFmtId="0" fontId="12" fillId="0" borderId="17" xfId="0" applyFont="1" applyBorder="1" applyAlignment="1">
      <alignment horizontal="center" vertical="center" textRotation="90"/>
    </xf>
    <xf numFmtId="166" fontId="18" fillId="7" borderId="6" xfId="0" applyNumberFormat="1" applyFont="1" applyFill="1" applyBorder="1" applyAlignment="1">
      <alignment horizontal="center" vertical="center"/>
    </xf>
    <xf numFmtId="166" fontId="18" fillId="7" borderId="16" xfId="0" applyNumberFormat="1" applyFont="1" applyFill="1" applyBorder="1" applyAlignment="1">
      <alignment horizontal="center" vertical="center"/>
    </xf>
    <xf numFmtId="166" fontId="18" fillId="7" borderId="7" xfId="0" applyNumberFormat="1" applyFont="1" applyFill="1" applyBorder="1" applyAlignment="1">
      <alignment horizontal="center" vertical="center"/>
    </xf>
    <xf numFmtId="166" fontId="11" fillId="0" borderId="6" xfId="0" applyNumberFormat="1" applyFont="1" applyBorder="1" applyAlignment="1">
      <alignment horizontal="center" vertical="center"/>
    </xf>
    <xf numFmtId="166" fontId="11" fillId="0" borderId="7" xfId="0" applyNumberFormat="1" applyFont="1" applyBorder="1" applyAlignment="1">
      <alignment horizontal="center" vertical="center"/>
    </xf>
    <xf numFmtId="166" fontId="18" fillId="0" borderId="14" xfId="0" applyNumberFormat="1" applyFont="1" applyBorder="1" applyAlignment="1">
      <alignment horizontal="center" vertical="center"/>
    </xf>
    <xf numFmtId="0" fontId="14" fillId="2" borderId="0" xfId="0" applyFont="1" applyFill="1" applyAlignment="1">
      <alignment horizontal="center" vertical="center"/>
    </xf>
    <xf numFmtId="0" fontId="21" fillId="0" borderId="1" xfId="0" applyFont="1" applyBorder="1" applyAlignment="1">
      <alignment horizontal="center" vertical="center" textRotation="90" wrapText="1"/>
    </xf>
    <xf numFmtId="0" fontId="21" fillId="0" borderId="11" xfId="0" applyFont="1" applyBorder="1" applyAlignment="1">
      <alignment horizontal="center" vertical="center" textRotation="90" wrapText="1"/>
    </xf>
    <xf numFmtId="0" fontId="21" fillId="0" borderId="8" xfId="0" applyFont="1" applyBorder="1" applyAlignment="1">
      <alignment horizontal="center" vertical="center" textRotation="90" wrapText="1"/>
    </xf>
    <xf numFmtId="0" fontId="12" fillId="0" borderId="2" xfId="0" applyFont="1" applyBorder="1" applyAlignment="1">
      <alignment horizontal="center" vertical="center" textRotation="90"/>
    </xf>
    <xf numFmtId="0" fontId="12" fillId="0" borderId="32" xfId="0" applyFont="1" applyBorder="1" applyAlignment="1">
      <alignment horizontal="center" vertical="center" textRotation="90"/>
    </xf>
    <xf numFmtId="0" fontId="12" fillId="0" borderId="35" xfId="0" applyFont="1" applyBorder="1" applyAlignment="1">
      <alignment horizontal="center" vertical="center" textRotation="90"/>
    </xf>
    <xf numFmtId="0" fontId="21" fillId="0" borderId="30" xfId="0" applyFont="1" applyBorder="1" applyAlignment="1">
      <alignment horizontal="center" vertical="center" textRotation="90"/>
    </xf>
    <xf numFmtId="0" fontId="21" fillId="0" borderId="33" xfId="0" applyFont="1" applyBorder="1" applyAlignment="1">
      <alignment horizontal="center" vertical="center" textRotation="90"/>
    </xf>
    <xf numFmtId="0" fontId="21" fillId="0" borderId="36" xfId="0" applyFont="1" applyBorder="1" applyAlignment="1">
      <alignment horizontal="center" vertical="center" textRotation="90"/>
    </xf>
    <xf numFmtId="0" fontId="21" fillId="0" borderId="3" xfId="0" applyFont="1" applyBorder="1" applyAlignment="1">
      <alignment horizontal="center" vertical="center" textRotation="90"/>
    </xf>
    <xf numFmtId="0" fontId="21" fillId="0" borderId="13" xfId="0" applyFont="1" applyBorder="1" applyAlignment="1">
      <alignment horizontal="center" vertical="center" textRotation="90"/>
    </xf>
    <xf numFmtId="0" fontId="21" fillId="0" borderId="10" xfId="0" applyFont="1" applyBorder="1" applyAlignment="1">
      <alignment horizontal="center" vertical="center" textRotation="90"/>
    </xf>
    <xf numFmtId="0" fontId="21" fillId="0" borderId="5" xfId="0" applyFont="1" applyBorder="1" applyAlignment="1">
      <alignment horizontal="center" vertical="center" textRotation="90"/>
    </xf>
    <xf numFmtId="0" fontId="21" fillId="0" borderId="0" xfId="0" applyFont="1" applyAlignment="1">
      <alignment horizontal="center" vertical="center" textRotation="90"/>
    </xf>
    <xf numFmtId="0" fontId="21" fillId="0" borderId="17" xfId="0" applyFont="1" applyBorder="1" applyAlignment="1">
      <alignment horizontal="center" vertical="center" textRotation="90"/>
    </xf>
    <xf numFmtId="165" fontId="46" fillId="0" borderId="6" xfId="0" applyNumberFormat="1" applyFont="1" applyBorder="1" applyAlignment="1">
      <alignment horizontal="center" vertical="center"/>
    </xf>
    <xf numFmtId="165" fontId="46" fillId="0" borderId="16" xfId="0" applyNumberFormat="1" applyFont="1" applyBorder="1" applyAlignment="1">
      <alignment horizontal="center" vertical="center"/>
    </xf>
    <xf numFmtId="165" fontId="46" fillId="0" borderId="7" xfId="0" applyNumberFormat="1" applyFont="1" applyBorder="1" applyAlignment="1">
      <alignment horizontal="center" vertical="center"/>
    </xf>
    <xf numFmtId="0" fontId="46" fillId="0" borderId="6" xfId="0" applyFont="1" applyBorder="1" applyAlignment="1">
      <alignment horizontal="center" vertical="center"/>
    </xf>
    <xf numFmtId="0" fontId="46" fillId="0" borderId="16" xfId="0" applyFont="1" applyBorder="1" applyAlignment="1">
      <alignment horizontal="center" vertical="center"/>
    </xf>
    <xf numFmtId="0" fontId="46" fillId="0" borderId="7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45" fillId="0" borderId="6" xfId="0" applyFont="1" applyBorder="1" applyAlignment="1">
      <alignment horizontal="center" vertical="center"/>
    </xf>
    <xf numFmtId="0" fontId="45" fillId="0" borderId="16" xfId="0" applyFont="1" applyBorder="1" applyAlignment="1">
      <alignment horizontal="center" vertical="center"/>
    </xf>
    <xf numFmtId="0" fontId="45" fillId="0" borderId="7" xfId="0" applyFont="1" applyBorder="1" applyAlignment="1">
      <alignment horizontal="center" vertical="center"/>
    </xf>
    <xf numFmtId="2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microsoft.com/office/2017/10/relationships/person" Target="persons/perso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45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3.xml"/><Relationship Id="rId20" Type="http://schemas.openxmlformats.org/officeDocument/2006/relationships/worksheet" Target="worksheets/sheet20.xml"/><Relationship Id="rId41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Suli-Anne Laurin" id="{71A5539B-7FC4-0541-B795-CA2CB78E9499}" userId="S::suli-anne.laurin@umontreal.ca::23ef1edb-ab59-4a9b-8770-a6ef68ef00cf" providerId="AD"/>
</personList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1" dT="2025-06-26T14:09:44.91" personId="{71A5539B-7FC4-0541-B795-CA2CB78E9499}" id="{31C19E70-7A63-3242-8E7E-8262523C92B1}">
    <text>2025-03-11_P MJB Radioligand binding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A1" dT="2025-06-26T14:16:41.55" personId="{71A5539B-7FC4-0541-B795-CA2CB78E9499}" id="{9DC20010-0FF6-A847-B957-AEAAFDFB2EA8}">
    <text>2023-08-22_P FYVE(hMC4R-RlucII) MRAP2 RAMP1 RAMP3 DR aMSH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A1" dT="2025-06-27T16:11:40.72" personId="{71A5539B-7FC4-0541-B795-CA2CB78E9499}" id="{85BE2585-B4B2-384D-BD77-56B0D5F71D43}">
    <text>2024-03-20_P BRET barr2 direct or indirect MRAP2 RAMP3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A1" dT="2025-06-26T14:07:14.82" personId="{71A5539B-7FC4-0541-B795-CA2CB78E9499}" id="{75746130-1465-D74A-A2A2-61ADF3F85E9F}">
    <text>2024-06-24_P BRET FLAG-MC4R Chim7 H158R CAAX miniGs barr2 ±MRAP2 DR_aMSH - Considered myco free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B1" dT="2025-06-27T17:44:16.12" personId="{71A5539B-7FC4-0541-B795-CA2CB78E9499}" id="{ABBE603D-AA69-1A42-8A09-26FE2CAFEC8B}">
    <text>2023-10-23_P BRET ELISA FRET_sCFP3A-EPAC-venus functional RlucII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A2" dT="2025-06-25T19:35:06.10" personId="{71A5539B-7FC4-0541-B795-CA2CB78E9499}" id="{DEA919D7-0FD1-854E-BFA3-471254BA5B02}">
    <text>2024-01-24_P BRET SNAP-MC4R DR_aMSH_Setm MRAP2 (Gs, barr, G15, Gz)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A2" dT="2025-06-25T19:35:06.10" personId="{71A5539B-7FC4-0541-B795-CA2CB78E9499}" id="{64FF3CEF-DC9D-5345-AE42-3036A3693354}">
    <text>2024-01-24_P BRET SNAP-MC4R DR_aMSH_Setm MRAP2 (Gs, barr, G15, Gz)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A1" dT="2025-06-27T21:15:38.30" personId="{71A5539B-7FC4-0541-B795-CA2CB78E9499}" id="{955CB1B4-99FE-304F-91C8-B15212A2C7F8}">
    <text>2024-01-08_P BRET SNAP-MC4R DR_aMSH_Setm MRAP2 (Gq)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A2" dT="2025-06-25T19:35:06.10" personId="{71A5539B-7FC4-0541-B795-CA2CB78E9499}" id="{5D0D9673-8311-784B-992B-F20530BF3B05}">
    <text>2024-01-24_P BRET SNAP-MC4R DR_aMSH_Setm MRAP2 (Gs, barr, G15, Gz)</text>
  </threadedComment>
</ThreadedComment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.xml"/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3.xml"/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4.xml"/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2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5.xml"/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2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6.xml"/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2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7.xml"/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30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8.xml"/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3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9.xml"/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B70B92-10AA-5D4C-829B-72DBB642F11B}">
  <dimension ref="A1:U14"/>
  <sheetViews>
    <sheetView zoomScale="89" zoomScaleNormal="89" workbookViewId="0">
      <selection activeCell="A2" sqref="A2"/>
    </sheetView>
  </sheetViews>
  <sheetFormatPr baseColWidth="10" defaultRowHeight="16"/>
  <sheetData>
    <row r="1" spans="1:21">
      <c r="A1" s="4" t="s">
        <v>4</v>
      </c>
    </row>
    <row r="2" spans="1:21" s="4" customFormat="1">
      <c r="A2" s="3" t="s">
        <v>3</v>
      </c>
      <c r="B2" s="627" t="s">
        <v>0</v>
      </c>
      <c r="C2" s="627"/>
      <c r="D2" s="627"/>
      <c r="E2" s="627"/>
      <c r="F2" s="627"/>
      <c r="G2" s="627"/>
      <c r="H2" s="5"/>
      <c r="I2" s="627" t="s">
        <v>1</v>
      </c>
      <c r="J2" s="627"/>
      <c r="K2" s="627"/>
      <c r="L2" s="627"/>
      <c r="M2" s="627"/>
      <c r="N2" s="627"/>
      <c r="O2" s="3"/>
      <c r="P2" s="627" t="s">
        <v>2</v>
      </c>
      <c r="Q2" s="627"/>
      <c r="R2" s="627"/>
      <c r="S2" s="627"/>
      <c r="T2" s="627"/>
      <c r="U2" s="627"/>
    </row>
    <row r="3" spans="1:2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>
      <c r="A4" s="1">
        <v>-12.5</v>
      </c>
      <c r="B4" s="1">
        <v>2.1694654629999999</v>
      </c>
      <c r="C4" s="1">
        <v>-0.680176275</v>
      </c>
      <c r="D4" s="1">
        <v>-1.273234279</v>
      </c>
      <c r="E4" s="1">
        <v>5.4740949350000001</v>
      </c>
      <c r="F4" s="1">
        <v>1.0146973829999999</v>
      </c>
      <c r="G4" s="1">
        <v>3.036394</v>
      </c>
      <c r="H4" s="1"/>
      <c r="I4" s="1">
        <v>3.8960249999999998</v>
      </c>
      <c r="J4" s="1">
        <v>1.4147890000000001</v>
      </c>
      <c r="K4" s="1">
        <v>3.0678920000000001</v>
      </c>
      <c r="L4" s="1"/>
      <c r="M4" s="1">
        <v>3.8545154639999999</v>
      </c>
      <c r="N4" s="1">
        <v>4.0526580000000001</v>
      </c>
      <c r="O4" s="1"/>
      <c r="P4" s="1">
        <v>1.540022</v>
      </c>
      <c r="Q4" s="1">
        <v>1.083461</v>
      </c>
      <c r="R4" s="1">
        <v>2.034904</v>
      </c>
      <c r="S4" s="1"/>
      <c r="T4" s="1">
        <v>1.311518</v>
      </c>
      <c r="U4" s="1">
        <v>0.55358300000000005</v>
      </c>
    </row>
    <row r="5" spans="1:21">
      <c r="A5" s="1">
        <v>-10.5</v>
      </c>
      <c r="B5" s="1">
        <v>7.0277843840000003</v>
      </c>
      <c r="C5" s="1">
        <v>3.2257918370000001</v>
      </c>
      <c r="D5" s="1">
        <v>-5.3605911429999997</v>
      </c>
      <c r="E5" s="1">
        <v>5.7622131809999999</v>
      </c>
      <c r="F5" s="1">
        <v>3.7394513690000002</v>
      </c>
      <c r="G5" s="1">
        <v>2.708367</v>
      </c>
      <c r="H5" s="1"/>
      <c r="I5" s="1">
        <v>4.4653320000000001</v>
      </c>
      <c r="J5" s="1">
        <v>10.88143</v>
      </c>
      <c r="K5" s="1">
        <v>19.81785</v>
      </c>
      <c r="L5" s="1">
        <v>15.55749</v>
      </c>
      <c r="M5" s="1">
        <v>11.56935408</v>
      </c>
      <c r="N5" s="1">
        <v>14.72283</v>
      </c>
      <c r="O5" s="1"/>
      <c r="P5" s="1"/>
      <c r="Q5" s="1">
        <v>11.711729999999999</v>
      </c>
      <c r="R5" s="1">
        <v>29.998100000000001</v>
      </c>
      <c r="S5" s="1">
        <v>14.34258</v>
      </c>
      <c r="T5" s="1">
        <v>10.34032</v>
      </c>
      <c r="U5" s="1">
        <v>10.46011</v>
      </c>
    </row>
    <row r="6" spans="1:21">
      <c r="A6" s="1">
        <v>-10</v>
      </c>
      <c r="B6" s="1">
        <v>4.0924670010000002</v>
      </c>
      <c r="C6" s="1">
        <v>13.648221510000001</v>
      </c>
      <c r="D6" s="1">
        <v>3.3857979779999998</v>
      </c>
      <c r="E6" s="1">
        <v>12.9198339</v>
      </c>
      <c r="F6" s="1">
        <v>6.3588637539999997</v>
      </c>
      <c r="G6" s="1">
        <v>9.0678099999999997</v>
      </c>
      <c r="H6" s="1"/>
      <c r="I6" s="1">
        <v>7.0597589999999997</v>
      </c>
      <c r="J6" s="1">
        <v>16.184519999999999</v>
      </c>
      <c r="K6" s="1">
        <v>41.432879999999997</v>
      </c>
      <c r="L6" s="1">
        <v>38.032229999999998</v>
      </c>
      <c r="M6" s="1">
        <v>19.125600769999998</v>
      </c>
      <c r="N6" s="1">
        <v>28.675380000000001</v>
      </c>
      <c r="O6" s="1"/>
      <c r="P6" s="1">
        <v>6.5093899999999998</v>
      </c>
      <c r="Q6" s="1">
        <v>14.665469999999999</v>
      </c>
      <c r="R6" s="1">
        <v>41.91675</v>
      </c>
      <c r="S6" s="1">
        <v>36.590119999999999</v>
      </c>
      <c r="T6" s="1">
        <v>15.896789999999999</v>
      </c>
      <c r="U6" s="1">
        <v>26.830210000000001</v>
      </c>
    </row>
    <row r="7" spans="1:21">
      <c r="A7" s="1">
        <v>-9.5</v>
      </c>
      <c r="B7" s="1">
        <v>22.32087808</v>
      </c>
      <c r="C7" s="1">
        <v>5.8840283800000002</v>
      </c>
      <c r="D7" s="1">
        <v>10.402852640000001</v>
      </c>
      <c r="E7" s="1">
        <v>16.13927224</v>
      </c>
      <c r="F7" s="1">
        <v>14.049404689999999</v>
      </c>
      <c r="G7" s="1">
        <v>9.283652</v>
      </c>
      <c r="H7" s="1"/>
      <c r="I7" s="1">
        <v>35.731789999999997</v>
      </c>
      <c r="J7" s="1">
        <v>43.53492</v>
      </c>
      <c r="K7" s="1">
        <v>40.146009999999997</v>
      </c>
      <c r="L7" s="1">
        <v>36.445709999999998</v>
      </c>
      <c r="M7" s="1">
        <v>26.9419331</v>
      </c>
      <c r="N7" s="1">
        <v>30.062889999999999</v>
      </c>
      <c r="O7" s="1"/>
      <c r="P7" s="1">
        <v>34.553660000000001</v>
      </c>
      <c r="Q7" s="1">
        <v>46.592390000000002</v>
      </c>
      <c r="R7" s="1">
        <v>43.426859999999998</v>
      </c>
      <c r="S7" s="1">
        <v>39.108359999999998</v>
      </c>
      <c r="T7" s="1">
        <v>22.487310000000001</v>
      </c>
      <c r="U7" s="1">
        <v>22.940069999999999</v>
      </c>
    </row>
    <row r="8" spans="1:21">
      <c r="A8" s="1">
        <v>-9</v>
      </c>
      <c r="B8" s="1">
        <v>27.211925780000001</v>
      </c>
      <c r="C8" s="1">
        <v>27.200255479999999</v>
      </c>
      <c r="D8" s="1">
        <v>19.27880906</v>
      </c>
      <c r="E8" s="1">
        <v>18.136056140000001</v>
      </c>
      <c r="F8" s="1">
        <v>24.20005913</v>
      </c>
      <c r="G8" s="1">
        <v>13.92765</v>
      </c>
      <c r="H8" s="1"/>
      <c r="I8" s="1">
        <v>46.17107</v>
      </c>
      <c r="J8" s="1">
        <v>53.25902</v>
      </c>
      <c r="K8" s="1">
        <v>58.001959999999997</v>
      </c>
      <c r="L8" s="1">
        <v>48.905410000000003</v>
      </c>
      <c r="M8" s="1">
        <v>39.812663729999997</v>
      </c>
      <c r="N8" s="1">
        <v>39.442680000000003</v>
      </c>
      <c r="O8" s="1"/>
      <c r="P8" s="1">
        <v>44.42953</v>
      </c>
      <c r="Q8" s="1">
        <v>54.85519</v>
      </c>
      <c r="R8" s="1">
        <v>63.405799999999999</v>
      </c>
      <c r="S8" s="1">
        <v>55.25094</v>
      </c>
      <c r="T8" s="1">
        <v>42.326430000000002</v>
      </c>
      <c r="U8" s="1">
        <v>44.936979999999998</v>
      </c>
    </row>
    <row r="9" spans="1:21">
      <c r="A9" s="1">
        <v>-8.5</v>
      </c>
      <c r="B9" s="1">
        <v>57.460660529999998</v>
      </c>
      <c r="C9" s="1">
        <v>46.734020819999998</v>
      </c>
      <c r="D9" s="1">
        <v>38.180359070000002</v>
      </c>
      <c r="E9" s="1">
        <v>33.661524569999997</v>
      </c>
      <c r="F9" s="1">
        <v>29.954075790000001</v>
      </c>
      <c r="G9" s="1">
        <v>28.76933</v>
      </c>
      <c r="H9" s="1"/>
      <c r="I9" s="1">
        <v>68.303939999999997</v>
      </c>
      <c r="J9" s="1">
        <v>69.364829999999998</v>
      </c>
      <c r="K9" s="1">
        <v>68.84084</v>
      </c>
      <c r="L9" s="1">
        <v>60.632989999999999</v>
      </c>
      <c r="M9" s="1">
        <v>56.120904119999999</v>
      </c>
      <c r="N9" s="1">
        <v>54.647950000000002</v>
      </c>
      <c r="O9" s="1"/>
      <c r="P9" s="1">
        <v>73.968999999999994</v>
      </c>
      <c r="Q9" s="1">
        <v>77.061790000000002</v>
      </c>
      <c r="R9" s="1">
        <v>74.863860000000003</v>
      </c>
      <c r="S9" s="1">
        <v>68.298180000000002</v>
      </c>
      <c r="T9" s="1">
        <v>57.519750000000002</v>
      </c>
      <c r="U9" s="1">
        <v>52.664839999999998</v>
      </c>
    </row>
    <row r="10" spans="1:21">
      <c r="A10" s="1">
        <v>-8</v>
      </c>
      <c r="B10" s="1">
        <v>62.916678339999997</v>
      </c>
      <c r="C10" s="1">
        <v>57.986522149999999</v>
      </c>
      <c r="D10" s="1">
        <v>56.31337774</v>
      </c>
      <c r="E10" s="1">
        <v>57.723685799999998</v>
      </c>
      <c r="F10" s="1">
        <v>49.353646009999999</v>
      </c>
      <c r="G10" s="1">
        <v>48.968159999999997</v>
      </c>
      <c r="H10" s="1"/>
      <c r="I10" s="1">
        <v>68.849230000000006</v>
      </c>
      <c r="J10" s="1">
        <v>72.531779999999998</v>
      </c>
      <c r="K10" s="1">
        <v>70.318700000000007</v>
      </c>
      <c r="L10" s="1">
        <v>66.735280000000003</v>
      </c>
      <c r="M10" s="1">
        <v>72.646513200000001</v>
      </c>
      <c r="N10" s="1">
        <v>60.888919999999999</v>
      </c>
      <c r="O10" s="1"/>
      <c r="P10" s="1">
        <v>80.31223</v>
      </c>
      <c r="Q10" s="1">
        <v>82.862740000000002</v>
      </c>
      <c r="R10" s="1">
        <v>77.801029999999997</v>
      </c>
      <c r="S10" s="1">
        <v>74.232429999999994</v>
      </c>
      <c r="T10" s="1">
        <v>75.089349999999996</v>
      </c>
      <c r="U10" s="1">
        <v>75.432559999999995</v>
      </c>
    </row>
    <row r="11" spans="1:21">
      <c r="A11" s="1">
        <v>-7.5</v>
      </c>
      <c r="B11" s="1">
        <v>72.869339999999994</v>
      </c>
      <c r="C11" s="1">
        <v>79.663849999999996</v>
      </c>
      <c r="D11" s="1">
        <v>72.489140000000006</v>
      </c>
      <c r="E11" s="1">
        <v>75.863460000000003</v>
      </c>
      <c r="F11" s="1">
        <v>63.799880000000002</v>
      </c>
      <c r="G11" s="1">
        <v>67.287260000000003</v>
      </c>
      <c r="H11" s="1"/>
      <c r="I11" s="1">
        <v>73.744219999999999</v>
      </c>
      <c r="J11" s="1">
        <v>74.75685</v>
      </c>
      <c r="K11" s="1">
        <v>71.821349999999995</v>
      </c>
      <c r="L11" s="1">
        <v>63.182400000000001</v>
      </c>
      <c r="M11" s="1">
        <v>80.141480000000001</v>
      </c>
      <c r="N11" s="1">
        <v>67.337280000000007</v>
      </c>
      <c r="O11" s="1"/>
      <c r="P11" s="1">
        <v>84.870810000000006</v>
      </c>
      <c r="Q11" s="1">
        <v>85.960229999999996</v>
      </c>
      <c r="R11" s="1">
        <v>82.404390000000006</v>
      </c>
      <c r="S11" s="1">
        <v>79.25909</v>
      </c>
      <c r="T11" s="1">
        <v>87.792280000000005</v>
      </c>
      <c r="U11" s="1">
        <v>79.568770000000001</v>
      </c>
    </row>
    <row r="12" spans="1:21">
      <c r="A12" s="1">
        <v>-7</v>
      </c>
      <c r="B12" s="1">
        <v>73.24794</v>
      </c>
      <c r="C12" s="1">
        <v>83.866079999999997</v>
      </c>
      <c r="D12" s="1">
        <v>76.253960000000006</v>
      </c>
      <c r="E12" s="1">
        <v>87.755120000000005</v>
      </c>
      <c r="F12" s="1">
        <v>73.109219999999993</v>
      </c>
      <c r="G12" s="1">
        <v>77.564149999999998</v>
      </c>
      <c r="H12" s="1"/>
      <c r="I12" s="1">
        <v>73.350380000000001</v>
      </c>
      <c r="J12" s="1">
        <v>76.185739999999996</v>
      </c>
      <c r="K12" s="1">
        <v>73.950940000000003</v>
      </c>
      <c r="L12" s="1">
        <v>65.951880000000003</v>
      </c>
      <c r="M12" s="1">
        <v>83.744200000000006</v>
      </c>
      <c r="N12" s="1">
        <v>64.772080000000003</v>
      </c>
      <c r="O12" s="1"/>
      <c r="P12" s="1">
        <v>85.624880000000005</v>
      </c>
      <c r="Q12" s="1">
        <v>86.824079999999995</v>
      </c>
      <c r="R12" s="1">
        <v>83.347980000000007</v>
      </c>
      <c r="S12" s="1">
        <v>79.851560000000006</v>
      </c>
      <c r="T12" s="1">
        <v>92.149990000000003</v>
      </c>
      <c r="U12" s="1">
        <v>83.678510000000003</v>
      </c>
    </row>
    <row r="13" spans="1:21">
      <c r="A13" s="1">
        <v>-6.5</v>
      </c>
      <c r="B13" s="1">
        <v>78.855379999999997</v>
      </c>
      <c r="C13" s="1">
        <v>80.860299999999995</v>
      </c>
      <c r="D13" s="1">
        <v>83.058670000000006</v>
      </c>
      <c r="E13" s="1">
        <v>93.675809999999998</v>
      </c>
      <c r="F13" s="1">
        <v>76.060180000000003</v>
      </c>
      <c r="G13" s="1">
        <v>87.775810000000007</v>
      </c>
      <c r="H13" s="1"/>
      <c r="I13" s="1">
        <v>78.60275</v>
      </c>
      <c r="J13" s="1">
        <v>78.091139999999996</v>
      </c>
      <c r="K13" s="1">
        <v>78.265389999999996</v>
      </c>
      <c r="L13" s="1">
        <v>75.249449999999996</v>
      </c>
      <c r="M13" s="1">
        <v>85.970519999999993</v>
      </c>
      <c r="N13" s="1">
        <v>72.901039999999995</v>
      </c>
      <c r="O13" s="1"/>
      <c r="P13" s="1">
        <v>86.08193</v>
      </c>
      <c r="Q13" s="1">
        <v>88.436040000000006</v>
      </c>
      <c r="R13" s="1">
        <v>83.520259999999993</v>
      </c>
      <c r="S13" s="1">
        <v>77.80301</v>
      </c>
      <c r="T13" s="1">
        <v>95.434150000000002</v>
      </c>
      <c r="U13" s="1">
        <v>83.608999999999995</v>
      </c>
    </row>
    <row r="14" spans="1:21">
      <c r="A14" s="1">
        <v>-6</v>
      </c>
      <c r="B14" s="1">
        <v>76.913870000000003</v>
      </c>
      <c r="C14" s="1">
        <v>84.963890000000006</v>
      </c>
      <c r="D14" s="1">
        <v>80.436480000000003</v>
      </c>
      <c r="E14" s="1">
        <v>95.037199999999999</v>
      </c>
      <c r="F14" s="1">
        <v>76.539259999999999</v>
      </c>
      <c r="G14" s="1">
        <v>85.834050000000005</v>
      </c>
      <c r="H14" s="1"/>
      <c r="I14" s="1">
        <v>78.169420000000002</v>
      </c>
      <c r="J14" s="1">
        <v>78.080839999999995</v>
      </c>
      <c r="K14" s="1">
        <v>78.459249999999997</v>
      </c>
      <c r="L14" s="1">
        <v>72.757769999999994</v>
      </c>
      <c r="M14" s="1">
        <v>88.234459999999999</v>
      </c>
      <c r="N14" s="1">
        <v>65.263210000000001</v>
      </c>
      <c r="O14" s="1"/>
      <c r="P14" s="1">
        <v>88.66516</v>
      </c>
      <c r="Q14" s="1">
        <v>86.757019999999997</v>
      </c>
      <c r="R14" s="1">
        <v>82.154330000000002</v>
      </c>
      <c r="S14" s="1">
        <v>78.388710000000003</v>
      </c>
      <c r="T14" s="1">
        <v>93.79195</v>
      </c>
      <c r="U14" s="1">
        <v>85.621669999999995</v>
      </c>
    </row>
  </sheetData>
  <mergeCells count="3">
    <mergeCell ref="B2:G2"/>
    <mergeCell ref="I2:N2"/>
    <mergeCell ref="P2:U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13B16-2B92-184D-A79D-5DD5AFD9E9D7}">
  <dimension ref="A1:X32"/>
  <sheetViews>
    <sheetView workbookViewId="0">
      <selection activeCell="A10" sqref="A10:D10"/>
    </sheetView>
  </sheetViews>
  <sheetFormatPr baseColWidth="10" defaultRowHeight="16"/>
  <sheetData>
    <row r="1" spans="1:24">
      <c r="A1" s="4" t="s">
        <v>5</v>
      </c>
      <c r="I1" s="2"/>
      <c r="J1" s="2"/>
      <c r="K1" s="2"/>
      <c r="L1" s="2"/>
      <c r="M1" s="2"/>
      <c r="N1" s="2"/>
    </row>
    <row r="2" spans="1:24">
      <c r="B2" s="3" t="s">
        <v>6</v>
      </c>
      <c r="C2" s="3" t="s">
        <v>7</v>
      </c>
      <c r="D2" s="3" t="s">
        <v>8</v>
      </c>
      <c r="I2" s="6" t="s">
        <v>10</v>
      </c>
      <c r="J2" s="1" t="s">
        <v>11</v>
      </c>
      <c r="K2" s="1"/>
      <c r="L2" s="1"/>
      <c r="M2" s="1"/>
      <c r="N2" s="1"/>
      <c r="P2" s="2"/>
      <c r="Q2" s="2"/>
      <c r="R2" s="2"/>
      <c r="S2" s="2"/>
      <c r="T2" s="2"/>
      <c r="U2" s="2"/>
      <c r="V2" s="2"/>
      <c r="W2" s="2"/>
      <c r="X2" s="2"/>
    </row>
    <row r="3" spans="1:24">
      <c r="B3" s="1">
        <v>1.51E-9</v>
      </c>
      <c r="C3" s="1">
        <v>5.2739999999999996E-10</v>
      </c>
      <c r="D3" s="1">
        <v>6.6850000000000002E-10</v>
      </c>
      <c r="I3" s="6" t="s">
        <v>12</v>
      </c>
      <c r="J3" s="1" t="s">
        <v>13</v>
      </c>
      <c r="K3" s="1"/>
      <c r="L3" s="1"/>
      <c r="M3" s="1"/>
      <c r="N3" s="1"/>
      <c r="P3" s="6" t="s">
        <v>46</v>
      </c>
      <c r="Q3" s="1">
        <v>1</v>
      </c>
      <c r="R3" s="1"/>
      <c r="S3" s="1"/>
      <c r="T3" s="1"/>
      <c r="U3" s="1"/>
      <c r="V3" s="1"/>
      <c r="W3" s="1"/>
      <c r="X3" s="1"/>
    </row>
    <row r="4" spans="1:24">
      <c r="B4" s="1">
        <v>3.0250000000000002E-9</v>
      </c>
      <c r="C4" s="1">
        <v>3.3419999999999999E-10</v>
      </c>
      <c r="D4" s="1">
        <v>4.2210000000000002E-10</v>
      </c>
      <c r="I4" s="6" t="s">
        <v>14</v>
      </c>
      <c r="J4" s="1" t="s">
        <v>15</v>
      </c>
      <c r="K4" s="1"/>
      <c r="L4" s="1"/>
      <c r="M4" s="1"/>
      <c r="N4" s="1"/>
      <c r="P4" s="6" t="s">
        <v>47</v>
      </c>
      <c r="Q4" s="1">
        <v>3</v>
      </c>
      <c r="R4" s="1"/>
      <c r="S4" s="1"/>
      <c r="T4" s="1"/>
      <c r="U4" s="1"/>
      <c r="V4" s="1"/>
      <c r="W4" s="1"/>
      <c r="X4" s="1"/>
    </row>
    <row r="5" spans="1:24">
      <c r="B5" s="1">
        <v>3.4879999999999999E-9</v>
      </c>
      <c r="C5" s="1">
        <v>1.9790000000000001E-10</v>
      </c>
      <c r="D5" s="1">
        <v>2.314E-10</v>
      </c>
      <c r="I5" s="6"/>
      <c r="J5" s="1"/>
      <c r="K5" s="1"/>
      <c r="L5" s="1"/>
      <c r="M5" s="1"/>
      <c r="N5" s="1"/>
      <c r="P5" s="6" t="s">
        <v>48</v>
      </c>
      <c r="Q5" s="1">
        <v>0.05</v>
      </c>
      <c r="R5" s="1"/>
      <c r="S5" s="1"/>
      <c r="T5" s="1"/>
      <c r="U5" s="1"/>
      <c r="V5" s="1"/>
      <c r="W5" s="1"/>
      <c r="X5" s="1"/>
    </row>
    <row r="6" spans="1:24">
      <c r="B6" s="1">
        <v>7.8220000000000005E-9</v>
      </c>
      <c r="C6" s="1">
        <v>1.8720000000000001E-10</v>
      </c>
      <c r="D6" s="1">
        <v>2.614E-10</v>
      </c>
      <c r="I6" s="6" t="s">
        <v>16</v>
      </c>
      <c r="J6" s="1"/>
      <c r="K6" s="1"/>
      <c r="L6" s="1"/>
      <c r="M6" s="1"/>
      <c r="N6" s="1"/>
      <c r="P6" s="6"/>
      <c r="Q6" s="1"/>
      <c r="R6" s="1"/>
      <c r="S6" s="1"/>
      <c r="T6" s="1"/>
      <c r="U6" s="1"/>
      <c r="V6" s="1"/>
      <c r="W6" s="1"/>
      <c r="X6" s="1"/>
    </row>
    <row r="7" spans="1:24">
      <c r="B7" s="1">
        <v>5.3430000000000003E-9</v>
      </c>
      <c r="C7" s="1">
        <v>1.651E-9</v>
      </c>
      <c r="D7" s="1">
        <v>1.8739999999999999E-9</v>
      </c>
      <c r="I7" s="6" t="s">
        <v>17</v>
      </c>
      <c r="J7" s="1">
        <v>14.27</v>
      </c>
      <c r="K7" s="1"/>
      <c r="L7" s="1"/>
      <c r="M7" s="1"/>
      <c r="N7" s="1"/>
      <c r="P7" s="6" t="s">
        <v>49</v>
      </c>
      <c r="Q7" s="1" t="s">
        <v>50</v>
      </c>
      <c r="R7" s="1" t="s">
        <v>51</v>
      </c>
      <c r="S7" s="1" t="s">
        <v>52</v>
      </c>
      <c r="T7" s="1" t="s">
        <v>53</v>
      </c>
      <c r="U7" s="1" t="s">
        <v>54</v>
      </c>
      <c r="V7" s="1"/>
      <c r="W7" s="1"/>
      <c r="X7" s="1"/>
    </row>
    <row r="8" spans="1:24">
      <c r="B8" s="1">
        <v>8.5859999999999999E-9</v>
      </c>
      <c r="C8" s="1">
        <v>7.4640000000000003E-10</v>
      </c>
      <c r="D8" s="1">
        <v>1.4160000000000001E-9</v>
      </c>
      <c r="I8" s="6" t="s">
        <v>18</v>
      </c>
      <c r="J8" s="1">
        <v>2.9999999999999997E-4</v>
      </c>
      <c r="K8" s="1"/>
      <c r="L8" s="1"/>
      <c r="M8" s="1"/>
      <c r="N8" s="1"/>
      <c r="P8" s="6" t="s">
        <v>55</v>
      </c>
      <c r="Q8" s="1">
        <v>-0.97529999999999994</v>
      </c>
      <c r="R8" s="1" t="s">
        <v>56</v>
      </c>
      <c r="S8" s="1" t="s">
        <v>22</v>
      </c>
      <c r="T8" s="1" t="s">
        <v>20</v>
      </c>
      <c r="U8" s="1">
        <v>5.0000000000000001E-4</v>
      </c>
      <c r="V8" s="1" t="s">
        <v>57</v>
      </c>
      <c r="W8" s="1"/>
      <c r="X8" s="1"/>
    </row>
    <row r="9" spans="1:24">
      <c r="I9" s="6" t="s">
        <v>19</v>
      </c>
      <c r="J9" s="1" t="s">
        <v>20</v>
      </c>
      <c r="K9" s="1"/>
      <c r="L9" s="1"/>
      <c r="M9" s="1"/>
      <c r="N9" s="1"/>
      <c r="P9" s="6" t="s">
        <v>58</v>
      </c>
      <c r="Q9" s="1">
        <v>-0.85019999999999996</v>
      </c>
      <c r="R9" s="1" t="s">
        <v>59</v>
      </c>
      <c r="S9" s="1" t="s">
        <v>22</v>
      </c>
      <c r="T9" s="1" t="s">
        <v>60</v>
      </c>
      <c r="U9" s="1">
        <v>1.8E-3</v>
      </c>
      <c r="V9" s="1" t="s">
        <v>13</v>
      </c>
      <c r="W9" s="1"/>
      <c r="X9" s="1"/>
    </row>
    <row r="10" spans="1:24" s="4" customFormat="1">
      <c r="A10" s="4" t="s">
        <v>9</v>
      </c>
      <c r="B10" s="3" t="s">
        <v>6</v>
      </c>
      <c r="C10" s="3" t="s">
        <v>7</v>
      </c>
      <c r="D10" s="3" t="s">
        <v>8</v>
      </c>
      <c r="I10" s="6" t="s">
        <v>21</v>
      </c>
      <c r="J10" s="1" t="s">
        <v>22</v>
      </c>
      <c r="K10" s="1"/>
      <c r="L10" s="1"/>
      <c r="M10" s="1"/>
      <c r="N10" s="1"/>
      <c r="P10" s="6" t="s">
        <v>61</v>
      </c>
      <c r="Q10" s="1">
        <v>0.12509999999999999</v>
      </c>
      <c r="R10" s="1" t="s">
        <v>62</v>
      </c>
      <c r="S10" s="1" t="s">
        <v>29</v>
      </c>
      <c r="T10" s="1" t="s">
        <v>27</v>
      </c>
      <c r="U10" s="1">
        <v>0.80640000000000001</v>
      </c>
      <c r="V10" s="1" t="s">
        <v>63</v>
      </c>
      <c r="W10" s="1"/>
      <c r="X10" s="1"/>
    </row>
    <row r="11" spans="1:24">
      <c r="B11" s="1">
        <v>8.8210230527068294</v>
      </c>
      <c r="C11" s="1">
        <v>9.2778598745425906</v>
      </c>
      <c r="D11" s="1">
        <v>9.1748985884019998</v>
      </c>
      <c r="I11" s="6" t="s">
        <v>23</v>
      </c>
      <c r="J11" s="1">
        <v>0.65549999999999997</v>
      </c>
      <c r="K11" s="1"/>
      <c r="L11" s="1"/>
      <c r="M11" s="1"/>
      <c r="N11" s="1"/>
      <c r="P11" s="6"/>
      <c r="Q11" s="1"/>
      <c r="R11" s="1"/>
      <c r="S11" s="1"/>
      <c r="T11" s="1"/>
      <c r="U11" s="1"/>
      <c r="V11" s="1"/>
      <c r="W11" s="1"/>
      <c r="X11" s="1"/>
    </row>
    <row r="12" spans="1:24">
      <c r="B12" s="1">
        <v>8.51927462101151</v>
      </c>
      <c r="C12" s="1">
        <v>9.4759935544426295</v>
      </c>
      <c r="D12" s="1">
        <v>9.3745846478455892</v>
      </c>
      <c r="I12" s="6"/>
      <c r="J12" s="1"/>
      <c r="K12" s="1"/>
      <c r="L12" s="1"/>
      <c r="M12" s="1"/>
      <c r="N12" s="1"/>
      <c r="P12" s="6" t="s">
        <v>64</v>
      </c>
      <c r="Q12" s="1" t="s">
        <v>65</v>
      </c>
      <c r="R12" s="1" t="s">
        <v>66</v>
      </c>
      <c r="S12" s="1" t="s">
        <v>50</v>
      </c>
      <c r="T12" s="1" t="s">
        <v>67</v>
      </c>
      <c r="U12" s="1" t="s">
        <v>68</v>
      </c>
      <c r="V12" s="1" t="s">
        <v>69</v>
      </c>
      <c r="W12" s="1" t="s">
        <v>70</v>
      </c>
      <c r="X12" s="1" t="s">
        <v>34</v>
      </c>
    </row>
    <row r="13" spans="1:24">
      <c r="B13" s="1">
        <v>8.4574235237394699</v>
      </c>
      <c r="C13" s="1">
        <v>9.7035542057935995</v>
      </c>
      <c r="D13" s="1">
        <v>9.6356366453842703</v>
      </c>
      <c r="I13" s="6" t="s">
        <v>24</v>
      </c>
      <c r="J13" s="1"/>
      <c r="K13" s="1"/>
      <c r="L13" s="1"/>
      <c r="M13" s="1"/>
      <c r="N13" s="1"/>
      <c r="P13" s="6" t="s">
        <v>55</v>
      </c>
      <c r="Q13" s="1">
        <v>8.3740000000000006</v>
      </c>
      <c r="R13" s="1">
        <v>9.3490000000000002</v>
      </c>
      <c r="S13" s="1">
        <v>-0.97529999999999994</v>
      </c>
      <c r="T13" s="1">
        <v>0.19869999999999999</v>
      </c>
      <c r="U13" s="1">
        <v>6</v>
      </c>
      <c r="V13" s="1">
        <v>6</v>
      </c>
      <c r="W13" s="1">
        <v>6.9429999999999996</v>
      </c>
      <c r="X13" s="1">
        <v>15</v>
      </c>
    </row>
    <row r="14" spans="1:24">
      <c r="B14" s="1">
        <v>8.1066821883838909</v>
      </c>
      <c r="C14" s="1">
        <v>9.7276941555979093</v>
      </c>
      <c r="D14" s="1">
        <v>9.5826944167554693</v>
      </c>
      <c r="I14" s="6" t="s">
        <v>25</v>
      </c>
      <c r="J14" s="1" t="s">
        <v>26</v>
      </c>
      <c r="K14" s="1"/>
      <c r="L14" s="1"/>
      <c r="M14" s="1"/>
      <c r="N14" s="1"/>
      <c r="P14" s="6" t="s">
        <v>58</v>
      </c>
      <c r="Q14" s="1">
        <v>8.3740000000000006</v>
      </c>
      <c r="R14" s="1">
        <v>9.2240000000000002</v>
      </c>
      <c r="S14" s="1">
        <v>-0.85019999999999996</v>
      </c>
      <c r="T14" s="1">
        <v>0.19869999999999999</v>
      </c>
      <c r="U14" s="1">
        <v>6</v>
      </c>
      <c r="V14" s="1">
        <v>6</v>
      </c>
      <c r="W14" s="1">
        <v>6.0519999999999996</v>
      </c>
      <c r="X14" s="1">
        <v>15</v>
      </c>
    </row>
    <row r="15" spans="1:24">
      <c r="B15" s="1">
        <v>8.2722148258170893</v>
      </c>
      <c r="C15" s="1">
        <v>8.7822529267372094</v>
      </c>
      <c r="D15" s="1">
        <v>8.7272304134482397</v>
      </c>
      <c r="I15" s="6" t="s">
        <v>18</v>
      </c>
      <c r="J15" s="1">
        <v>0.69389999999999996</v>
      </c>
      <c r="K15" s="1"/>
      <c r="L15" s="1"/>
      <c r="M15" s="1"/>
      <c r="N15" s="1"/>
      <c r="P15" s="6" t="s">
        <v>61</v>
      </c>
      <c r="Q15" s="1">
        <v>9.3490000000000002</v>
      </c>
      <c r="R15" s="1">
        <v>9.2240000000000002</v>
      </c>
      <c r="S15" s="1">
        <v>0.12509999999999999</v>
      </c>
      <c r="T15" s="1">
        <v>0.19869999999999999</v>
      </c>
      <c r="U15" s="1">
        <v>6</v>
      </c>
      <c r="V15" s="1">
        <v>6</v>
      </c>
      <c r="W15" s="1">
        <v>0.89029999999999998</v>
      </c>
      <c r="X15" s="1">
        <v>15</v>
      </c>
    </row>
    <row r="16" spans="1:24">
      <c r="B16" s="1">
        <v>8.0662091158565801</v>
      </c>
      <c r="C16" s="1">
        <v>9.1270283692615592</v>
      </c>
      <c r="D16" s="1">
        <v>8.8489367466462507</v>
      </c>
      <c r="I16" s="6" t="s">
        <v>19</v>
      </c>
      <c r="J16" s="1" t="s">
        <v>27</v>
      </c>
      <c r="K16" s="1"/>
      <c r="L16" s="1"/>
      <c r="M16" s="1"/>
      <c r="N16" s="1"/>
      <c r="P16" s="6"/>
      <c r="Q16" s="1"/>
      <c r="R16" s="1"/>
      <c r="S16" s="1"/>
      <c r="T16" s="1"/>
      <c r="U16" s="1"/>
      <c r="V16" s="1"/>
      <c r="W16" s="1"/>
      <c r="X16" s="1"/>
    </row>
    <row r="17" spans="9:24">
      <c r="I17" s="6" t="s">
        <v>28</v>
      </c>
      <c r="J17" s="1" t="s">
        <v>29</v>
      </c>
      <c r="K17" s="1"/>
      <c r="L17" s="1"/>
      <c r="M17" s="1"/>
      <c r="N17" s="1"/>
      <c r="P17" s="6" t="s">
        <v>71</v>
      </c>
      <c r="Q17" s="1"/>
      <c r="R17" s="1"/>
      <c r="S17" s="1"/>
      <c r="T17" s="1"/>
      <c r="U17" s="1"/>
      <c r="V17" s="1"/>
      <c r="W17" s="1"/>
      <c r="X17" s="1"/>
    </row>
    <row r="18" spans="9:24">
      <c r="I18" s="6"/>
      <c r="J18" s="1"/>
      <c r="K18" s="1"/>
      <c r="L18" s="1"/>
      <c r="M18" s="1"/>
      <c r="N18" s="1"/>
      <c r="P18" s="6" t="s">
        <v>72</v>
      </c>
      <c r="Q18" s="1" t="s">
        <v>73</v>
      </c>
      <c r="R18" s="1"/>
      <c r="S18" s="1"/>
      <c r="T18" s="1"/>
      <c r="U18" s="1"/>
      <c r="V18" s="1"/>
      <c r="W18" s="1"/>
      <c r="X18" s="1"/>
    </row>
    <row r="19" spans="9:24">
      <c r="I19" s="6" t="s">
        <v>30</v>
      </c>
      <c r="J19" s="1"/>
      <c r="K19" s="1"/>
      <c r="L19" s="1"/>
      <c r="M19" s="1"/>
      <c r="N19" s="1"/>
      <c r="P19" s="6" t="s">
        <v>74</v>
      </c>
      <c r="Q19" s="1" t="s">
        <v>73</v>
      </c>
      <c r="R19" s="1"/>
      <c r="S19" s="1"/>
      <c r="T19" s="1"/>
      <c r="U19" s="1"/>
      <c r="V19" s="1"/>
      <c r="W19" s="1"/>
      <c r="X19" s="1"/>
    </row>
    <row r="20" spans="9:24">
      <c r="I20" s="6" t="s">
        <v>31</v>
      </c>
      <c r="J20" s="1">
        <v>0.40489999999999998</v>
      </c>
      <c r="K20" s="1"/>
      <c r="L20" s="1"/>
      <c r="M20" s="1"/>
      <c r="N20" s="1"/>
      <c r="P20" s="6" t="s">
        <v>75</v>
      </c>
      <c r="Q20" s="1" t="s">
        <v>76</v>
      </c>
      <c r="R20" s="1"/>
      <c r="S20" s="1"/>
      <c r="T20" s="1"/>
      <c r="U20" s="1"/>
      <c r="V20" s="1"/>
      <c r="W20" s="1"/>
      <c r="X20" s="1"/>
    </row>
    <row r="21" spans="9:24">
      <c r="I21" s="6" t="s">
        <v>18</v>
      </c>
      <c r="J21" s="1">
        <v>0.81669999999999998</v>
      </c>
      <c r="K21" s="1"/>
      <c r="L21" s="1"/>
      <c r="M21" s="1"/>
      <c r="N21" s="1"/>
    </row>
    <row r="22" spans="9:24">
      <c r="I22" s="6" t="s">
        <v>19</v>
      </c>
      <c r="J22" s="1" t="s">
        <v>27</v>
      </c>
      <c r="K22" s="1"/>
      <c r="L22" s="1"/>
      <c r="M22" s="1"/>
      <c r="N22" s="1"/>
    </row>
    <row r="23" spans="9:24">
      <c r="I23" s="6" t="s">
        <v>28</v>
      </c>
      <c r="J23" s="1" t="s">
        <v>29</v>
      </c>
      <c r="K23" s="1"/>
      <c r="L23" s="1"/>
      <c r="M23" s="1"/>
      <c r="N23" s="1"/>
    </row>
    <row r="24" spans="9:24">
      <c r="I24" s="6"/>
      <c r="J24" s="1"/>
      <c r="K24" s="1"/>
      <c r="L24" s="1"/>
      <c r="M24" s="1"/>
      <c r="N24" s="1"/>
    </row>
    <row r="25" spans="9:24">
      <c r="I25" s="6" t="s">
        <v>32</v>
      </c>
      <c r="J25" s="1" t="s">
        <v>33</v>
      </c>
      <c r="K25" s="1" t="s">
        <v>34</v>
      </c>
      <c r="L25" s="1" t="s">
        <v>35</v>
      </c>
      <c r="M25" s="1" t="s">
        <v>36</v>
      </c>
      <c r="N25" s="1" t="s">
        <v>37</v>
      </c>
    </row>
    <row r="26" spans="9:24">
      <c r="I26" s="6" t="s">
        <v>38</v>
      </c>
      <c r="J26" s="1">
        <v>3.379</v>
      </c>
      <c r="K26" s="1">
        <v>2</v>
      </c>
      <c r="L26" s="1">
        <v>1.69</v>
      </c>
      <c r="M26" s="1" t="s">
        <v>39</v>
      </c>
      <c r="N26" s="1" t="s">
        <v>40</v>
      </c>
    </row>
    <row r="27" spans="9:24">
      <c r="I27" s="6" t="s">
        <v>41</v>
      </c>
      <c r="J27" s="1">
        <v>1.776</v>
      </c>
      <c r="K27" s="1">
        <v>15</v>
      </c>
      <c r="L27" s="1">
        <v>0.11840000000000001</v>
      </c>
      <c r="M27" s="1"/>
      <c r="N27" s="1"/>
    </row>
    <row r="28" spans="9:24">
      <c r="I28" s="6" t="s">
        <v>42</v>
      </c>
      <c r="J28" s="1">
        <v>5.1550000000000002</v>
      </c>
      <c r="K28" s="1">
        <v>17</v>
      </c>
      <c r="L28" s="1"/>
      <c r="M28" s="1"/>
      <c r="N28" s="1"/>
    </row>
    <row r="29" spans="9:24">
      <c r="I29" s="6"/>
      <c r="J29" s="1"/>
      <c r="K29" s="1"/>
      <c r="L29" s="1"/>
      <c r="M29" s="1"/>
      <c r="N29" s="1"/>
    </row>
    <row r="30" spans="9:24">
      <c r="I30" s="6" t="s">
        <v>43</v>
      </c>
      <c r="J30" s="1"/>
      <c r="K30" s="1"/>
      <c r="L30" s="1"/>
      <c r="M30" s="1"/>
      <c r="N30" s="1"/>
    </row>
    <row r="31" spans="9:24">
      <c r="I31" s="6" t="s">
        <v>44</v>
      </c>
      <c r="J31" s="1">
        <v>3</v>
      </c>
      <c r="K31" s="1"/>
      <c r="L31" s="1"/>
      <c r="M31" s="1"/>
      <c r="N31" s="1"/>
    </row>
    <row r="32" spans="9:24">
      <c r="I32" s="6" t="s">
        <v>45</v>
      </c>
      <c r="J32" s="1">
        <v>18</v>
      </c>
      <c r="K32" s="1"/>
      <c r="L32" s="1"/>
      <c r="M32" s="1"/>
      <c r="N3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C46EE-D307-984F-9229-DB63FDC8B52F}">
  <dimension ref="A1:U32"/>
  <sheetViews>
    <sheetView workbookViewId="0">
      <selection activeCell="C30" sqref="C30"/>
    </sheetView>
  </sheetViews>
  <sheetFormatPr baseColWidth="10" defaultRowHeight="16"/>
  <sheetData>
    <row r="1" spans="1:21" s="4" customFormat="1">
      <c r="A1" s="4" t="s">
        <v>77</v>
      </c>
      <c r="F1" s="3"/>
      <c r="G1" s="3"/>
      <c r="H1" s="3"/>
      <c r="I1" s="3"/>
      <c r="J1" s="3"/>
      <c r="K1" s="3"/>
      <c r="M1" s="3"/>
      <c r="N1" s="3"/>
      <c r="O1" s="3"/>
      <c r="P1" s="3"/>
      <c r="Q1" s="3"/>
      <c r="R1" s="3"/>
      <c r="S1" s="3"/>
      <c r="T1" s="3"/>
      <c r="U1" s="3"/>
    </row>
    <row r="2" spans="1:21">
      <c r="B2" s="3" t="s">
        <v>6</v>
      </c>
      <c r="C2" s="3" t="s">
        <v>7</v>
      </c>
      <c r="D2" s="3" t="s">
        <v>8</v>
      </c>
      <c r="F2" s="6" t="s">
        <v>10</v>
      </c>
      <c r="G2" s="1" t="s">
        <v>78</v>
      </c>
      <c r="H2" s="1"/>
      <c r="I2" s="1"/>
      <c r="J2" s="1"/>
      <c r="K2" s="1"/>
      <c r="M2" s="6" t="s">
        <v>46</v>
      </c>
      <c r="N2" s="1">
        <v>1</v>
      </c>
      <c r="O2" s="1"/>
      <c r="P2" s="1"/>
      <c r="Q2" s="1"/>
      <c r="R2" s="1"/>
      <c r="S2" s="1"/>
      <c r="T2" s="1"/>
      <c r="U2" s="1"/>
    </row>
    <row r="3" spans="1:21">
      <c r="B3" s="1">
        <v>2.8661794999999999</v>
      </c>
      <c r="C3" s="1">
        <v>5.4408744999999996</v>
      </c>
      <c r="D3" s="1">
        <v>6.9279584999999999</v>
      </c>
      <c r="F3" s="6" t="s">
        <v>12</v>
      </c>
      <c r="G3" s="1" t="s">
        <v>13</v>
      </c>
      <c r="H3" s="1"/>
      <c r="I3" s="1"/>
      <c r="J3" s="1"/>
      <c r="K3" s="1"/>
      <c r="M3" s="6" t="s">
        <v>47</v>
      </c>
      <c r="N3" s="1">
        <v>2</v>
      </c>
      <c r="O3" s="1"/>
      <c r="P3" s="1"/>
      <c r="Q3" s="1"/>
      <c r="R3" s="1"/>
      <c r="S3" s="1"/>
      <c r="T3" s="1"/>
      <c r="U3" s="1"/>
    </row>
    <row r="4" spans="1:21">
      <c r="B4" s="1">
        <v>3.0706665000000002</v>
      </c>
      <c r="C4" s="1">
        <v>5.2287800000000004</v>
      </c>
      <c r="D4" s="1">
        <v>6.2383055000000001</v>
      </c>
      <c r="F4" s="6" t="s">
        <v>14</v>
      </c>
      <c r="G4" s="1" t="s">
        <v>15</v>
      </c>
      <c r="H4" s="1"/>
      <c r="I4" s="1"/>
      <c r="J4" s="1"/>
      <c r="K4" s="1"/>
      <c r="M4" s="6" t="s">
        <v>48</v>
      </c>
      <c r="N4" s="1">
        <v>0.05</v>
      </c>
      <c r="O4" s="1"/>
      <c r="P4" s="1"/>
      <c r="Q4" s="1"/>
      <c r="R4" s="1"/>
      <c r="S4" s="1"/>
      <c r="T4" s="1"/>
      <c r="U4" s="1"/>
    </row>
    <row r="5" spans="1:21">
      <c r="B5" s="1">
        <v>3.2376855</v>
      </c>
      <c r="C5" s="1">
        <v>4.9309525000000001</v>
      </c>
      <c r="D5" s="1">
        <v>6.0275964999999996</v>
      </c>
      <c r="F5" s="6"/>
      <c r="G5" s="1"/>
      <c r="H5" s="1"/>
      <c r="I5" s="1"/>
      <c r="J5" s="1"/>
      <c r="K5" s="1"/>
      <c r="M5" s="6"/>
      <c r="N5" s="1"/>
      <c r="O5" s="1"/>
      <c r="P5" s="1"/>
      <c r="Q5" s="1"/>
      <c r="R5" s="1"/>
      <c r="S5" s="1"/>
      <c r="T5" s="1"/>
      <c r="U5" s="1"/>
    </row>
    <row r="6" spans="1:21">
      <c r="B6" s="1">
        <v>3.3805244999999999</v>
      </c>
      <c r="C6" s="1">
        <v>4.3727274999999999</v>
      </c>
      <c r="D6" s="1">
        <v>5.7975395000000001</v>
      </c>
      <c r="F6" s="6" t="s">
        <v>16</v>
      </c>
      <c r="G6" s="1"/>
      <c r="H6" s="1"/>
      <c r="I6" s="1"/>
      <c r="J6" s="1"/>
      <c r="K6" s="1"/>
      <c r="M6" s="6" t="s">
        <v>84</v>
      </c>
      <c r="N6" s="1" t="s">
        <v>50</v>
      </c>
      <c r="O6" s="1" t="s">
        <v>51</v>
      </c>
      <c r="P6" s="1" t="s">
        <v>52</v>
      </c>
      <c r="Q6" s="1" t="s">
        <v>53</v>
      </c>
      <c r="R6" s="1" t="s">
        <v>54</v>
      </c>
      <c r="S6" s="1" t="s">
        <v>85</v>
      </c>
      <c r="T6" s="1"/>
      <c r="U6" s="1"/>
    </row>
    <row r="7" spans="1:21">
      <c r="B7" s="1">
        <v>3.4952925000000001</v>
      </c>
      <c r="C7" s="1">
        <v>4.0561336670000001</v>
      </c>
      <c r="D7" s="1">
        <v>4.8809525000000002</v>
      </c>
      <c r="F7" s="6" t="s">
        <v>17</v>
      </c>
      <c r="G7" s="1">
        <v>27.05</v>
      </c>
      <c r="H7" s="1"/>
      <c r="I7" s="1"/>
      <c r="J7" s="1"/>
      <c r="K7" s="1"/>
      <c r="M7" s="6" t="s">
        <v>55</v>
      </c>
      <c r="N7" s="1">
        <v>-1.5149999999999999</v>
      </c>
      <c r="O7" s="1" t="s">
        <v>86</v>
      </c>
      <c r="P7" s="1" t="s">
        <v>22</v>
      </c>
      <c r="Q7" s="1" t="s">
        <v>60</v>
      </c>
      <c r="R7" s="1">
        <v>1.4E-3</v>
      </c>
      <c r="S7" s="1" t="s">
        <v>76</v>
      </c>
      <c r="T7" s="1" t="s">
        <v>7</v>
      </c>
      <c r="U7" s="1"/>
    </row>
    <row r="8" spans="1:21">
      <c r="B8" s="1">
        <v>2.8571430000000002</v>
      </c>
      <c r="C8" s="1">
        <v>3.968295667</v>
      </c>
      <c r="D8" s="1">
        <v>4.7460940000000003</v>
      </c>
      <c r="F8" s="6" t="s">
        <v>18</v>
      </c>
      <c r="G8" s="1" t="s">
        <v>79</v>
      </c>
      <c r="H8" s="1"/>
      <c r="I8" s="1"/>
      <c r="J8" s="1"/>
      <c r="K8" s="1"/>
      <c r="M8" s="6" t="s">
        <v>58</v>
      </c>
      <c r="N8" s="1">
        <v>-2.6179999999999999</v>
      </c>
      <c r="O8" s="1" t="s">
        <v>87</v>
      </c>
      <c r="P8" s="1" t="s">
        <v>22</v>
      </c>
      <c r="Q8" s="1" t="s">
        <v>80</v>
      </c>
      <c r="R8" s="1" t="s">
        <v>79</v>
      </c>
      <c r="S8" s="1" t="s">
        <v>88</v>
      </c>
      <c r="T8" s="1" t="s">
        <v>8</v>
      </c>
      <c r="U8" s="1"/>
    </row>
    <row r="9" spans="1:21">
      <c r="F9" s="6" t="s">
        <v>19</v>
      </c>
      <c r="G9" s="1" t="s">
        <v>80</v>
      </c>
      <c r="H9" s="1"/>
      <c r="I9" s="1"/>
      <c r="J9" s="1"/>
      <c r="K9" s="1"/>
      <c r="M9" s="6"/>
      <c r="N9" s="1"/>
      <c r="O9" s="1"/>
      <c r="P9" s="1"/>
      <c r="Q9" s="1"/>
      <c r="R9" s="1"/>
      <c r="S9" s="1"/>
      <c r="T9" s="1"/>
      <c r="U9" s="1"/>
    </row>
    <row r="10" spans="1:21">
      <c r="F10" s="6" t="s">
        <v>21</v>
      </c>
      <c r="G10" s="1" t="s">
        <v>22</v>
      </c>
      <c r="H10" s="1"/>
      <c r="I10" s="1"/>
      <c r="J10" s="1"/>
      <c r="K10" s="1"/>
      <c r="M10" s="6" t="s">
        <v>64</v>
      </c>
      <c r="N10" s="1" t="s">
        <v>65</v>
      </c>
      <c r="O10" s="1" t="s">
        <v>66</v>
      </c>
      <c r="P10" s="1" t="s">
        <v>50</v>
      </c>
      <c r="Q10" s="1" t="s">
        <v>67</v>
      </c>
      <c r="R10" s="1" t="s">
        <v>68</v>
      </c>
      <c r="S10" s="1" t="s">
        <v>69</v>
      </c>
      <c r="T10" s="1" t="s">
        <v>70</v>
      </c>
      <c r="U10" s="1" t="s">
        <v>34</v>
      </c>
    </row>
    <row r="11" spans="1:21">
      <c r="F11" s="6" t="s">
        <v>23</v>
      </c>
      <c r="G11" s="1">
        <v>0.78290000000000004</v>
      </c>
      <c r="H11" s="1"/>
      <c r="I11" s="1"/>
      <c r="J11" s="1"/>
      <c r="K11" s="1"/>
      <c r="M11" s="6" t="s">
        <v>55</v>
      </c>
      <c r="N11" s="1">
        <v>3.1509999999999998</v>
      </c>
      <c r="O11" s="1">
        <v>4.6660000000000004</v>
      </c>
      <c r="P11" s="1">
        <v>-1.5149999999999999</v>
      </c>
      <c r="Q11" s="1">
        <v>0.35749999999999998</v>
      </c>
      <c r="R11" s="1">
        <v>6</v>
      </c>
      <c r="S11" s="1">
        <v>6</v>
      </c>
      <c r="T11" s="1">
        <v>4.2380000000000004</v>
      </c>
      <c r="U11" s="1">
        <v>15</v>
      </c>
    </row>
    <row r="12" spans="1:21">
      <c r="F12" s="6"/>
      <c r="G12" s="1"/>
      <c r="H12" s="1"/>
      <c r="I12" s="1"/>
      <c r="J12" s="1"/>
      <c r="K12" s="1"/>
      <c r="M12" s="6" t="s">
        <v>58</v>
      </c>
      <c r="N12" s="1">
        <v>3.1509999999999998</v>
      </c>
      <c r="O12" s="1">
        <v>5.77</v>
      </c>
      <c r="P12" s="1">
        <v>-2.6179999999999999</v>
      </c>
      <c r="Q12" s="1">
        <v>0.35749999999999998</v>
      </c>
      <c r="R12" s="1">
        <v>6</v>
      </c>
      <c r="S12" s="1">
        <v>6</v>
      </c>
      <c r="T12" s="1">
        <v>7.3250000000000002</v>
      </c>
      <c r="U12" s="1">
        <v>15</v>
      </c>
    </row>
    <row r="13" spans="1:21">
      <c r="F13" s="6" t="s">
        <v>24</v>
      </c>
      <c r="G13" s="1"/>
      <c r="H13" s="1"/>
      <c r="I13" s="1"/>
      <c r="J13" s="1"/>
      <c r="K13" s="1"/>
    </row>
    <row r="14" spans="1:21">
      <c r="F14" s="6" t="s">
        <v>25</v>
      </c>
      <c r="G14" s="1" t="s">
        <v>81</v>
      </c>
      <c r="H14" s="1"/>
      <c r="I14" s="1"/>
      <c r="J14" s="1"/>
      <c r="K14" s="1"/>
    </row>
    <row r="15" spans="1:21">
      <c r="F15" s="6" t="s">
        <v>18</v>
      </c>
      <c r="G15" s="1">
        <v>9.74E-2</v>
      </c>
      <c r="H15" s="1"/>
      <c r="I15" s="1"/>
      <c r="J15" s="1"/>
      <c r="K15" s="1"/>
    </row>
    <row r="16" spans="1:21">
      <c r="F16" s="6" t="s">
        <v>19</v>
      </c>
      <c r="G16" s="1" t="s">
        <v>27</v>
      </c>
      <c r="H16" s="1"/>
      <c r="I16" s="1"/>
      <c r="J16" s="1"/>
      <c r="K16" s="1"/>
    </row>
    <row r="17" spans="6:11">
      <c r="F17" s="6" t="s">
        <v>28</v>
      </c>
      <c r="G17" s="1" t="s">
        <v>29</v>
      </c>
      <c r="H17" s="1"/>
      <c r="I17" s="1"/>
      <c r="J17" s="1"/>
      <c r="K17" s="1"/>
    </row>
    <row r="18" spans="6:11">
      <c r="F18" s="6"/>
      <c r="G18" s="1"/>
      <c r="H18" s="1"/>
      <c r="I18" s="1"/>
      <c r="J18" s="1"/>
      <c r="K18" s="1"/>
    </row>
    <row r="19" spans="6:11">
      <c r="F19" s="6" t="s">
        <v>30</v>
      </c>
      <c r="G19" s="1"/>
      <c r="H19" s="1"/>
      <c r="I19" s="1"/>
      <c r="J19" s="1"/>
      <c r="K19" s="1"/>
    </row>
    <row r="20" spans="6:11">
      <c r="F20" s="6" t="s">
        <v>31</v>
      </c>
      <c r="G20" s="1">
        <v>5.0179999999999998</v>
      </c>
      <c r="H20" s="1"/>
      <c r="I20" s="1"/>
      <c r="J20" s="1"/>
      <c r="K20" s="1"/>
    </row>
    <row r="21" spans="6:11">
      <c r="F21" s="6" t="s">
        <v>18</v>
      </c>
      <c r="G21" s="1">
        <v>8.1299999999999997E-2</v>
      </c>
      <c r="H21" s="1"/>
      <c r="I21" s="1"/>
      <c r="J21" s="1"/>
      <c r="K21" s="1"/>
    </row>
    <row r="22" spans="6:11">
      <c r="F22" s="6" t="s">
        <v>19</v>
      </c>
      <c r="G22" s="1" t="s">
        <v>27</v>
      </c>
      <c r="H22" s="1"/>
      <c r="I22" s="1"/>
      <c r="J22" s="1"/>
      <c r="K22" s="1"/>
    </row>
    <row r="23" spans="6:11">
      <c r="F23" s="6" t="s">
        <v>28</v>
      </c>
      <c r="G23" s="1" t="s">
        <v>29</v>
      </c>
      <c r="H23" s="1"/>
      <c r="I23" s="1"/>
      <c r="J23" s="1"/>
      <c r="K23" s="1"/>
    </row>
    <row r="24" spans="6:11">
      <c r="F24" s="6"/>
      <c r="G24" s="1"/>
      <c r="H24" s="1"/>
      <c r="I24" s="1"/>
      <c r="J24" s="1"/>
      <c r="K24" s="1"/>
    </row>
    <row r="25" spans="6:11">
      <c r="F25" s="6" t="s">
        <v>32</v>
      </c>
      <c r="G25" s="1" t="s">
        <v>33</v>
      </c>
      <c r="H25" s="1" t="s">
        <v>34</v>
      </c>
      <c r="I25" s="1" t="s">
        <v>35</v>
      </c>
      <c r="J25" s="1" t="s">
        <v>36</v>
      </c>
      <c r="K25" s="1" t="s">
        <v>37</v>
      </c>
    </row>
    <row r="26" spans="6:11">
      <c r="F26" s="6" t="s">
        <v>38</v>
      </c>
      <c r="G26" s="1">
        <v>20.74</v>
      </c>
      <c r="H26" s="1">
        <v>2</v>
      </c>
      <c r="I26" s="1">
        <v>10.37</v>
      </c>
      <c r="J26" s="1" t="s">
        <v>82</v>
      </c>
      <c r="K26" s="1" t="s">
        <v>83</v>
      </c>
    </row>
    <row r="27" spans="6:11">
      <c r="F27" s="6" t="s">
        <v>41</v>
      </c>
      <c r="G27" s="1">
        <v>5.7510000000000003</v>
      </c>
      <c r="H27" s="1">
        <v>15</v>
      </c>
      <c r="I27" s="1">
        <v>0.38340000000000002</v>
      </c>
      <c r="J27" s="1"/>
      <c r="K27" s="1"/>
    </row>
    <row r="28" spans="6:11">
      <c r="F28" s="6" t="s">
        <v>42</v>
      </c>
      <c r="G28" s="1">
        <v>26.49</v>
      </c>
      <c r="H28" s="1">
        <v>17</v>
      </c>
      <c r="I28" s="1"/>
      <c r="J28" s="1"/>
      <c r="K28" s="1"/>
    </row>
    <row r="29" spans="6:11">
      <c r="F29" s="6"/>
      <c r="G29" s="1"/>
      <c r="H29" s="1"/>
      <c r="I29" s="1"/>
      <c r="J29" s="1"/>
      <c r="K29" s="1"/>
    </row>
    <row r="30" spans="6:11">
      <c r="F30" s="6" t="s">
        <v>43</v>
      </c>
      <c r="G30" s="1"/>
      <c r="H30" s="1"/>
      <c r="I30" s="1"/>
      <c r="J30" s="1"/>
      <c r="K30" s="1"/>
    </row>
    <row r="31" spans="6:11">
      <c r="F31" s="6" t="s">
        <v>44</v>
      </c>
      <c r="G31" s="1">
        <v>3</v>
      </c>
      <c r="H31" s="1"/>
      <c r="I31" s="1"/>
      <c r="J31" s="1"/>
      <c r="K31" s="1"/>
    </row>
    <row r="32" spans="6:11">
      <c r="F32" s="6" t="s">
        <v>45</v>
      </c>
      <c r="G32" s="1">
        <v>18</v>
      </c>
      <c r="H32" s="1"/>
      <c r="I32" s="1"/>
      <c r="J32" s="1"/>
      <c r="K3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7C6B76-7734-1A41-A378-67F1B0E333B6}">
  <dimension ref="A1:G104"/>
  <sheetViews>
    <sheetView workbookViewId="0">
      <selection activeCell="P18" sqref="P18"/>
    </sheetView>
  </sheetViews>
  <sheetFormatPr baseColWidth="10" defaultRowHeight="16"/>
  <sheetData>
    <row r="1" spans="1:7">
      <c r="A1" t="s">
        <v>89</v>
      </c>
    </row>
    <row r="3" spans="1:7">
      <c r="A3" s="2" t="s">
        <v>90</v>
      </c>
      <c r="B3" s="628" t="s">
        <v>91</v>
      </c>
      <c r="C3" s="628"/>
      <c r="D3" s="628"/>
      <c r="E3" s="628" t="s">
        <v>92</v>
      </c>
      <c r="F3" s="628"/>
      <c r="G3" s="628"/>
    </row>
    <row r="4" spans="1:7">
      <c r="A4" s="1">
        <v>0</v>
      </c>
      <c r="B4" s="1">
        <v>5.4110999999999999E-2</v>
      </c>
      <c r="C4" s="1">
        <v>2.7061000000000002E-2</v>
      </c>
      <c r="D4" s="1">
        <v>3.0585999999999999E-2</v>
      </c>
      <c r="E4" s="1">
        <v>0.154337</v>
      </c>
      <c r="F4" s="1">
        <v>1.329E-2</v>
      </c>
      <c r="G4" s="1">
        <v>9.3813499999999994E-2</v>
      </c>
    </row>
    <row r="5" spans="1:7">
      <c r="A5" s="1">
        <v>4</v>
      </c>
      <c r="B5" s="1">
        <v>3.5879000000000001E-2</v>
      </c>
      <c r="C5" s="1">
        <v>-4.0820000000000002E-2</v>
      </c>
      <c r="D5" s="1">
        <v>-1.2470500000000001E-2</v>
      </c>
      <c r="E5" s="1">
        <v>9.4578999999999996E-2</v>
      </c>
      <c r="F5" s="1">
        <v>0.13800799999999999</v>
      </c>
      <c r="G5" s="1">
        <v>0.1262935</v>
      </c>
    </row>
    <row r="6" spans="1:7">
      <c r="A6" s="1">
        <v>8</v>
      </c>
      <c r="B6" s="1">
        <v>1.0576E-2</v>
      </c>
      <c r="C6" s="1">
        <v>-5.2010000000000001E-2</v>
      </c>
      <c r="D6" s="1">
        <v>-3.0717000000000001E-2</v>
      </c>
      <c r="E6" s="1">
        <v>0.109123</v>
      </c>
      <c r="F6" s="1">
        <v>0.175982</v>
      </c>
      <c r="G6" s="1">
        <v>0.15255250000000001</v>
      </c>
    </row>
    <row r="7" spans="1:7">
      <c r="A7" s="1">
        <v>12</v>
      </c>
      <c r="B7" s="1">
        <v>2.3449999999999999E-3</v>
      </c>
      <c r="C7" s="1">
        <v>-0.13702</v>
      </c>
      <c r="D7" s="1">
        <v>-7.7337500000000003E-2</v>
      </c>
      <c r="E7" s="1">
        <v>9.0569999999999998E-2</v>
      </c>
      <c r="F7" s="1">
        <v>0.19416700000000001</v>
      </c>
      <c r="G7" s="1">
        <v>0.15236849999999999</v>
      </c>
    </row>
    <row r="8" spans="1:7">
      <c r="A8" s="1">
        <v>16</v>
      </c>
      <c r="B8" s="1">
        <v>1.4152E-2</v>
      </c>
      <c r="C8" s="1">
        <v>-2.946E-2</v>
      </c>
      <c r="D8" s="1">
        <v>-1.7654E-2</v>
      </c>
      <c r="E8" s="1">
        <v>0.121894</v>
      </c>
      <c r="F8" s="1">
        <v>4.3645000000000003E-2</v>
      </c>
      <c r="G8" s="1">
        <v>9.2769500000000005E-2</v>
      </c>
    </row>
    <row r="9" spans="1:7">
      <c r="A9" s="1">
        <v>20</v>
      </c>
      <c r="B9" s="1">
        <v>1.5195E-2</v>
      </c>
      <c r="C9" s="1">
        <v>-5.1830000000000001E-2</v>
      </c>
      <c r="D9" s="1">
        <v>-2.8317499999999999E-2</v>
      </c>
      <c r="E9" s="1">
        <v>8.6678000000000005E-2</v>
      </c>
      <c r="F9" s="1">
        <v>9.2994999999999994E-2</v>
      </c>
      <c r="G9" s="1">
        <v>9.9836499999999995E-2</v>
      </c>
    </row>
    <row r="10" spans="1:7">
      <c r="A10" s="1">
        <v>24</v>
      </c>
      <c r="B10" s="1">
        <v>3.9032999999999998E-2</v>
      </c>
      <c r="C10" s="1">
        <v>-0.13064999999999999</v>
      </c>
      <c r="D10" s="1">
        <v>-5.5808499999999997E-2</v>
      </c>
      <c r="E10" s="1">
        <v>9.5795000000000005E-2</v>
      </c>
      <c r="F10" s="1">
        <v>-2.14E-3</v>
      </c>
      <c r="G10" s="1">
        <v>5.6827500000000003E-2</v>
      </c>
    </row>
    <row r="11" spans="1:7">
      <c r="A11" s="1">
        <v>28</v>
      </c>
      <c r="B11" s="1">
        <v>3.6555999999999998E-2</v>
      </c>
      <c r="C11" s="1">
        <v>-0.12305000000000001</v>
      </c>
      <c r="D11" s="1">
        <v>-5.3247000000000003E-2</v>
      </c>
      <c r="E11" s="1">
        <v>9.2600000000000002E-2</v>
      </c>
      <c r="F11" s="1">
        <v>-2.7570000000000001E-2</v>
      </c>
      <c r="G11" s="1">
        <v>4.2514999999999997E-2</v>
      </c>
    </row>
    <row r="12" spans="1:7">
      <c r="A12" s="1">
        <v>32</v>
      </c>
      <c r="B12" s="1">
        <v>6.796E-3</v>
      </c>
      <c r="C12" s="1">
        <v>-6.1499999999999999E-2</v>
      </c>
      <c r="D12" s="1">
        <v>-3.7352000000000003E-2</v>
      </c>
      <c r="E12" s="1">
        <v>0.110774</v>
      </c>
      <c r="F12" s="1">
        <v>8.6336999999999997E-2</v>
      </c>
      <c r="G12" s="1">
        <v>0.1085555</v>
      </c>
    </row>
    <row r="13" spans="1:7">
      <c r="A13" s="1">
        <v>36</v>
      </c>
      <c r="B13" s="1">
        <v>1.4407E-2</v>
      </c>
      <c r="C13" s="1">
        <v>-0.16514000000000001</v>
      </c>
      <c r="D13" s="1">
        <v>-8.5366499999999998E-2</v>
      </c>
      <c r="E13" s="1">
        <v>0.148448</v>
      </c>
      <c r="F13" s="1">
        <v>0.171545</v>
      </c>
      <c r="G13" s="1">
        <v>0.16999649999999999</v>
      </c>
    </row>
    <row r="14" spans="1:7">
      <c r="A14" s="1">
        <v>40</v>
      </c>
      <c r="B14" s="1">
        <v>7.0345000000000005E-2</v>
      </c>
      <c r="C14" s="1">
        <v>-1.417E-2</v>
      </c>
      <c r="D14" s="1">
        <v>1.8087499999999999E-2</v>
      </c>
      <c r="E14" s="1">
        <v>9.4239000000000003E-2</v>
      </c>
      <c r="F14" s="1">
        <v>6.1804999999999999E-2</v>
      </c>
      <c r="G14" s="1">
        <v>8.8022000000000003E-2</v>
      </c>
    </row>
    <row r="15" spans="1:7">
      <c r="A15" s="1">
        <v>44</v>
      </c>
      <c r="B15" s="1">
        <v>2.5565999999999998E-2</v>
      </c>
      <c r="C15" s="1">
        <v>-1.5100000000000001E-3</v>
      </c>
      <c r="D15" s="1">
        <v>2.0279999999999999E-3</v>
      </c>
      <c r="E15" s="1">
        <v>8.3696999999999994E-2</v>
      </c>
      <c r="F15" s="1">
        <v>0.16274</v>
      </c>
      <c r="G15" s="1">
        <v>0.13321849999999999</v>
      </c>
    </row>
    <row r="16" spans="1:7">
      <c r="A16" s="1">
        <v>48</v>
      </c>
      <c r="B16" s="1">
        <v>6.4490000000000006E-2</v>
      </c>
      <c r="C16" s="1">
        <v>-6.7129999999999995E-2</v>
      </c>
      <c r="D16" s="1">
        <v>-1.132E-2</v>
      </c>
      <c r="E16" s="1">
        <v>9.7319000000000003E-2</v>
      </c>
      <c r="F16" s="1">
        <v>-0.13086</v>
      </c>
      <c r="G16" s="1">
        <v>-6.7704999999999996E-3</v>
      </c>
    </row>
    <row r="17" spans="1:7">
      <c r="A17" s="1">
        <v>52</v>
      </c>
      <c r="B17" s="1">
        <v>5.2749999999999998E-2</v>
      </c>
      <c r="C17" s="1">
        <v>-2.4629999999999999E-2</v>
      </c>
      <c r="D17" s="1">
        <v>4.0600000000000002E-3</v>
      </c>
      <c r="E17" s="1">
        <v>5.9619999999999999E-2</v>
      </c>
      <c r="F17" s="1">
        <v>-3.959E-2</v>
      </c>
      <c r="G17" s="1">
        <v>2.0015000000000002E-2</v>
      </c>
    </row>
    <row r="18" spans="1:7">
      <c r="A18" s="1">
        <v>56</v>
      </c>
      <c r="B18" s="1">
        <v>2.9208000000000001E-2</v>
      </c>
      <c r="C18" s="1">
        <v>1.0735E-2</v>
      </c>
      <c r="D18" s="1">
        <v>9.9714999999999995E-3</v>
      </c>
      <c r="E18" s="1">
        <v>8.5826E-2</v>
      </c>
      <c r="F18" s="1">
        <v>-6.2399999999999999E-3</v>
      </c>
      <c r="G18" s="1">
        <v>4.9792999999999997E-2</v>
      </c>
    </row>
    <row r="19" spans="1:7">
      <c r="A19" s="1">
        <v>60</v>
      </c>
      <c r="B19" s="1">
        <v>4.6060999999999998E-2</v>
      </c>
      <c r="C19" s="1">
        <v>4.2310000000000004E-3</v>
      </c>
      <c r="D19" s="1">
        <v>1.5146E-2</v>
      </c>
      <c r="E19" s="1">
        <v>5.4689000000000002E-2</v>
      </c>
      <c r="F19" s="1">
        <v>0.11345</v>
      </c>
      <c r="G19" s="1">
        <v>9.40695E-2</v>
      </c>
    </row>
    <row r="20" spans="1:7">
      <c r="A20" s="1">
        <v>64</v>
      </c>
      <c r="B20" s="1">
        <v>4.6274999999999997E-2</v>
      </c>
      <c r="C20" s="1">
        <v>2.47E-2</v>
      </c>
      <c r="D20" s="1">
        <v>2.54875E-2</v>
      </c>
      <c r="E20" s="1">
        <v>-2.3869999999999999E-2</v>
      </c>
      <c r="F20" s="1">
        <v>-0.12576999999999999</v>
      </c>
      <c r="G20" s="1">
        <v>-6.4820000000000003E-2</v>
      </c>
    </row>
    <row r="21" spans="1:7">
      <c r="A21" s="1">
        <v>68</v>
      </c>
      <c r="B21" s="1">
        <v>1.1403999999999999E-2</v>
      </c>
      <c r="C21" s="1">
        <v>7.3994000000000004E-2</v>
      </c>
      <c r="D21" s="1">
        <v>3.2698999999999999E-2</v>
      </c>
      <c r="E21" s="1">
        <v>8.4460000000000004E-3</v>
      </c>
      <c r="F21" s="1">
        <v>6.5081E-2</v>
      </c>
      <c r="G21" s="1">
        <v>4.67635E-2</v>
      </c>
    </row>
    <row r="22" spans="1:7">
      <c r="A22" s="1">
        <v>72</v>
      </c>
      <c r="B22" s="1">
        <v>4.4583999999999999E-2</v>
      </c>
      <c r="C22" s="1">
        <v>-2.759E-2</v>
      </c>
      <c r="D22" s="1">
        <v>-1.503E-3</v>
      </c>
      <c r="E22" s="1">
        <v>8.1949999999999992E-3</v>
      </c>
      <c r="F22" s="1">
        <v>2.9645000000000001E-2</v>
      </c>
      <c r="G22" s="1">
        <v>2.8920000000000001E-2</v>
      </c>
    </row>
    <row r="23" spans="1:7">
      <c r="A23" s="1">
        <v>76</v>
      </c>
      <c r="B23" s="1">
        <v>5.1672000000000003E-2</v>
      </c>
      <c r="C23" s="1">
        <v>-4.8579999999999998E-2</v>
      </c>
      <c r="D23" s="1">
        <v>-8.4539999999999997E-3</v>
      </c>
      <c r="E23" s="1">
        <v>-9.4900000000000002E-3</v>
      </c>
      <c r="F23" s="1">
        <v>1.6086E-2</v>
      </c>
      <c r="G23" s="1">
        <v>1.3298000000000001E-2</v>
      </c>
    </row>
    <row r="24" spans="1:7">
      <c r="A24" s="1">
        <v>80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</row>
    <row r="25" spans="1:7">
      <c r="A25" s="1">
        <v>84</v>
      </c>
      <c r="B25" s="1">
        <v>0.110127</v>
      </c>
      <c r="C25" s="1">
        <v>6.7524000000000001E-2</v>
      </c>
      <c r="D25" s="1">
        <v>7.8825500000000007E-2</v>
      </c>
      <c r="E25" s="1">
        <v>0.35654999999999998</v>
      </c>
      <c r="F25" s="1">
        <v>0.114524</v>
      </c>
      <c r="G25" s="1">
        <v>0.24553700000000001</v>
      </c>
    </row>
    <row r="26" spans="1:7">
      <c r="A26" s="1">
        <v>88</v>
      </c>
      <c r="B26" s="1">
        <v>0.111128</v>
      </c>
      <c r="C26" s="1">
        <v>4.6339999999999999E-2</v>
      </c>
      <c r="D26" s="1">
        <v>6.8734000000000003E-2</v>
      </c>
      <c r="E26" s="1">
        <v>0.320044</v>
      </c>
      <c r="F26" s="1">
        <v>0.17211199999999999</v>
      </c>
      <c r="G26" s="1">
        <v>0.25607799999999997</v>
      </c>
    </row>
    <row r="27" spans="1:7">
      <c r="A27" s="1">
        <v>92</v>
      </c>
      <c r="B27" s="1">
        <v>9.8168000000000005E-2</v>
      </c>
      <c r="C27" s="1">
        <v>-9.1599999999999997E-3</v>
      </c>
      <c r="D27" s="1">
        <v>3.4504E-2</v>
      </c>
      <c r="E27" s="1">
        <v>0.31627699999999997</v>
      </c>
      <c r="F27" s="1">
        <v>4.5789999999999997E-2</v>
      </c>
      <c r="G27" s="1">
        <v>0.19103349999999999</v>
      </c>
    </row>
    <row r="28" spans="1:7">
      <c r="A28" s="1">
        <v>96</v>
      </c>
      <c r="B28" s="1">
        <v>0.120888</v>
      </c>
      <c r="C28" s="1">
        <v>-5.0200000000000002E-3</v>
      </c>
      <c r="D28" s="1">
        <v>4.7933999999999997E-2</v>
      </c>
      <c r="E28" s="1">
        <v>0.26094099999999998</v>
      </c>
      <c r="F28" s="1">
        <v>9.7087999999999994E-2</v>
      </c>
      <c r="G28" s="1">
        <v>0.1890145</v>
      </c>
    </row>
    <row r="29" spans="1:7">
      <c r="A29" s="1">
        <v>100</v>
      </c>
      <c r="B29" s="1">
        <v>6.1073000000000002E-2</v>
      </c>
      <c r="C29" s="1">
        <v>-2.0449999999999999E-2</v>
      </c>
      <c r="D29" s="1">
        <v>1.0311499999999999E-2</v>
      </c>
      <c r="E29" s="1">
        <v>0.34138600000000002</v>
      </c>
      <c r="F29" s="1">
        <v>2.8687000000000001E-2</v>
      </c>
      <c r="G29" s="1">
        <v>0.1950365</v>
      </c>
    </row>
    <row r="30" spans="1:7">
      <c r="A30" s="1">
        <v>104</v>
      </c>
      <c r="B30" s="1">
        <v>8.5125000000000006E-2</v>
      </c>
      <c r="C30" s="1">
        <v>-0.12374</v>
      </c>
      <c r="D30" s="1">
        <v>-2.93075E-2</v>
      </c>
      <c r="E30" s="1">
        <v>0.41013100000000002</v>
      </c>
      <c r="F30" s="1">
        <v>5.2974E-2</v>
      </c>
      <c r="G30" s="1">
        <v>0.2415525</v>
      </c>
    </row>
    <row r="31" spans="1:7">
      <c r="A31" s="1">
        <v>108</v>
      </c>
      <c r="B31" s="1">
        <v>0.111009</v>
      </c>
      <c r="C31" s="1">
        <v>-9.4310000000000005E-2</v>
      </c>
      <c r="D31" s="1">
        <v>-1.6505000000000001E-3</v>
      </c>
      <c r="E31" s="1">
        <v>0.51007800000000003</v>
      </c>
      <c r="F31" s="1">
        <v>7.5111999999999998E-2</v>
      </c>
      <c r="G31" s="1">
        <v>0.302595</v>
      </c>
    </row>
    <row r="32" spans="1:7">
      <c r="A32" s="1">
        <v>112</v>
      </c>
      <c r="B32" s="1">
        <v>7.2596999999999995E-2</v>
      </c>
      <c r="C32" s="1">
        <v>-9.8499999999999994E-3</v>
      </c>
      <c r="D32" s="1">
        <v>2.13735E-2</v>
      </c>
      <c r="E32" s="1">
        <v>0.55572200000000005</v>
      </c>
      <c r="F32" s="1">
        <v>4.3299999999999996E-3</v>
      </c>
      <c r="G32" s="1">
        <v>0.29002600000000001</v>
      </c>
    </row>
    <row r="33" spans="1:7">
      <c r="A33" s="1">
        <v>116</v>
      </c>
      <c r="B33" s="1">
        <v>6.3283000000000006E-2</v>
      </c>
      <c r="C33" s="1">
        <v>-0.1547</v>
      </c>
      <c r="D33" s="1">
        <v>-5.5708500000000001E-2</v>
      </c>
      <c r="E33" s="1">
        <v>0.57402799999999998</v>
      </c>
      <c r="F33" s="1">
        <v>0.111757</v>
      </c>
      <c r="G33" s="1">
        <v>0.3528925</v>
      </c>
    </row>
    <row r="34" spans="1:7">
      <c r="A34" s="1">
        <v>120</v>
      </c>
      <c r="B34" s="1">
        <v>0.10352699999999999</v>
      </c>
      <c r="C34" s="1">
        <v>-0.13558999999999999</v>
      </c>
      <c r="D34" s="1">
        <v>-2.6031499999999999E-2</v>
      </c>
      <c r="E34" s="1">
        <v>0.63124199999999997</v>
      </c>
      <c r="F34" s="1">
        <v>0.16636999999999999</v>
      </c>
      <c r="G34" s="1">
        <v>0.408806</v>
      </c>
    </row>
    <row r="35" spans="1:7">
      <c r="A35" s="1">
        <v>124</v>
      </c>
      <c r="B35" s="1">
        <v>6.9124000000000005E-2</v>
      </c>
      <c r="C35" s="1">
        <v>-9.0469999999999995E-2</v>
      </c>
      <c r="D35" s="1">
        <v>-2.0673E-2</v>
      </c>
      <c r="E35" s="1">
        <v>0.62777300000000003</v>
      </c>
      <c r="F35" s="1">
        <v>0.180952</v>
      </c>
      <c r="G35" s="1">
        <v>0.41436250000000002</v>
      </c>
    </row>
    <row r="36" spans="1:7">
      <c r="A36" s="1">
        <v>128</v>
      </c>
      <c r="B36" s="1">
        <v>0.102519</v>
      </c>
      <c r="C36" s="1">
        <v>-0.12113</v>
      </c>
      <c r="D36" s="1">
        <v>-1.93055E-2</v>
      </c>
      <c r="E36" s="1">
        <v>0.68125100000000005</v>
      </c>
      <c r="F36" s="1">
        <v>0.31934699999999999</v>
      </c>
      <c r="G36" s="1">
        <v>0.51029899999999995</v>
      </c>
    </row>
    <row r="37" spans="1:7">
      <c r="A37" s="1">
        <v>132</v>
      </c>
      <c r="B37" s="1">
        <v>0.109723</v>
      </c>
      <c r="C37" s="1">
        <v>-1.1480000000000001E-2</v>
      </c>
      <c r="D37" s="1">
        <v>3.9121499999999997E-2</v>
      </c>
      <c r="E37" s="1">
        <v>0.74683200000000005</v>
      </c>
      <c r="F37" s="1">
        <v>0.25498999999999999</v>
      </c>
      <c r="G37" s="1">
        <v>0.510911</v>
      </c>
    </row>
    <row r="38" spans="1:7">
      <c r="A38" s="1">
        <v>136</v>
      </c>
      <c r="B38" s="1">
        <v>0.103544</v>
      </c>
      <c r="C38" s="1">
        <v>-5.5059999999999998E-2</v>
      </c>
      <c r="D38" s="1">
        <v>1.4241999999999999E-2</v>
      </c>
      <c r="E38" s="1">
        <v>0.73322200000000004</v>
      </c>
      <c r="F38" s="1">
        <v>0.14161299999999999</v>
      </c>
      <c r="G38" s="1">
        <v>0.44741750000000002</v>
      </c>
    </row>
    <row r="39" spans="1:7">
      <c r="A39" s="1">
        <v>140</v>
      </c>
      <c r="B39" s="1">
        <v>0.19982800000000001</v>
      </c>
      <c r="C39" s="1">
        <v>-0.11841</v>
      </c>
      <c r="D39" s="1">
        <v>3.0709E-2</v>
      </c>
      <c r="E39" s="1">
        <v>0.83034799999999997</v>
      </c>
      <c r="F39" s="1">
        <v>0.36843999999999999</v>
      </c>
      <c r="G39" s="1">
        <v>0.60939399999999999</v>
      </c>
    </row>
    <row r="40" spans="1:7">
      <c r="A40" s="1">
        <v>144</v>
      </c>
      <c r="B40" s="1">
        <v>0.18254500000000001</v>
      </c>
      <c r="C40" s="1">
        <v>-0.10044</v>
      </c>
      <c r="D40" s="1">
        <v>3.10525E-2</v>
      </c>
      <c r="E40" s="1">
        <v>0.78951099999999996</v>
      </c>
      <c r="F40" s="1">
        <v>0.33901300000000001</v>
      </c>
      <c r="G40" s="1">
        <v>0.57426200000000005</v>
      </c>
    </row>
    <row r="41" spans="1:7">
      <c r="A41" s="1">
        <v>148</v>
      </c>
      <c r="B41" s="1">
        <v>0.20045199999999999</v>
      </c>
      <c r="C41" s="1">
        <v>-4.5809999999999997E-2</v>
      </c>
      <c r="D41" s="1">
        <v>6.7321000000000006E-2</v>
      </c>
      <c r="E41" s="1">
        <v>0.84710099999999999</v>
      </c>
      <c r="F41" s="1">
        <v>0.280528</v>
      </c>
      <c r="G41" s="1">
        <v>0.57381450000000001</v>
      </c>
    </row>
    <row r="42" spans="1:7">
      <c r="A42" s="1">
        <v>152</v>
      </c>
      <c r="B42" s="1">
        <v>0.24101800000000001</v>
      </c>
      <c r="C42" s="1">
        <v>-7.0269999999999999E-2</v>
      </c>
      <c r="D42" s="1">
        <v>7.5373999999999997E-2</v>
      </c>
      <c r="E42" s="1">
        <v>0.94</v>
      </c>
      <c r="F42" s="1">
        <v>0.41926200000000002</v>
      </c>
      <c r="G42" s="1">
        <v>0.68963099999999999</v>
      </c>
    </row>
    <row r="43" spans="1:7">
      <c r="A43" s="1">
        <v>156</v>
      </c>
      <c r="B43" s="1">
        <v>0.24132200000000001</v>
      </c>
      <c r="C43" s="1">
        <v>-4.9979999999999997E-2</v>
      </c>
      <c r="D43" s="1">
        <v>8.5670999999999997E-2</v>
      </c>
      <c r="E43" s="1">
        <v>0.80517099999999997</v>
      </c>
      <c r="F43" s="1">
        <v>0.373145</v>
      </c>
      <c r="G43" s="1">
        <v>0.59915799999999997</v>
      </c>
    </row>
    <row r="44" spans="1:7">
      <c r="A44" s="1">
        <v>160</v>
      </c>
      <c r="B44" s="1">
        <v>0.217173</v>
      </c>
      <c r="C44" s="1">
        <v>0.124565</v>
      </c>
      <c r="D44" s="1">
        <v>0.16086900000000001</v>
      </c>
      <c r="E44" s="1">
        <v>0.95555199999999996</v>
      </c>
      <c r="F44" s="1">
        <v>0.58228400000000002</v>
      </c>
      <c r="G44" s="1">
        <v>0.778918</v>
      </c>
    </row>
    <row r="45" spans="1:7">
      <c r="A45" s="1">
        <v>164</v>
      </c>
      <c r="B45" s="1">
        <v>0.26091799999999998</v>
      </c>
      <c r="C45" s="1">
        <v>-2.8719999999999999E-2</v>
      </c>
      <c r="D45" s="1">
        <v>0.106099</v>
      </c>
      <c r="E45" s="1">
        <v>0.98333099999999996</v>
      </c>
      <c r="F45" s="1">
        <v>0.461337</v>
      </c>
      <c r="G45" s="1">
        <v>0.73233400000000004</v>
      </c>
    </row>
    <row r="46" spans="1:7">
      <c r="A46" s="1">
        <v>168</v>
      </c>
      <c r="B46" s="1">
        <v>0.29028599999999999</v>
      </c>
      <c r="C46" s="1">
        <v>5.0428000000000001E-2</v>
      </c>
      <c r="D46" s="1">
        <v>0.160357</v>
      </c>
      <c r="E46" s="1">
        <v>0.92481899999999995</v>
      </c>
      <c r="F46" s="1">
        <v>0.50081299999999995</v>
      </c>
      <c r="G46" s="1">
        <v>0.72281600000000001</v>
      </c>
    </row>
    <row r="47" spans="1:7">
      <c r="A47" s="1">
        <v>172</v>
      </c>
      <c r="B47" s="1">
        <v>0.30652299999999999</v>
      </c>
      <c r="C47" s="1">
        <v>0.108612</v>
      </c>
      <c r="D47" s="1">
        <v>0.19756750000000001</v>
      </c>
      <c r="E47" s="1">
        <v>0.92531600000000003</v>
      </c>
      <c r="F47" s="1">
        <v>0.49999100000000002</v>
      </c>
      <c r="G47" s="1">
        <v>0.72265349999999995</v>
      </c>
    </row>
    <row r="48" spans="1:7">
      <c r="A48" s="1">
        <v>176</v>
      </c>
      <c r="B48" s="1">
        <v>0.38725100000000001</v>
      </c>
      <c r="C48" s="1">
        <v>5.9590999999999998E-2</v>
      </c>
      <c r="D48" s="1">
        <v>0.213421</v>
      </c>
      <c r="E48" s="1">
        <v>1.0017609999999999</v>
      </c>
      <c r="F48" s="1">
        <v>0.54291</v>
      </c>
      <c r="G48" s="1">
        <v>0.78233549999999996</v>
      </c>
    </row>
    <row r="49" spans="1:7">
      <c r="A49" s="1">
        <v>180</v>
      </c>
      <c r="B49" s="1">
        <v>0.38462600000000002</v>
      </c>
      <c r="C49" s="1">
        <v>7.8301999999999997E-2</v>
      </c>
      <c r="D49" s="1">
        <v>0.22146399999999999</v>
      </c>
      <c r="E49" s="1">
        <v>0.98764600000000002</v>
      </c>
      <c r="F49" s="1">
        <v>0.63181600000000004</v>
      </c>
      <c r="G49" s="1">
        <v>0.81973099999999999</v>
      </c>
    </row>
    <row r="50" spans="1:7">
      <c r="A50" s="1">
        <v>184</v>
      </c>
      <c r="B50" s="1">
        <v>0.37491099999999999</v>
      </c>
      <c r="C50" s="1">
        <v>0.16561200000000001</v>
      </c>
      <c r="D50" s="1">
        <v>0.26026149999999998</v>
      </c>
      <c r="E50" s="1">
        <v>1.0579050000000001</v>
      </c>
      <c r="F50" s="1">
        <v>0.74066299999999996</v>
      </c>
      <c r="G50" s="1">
        <v>0.90928399999999998</v>
      </c>
    </row>
    <row r="51" spans="1:7">
      <c r="A51" s="1">
        <v>188</v>
      </c>
      <c r="B51" s="1">
        <v>0.39319900000000002</v>
      </c>
      <c r="C51" s="1">
        <v>0.17701</v>
      </c>
      <c r="D51" s="1">
        <v>0.27510449999999997</v>
      </c>
      <c r="E51" s="1">
        <v>1.0401750000000001</v>
      </c>
      <c r="F51" s="1">
        <v>0.60978100000000002</v>
      </c>
      <c r="G51" s="1">
        <v>0.834978</v>
      </c>
    </row>
    <row r="52" spans="1:7">
      <c r="A52" s="1">
        <v>192</v>
      </c>
      <c r="B52" s="1">
        <v>0.43238500000000002</v>
      </c>
      <c r="C52" s="1">
        <v>0.28072399999999997</v>
      </c>
      <c r="D52" s="1">
        <v>0.34655449999999999</v>
      </c>
      <c r="E52" s="1">
        <v>1.0917399999999999</v>
      </c>
      <c r="F52" s="1">
        <v>0.74075100000000005</v>
      </c>
      <c r="G52" s="1">
        <v>0.92624550000000005</v>
      </c>
    </row>
    <row r="53" spans="1:7">
      <c r="A53" s="1">
        <v>196</v>
      </c>
      <c r="B53" s="1">
        <v>0.39707799999999999</v>
      </c>
      <c r="C53" s="1">
        <v>0.26033299999999998</v>
      </c>
      <c r="D53" s="1">
        <v>0.31870549999999997</v>
      </c>
      <c r="E53" s="1">
        <v>1.1370480000000001</v>
      </c>
      <c r="F53" s="1">
        <v>0.74679399999999996</v>
      </c>
      <c r="G53" s="1">
        <v>0.95192100000000002</v>
      </c>
    </row>
    <row r="54" spans="1:7">
      <c r="A54" s="1">
        <v>200</v>
      </c>
      <c r="B54" s="1">
        <v>0.48512499999999997</v>
      </c>
      <c r="C54" s="1">
        <v>0.27979399999999999</v>
      </c>
      <c r="D54" s="1">
        <v>0.3724595</v>
      </c>
      <c r="E54" s="1">
        <v>1.157834</v>
      </c>
      <c r="F54" s="1">
        <v>0.74510100000000001</v>
      </c>
      <c r="G54" s="1">
        <v>0.96146750000000003</v>
      </c>
    </row>
    <row r="55" spans="1:7">
      <c r="A55" s="1">
        <v>204</v>
      </c>
      <c r="B55" s="1">
        <v>0.46012799999999998</v>
      </c>
      <c r="C55" s="1">
        <v>0.32901900000000001</v>
      </c>
      <c r="D55" s="1">
        <v>0.38457350000000001</v>
      </c>
      <c r="E55" s="1">
        <v>1.103925</v>
      </c>
      <c r="F55" s="1">
        <v>0.82570299999999996</v>
      </c>
      <c r="G55" s="1">
        <v>0.97481399999999996</v>
      </c>
    </row>
    <row r="56" spans="1:7">
      <c r="A56" s="1">
        <v>208</v>
      </c>
      <c r="B56" s="1">
        <v>0.44073299999999999</v>
      </c>
      <c r="C56" s="1">
        <v>0.38808199999999998</v>
      </c>
      <c r="D56" s="1">
        <v>0.40440749999999998</v>
      </c>
      <c r="E56" s="1">
        <v>1.1166469999999999</v>
      </c>
      <c r="F56" s="1">
        <v>0.70199400000000001</v>
      </c>
      <c r="G56" s="1">
        <v>0.91932049999999998</v>
      </c>
    </row>
    <row r="57" spans="1:7">
      <c r="A57" s="1">
        <v>212</v>
      </c>
      <c r="B57" s="1">
        <v>0.51756500000000005</v>
      </c>
      <c r="C57" s="1">
        <v>0.33661999999999997</v>
      </c>
      <c r="D57" s="1">
        <v>0.41709249999999998</v>
      </c>
      <c r="E57" s="1">
        <v>1.1864790000000001</v>
      </c>
      <c r="F57" s="1">
        <v>1.0317149999999999</v>
      </c>
      <c r="G57" s="1">
        <v>1.119097</v>
      </c>
    </row>
    <row r="58" spans="1:7">
      <c r="A58" s="1">
        <v>216</v>
      </c>
      <c r="B58" s="1">
        <v>0.51344299999999998</v>
      </c>
      <c r="C58" s="1">
        <v>0.44614500000000001</v>
      </c>
      <c r="D58" s="1">
        <v>0.46979399999999999</v>
      </c>
      <c r="E58" s="1">
        <v>1.122244</v>
      </c>
      <c r="F58" s="1">
        <v>0.97949799999999998</v>
      </c>
      <c r="G58" s="1">
        <v>1.0608709999999999</v>
      </c>
    </row>
    <row r="59" spans="1:7">
      <c r="A59" s="1">
        <v>220</v>
      </c>
      <c r="B59" s="1">
        <v>0.48910399999999998</v>
      </c>
      <c r="C59" s="1">
        <v>0.41454200000000002</v>
      </c>
      <c r="D59" s="1">
        <v>0.44182300000000002</v>
      </c>
      <c r="E59" s="1">
        <v>1.161616</v>
      </c>
      <c r="F59" s="1">
        <v>0.99531199999999997</v>
      </c>
      <c r="G59" s="1">
        <v>1.0884640000000001</v>
      </c>
    </row>
    <row r="60" spans="1:7">
      <c r="A60" s="1">
        <v>224</v>
      </c>
      <c r="B60" s="1">
        <v>0.53648399999999996</v>
      </c>
      <c r="C60" s="1">
        <v>0.43786700000000001</v>
      </c>
      <c r="D60" s="1">
        <v>0.47717549999999997</v>
      </c>
      <c r="E60" s="1">
        <v>1.128871</v>
      </c>
      <c r="F60" s="1">
        <v>0.93777200000000005</v>
      </c>
      <c r="G60" s="1">
        <v>1.0433215</v>
      </c>
    </row>
    <row r="61" spans="1:7">
      <c r="A61" s="1">
        <v>228</v>
      </c>
      <c r="B61" s="1">
        <v>0.52042100000000002</v>
      </c>
      <c r="C61" s="1">
        <v>0.470526</v>
      </c>
      <c r="D61" s="1">
        <v>0.4854735</v>
      </c>
      <c r="E61" s="1">
        <v>1.146379</v>
      </c>
      <c r="F61" s="1">
        <v>1.001077</v>
      </c>
      <c r="G61" s="1">
        <v>1.083728</v>
      </c>
    </row>
    <row r="62" spans="1:7">
      <c r="A62" s="1">
        <v>232</v>
      </c>
      <c r="B62" s="1">
        <v>0.51077799999999995</v>
      </c>
      <c r="C62" s="1">
        <v>0.54626399999999997</v>
      </c>
      <c r="D62" s="1">
        <v>0.51852100000000001</v>
      </c>
      <c r="E62" s="1">
        <v>1.2290939999999999</v>
      </c>
      <c r="F62" s="1">
        <v>0.84273600000000004</v>
      </c>
      <c r="G62" s="1">
        <v>1.0459149999999999</v>
      </c>
    </row>
    <row r="63" spans="1:7">
      <c r="A63" s="1">
        <v>236</v>
      </c>
      <c r="B63" s="1">
        <v>0.58235800000000004</v>
      </c>
      <c r="C63" s="1">
        <v>0.564168</v>
      </c>
      <c r="D63" s="1">
        <v>0.56326299999999996</v>
      </c>
      <c r="E63" s="1">
        <v>1.2301519999999999</v>
      </c>
      <c r="F63" s="1">
        <v>1.109354</v>
      </c>
      <c r="G63" s="1">
        <v>1.1797530000000001</v>
      </c>
    </row>
    <row r="64" spans="1:7">
      <c r="A64" s="1">
        <v>240</v>
      </c>
      <c r="B64" s="1">
        <v>0.575766</v>
      </c>
      <c r="C64" s="1">
        <v>0.61848000000000003</v>
      </c>
      <c r="D64" s="1">
        <v>0.58712299999999995</v>
      </c>
      <c r="E64" s="1">
        <v>1.1612579999999999</v>
      </c>
      <c r="F64" s="1">
        <v>1.0087740000000001</v>
      </c>
      <c r="G64" s="1">
        <v>1.095016</v>
      </c>
    </row>
    <row r="65" spans="1:7">
      <c r="A65" s="1">
        <v>244</v>
      </c>
      <c r="B65" s="1">
        <v>0.54320599999999997</v>
      </c>
      <c r="C65" s="1">
        <v>0.64008900000000002</v>
      </c>
      <c r="D65" s="1">
        <v>0.58164749999999998</v>
      </c>
      <c r="E65" s="1">
        <v>1.1874340000000001</v>
      </c>
      <c r="F65" s="1">
        <v>0.96454600000000001</v>
      </c>
      <c r="G65" s="1">
        <v>1.08599</v>
      </c>
    </row>
    <row r="66" spans="1:7">
      <c r="A66" s="1">
        <v>248</v>
      </c>
      <c r="B66" s="1">
        <v>0.63976900000000003</v>
      </c>
      <c r="C66" s="1">
        <v>0.64436000000000004</v>
      </c>
      <c r="D66" s="1">
        <v>0.63206450000000003</v>
      </c>
      <c r="E66" s="1">
        <v>1.140978</v>
      </c>
      <c r="F66" s="1">
        <v>1.054711</v>
      </c>
      <c r="G66" s="1">
        <v>1.1078444999999999</v>
      </c>
    </row>
    <row r="67" spans="1:7">
      <c r="A67" s="1">
        <v>252</v>
      </c>
      <c r="B67" s="1">
        <v>0.54020199999999996</v>
      </c>
      <c r="C67" s="1">
        <v>0.681755</v>
      </c>
      <c r="D67" s="1">
        <v>0.60097849999999997</v>
      </c>
      <c r="E67" s="1">
        <v>1.0651139999999999</v>
      </c>
      <c r="F67" s="1">
        <v>0.90852999999999995</v>
      </c>
      <c r="G67" s="1">
        <v>0.99682199999999999</v>
      </c>
    </row>
    <row r="68" spans="1:7">
      <c r="A68" s="1">
        <v>256</v>
      </c>
      <c r="B68" s="1">
        <v>0.566029</v>
      </c>
      <c r="C68" s="1">
        <v>0.804844</v>
      </c>
      <c r="D68" s="1">
        <v>0.6754365</v>
      </c>
      <c r="E68" s="1">
        <v>1.1818740000000001</v>
      </c>
      <c r="F68" s="1">
        <v>0.89924099999999996</v>
      </c>
      <c r="G68" s="1">
        <v>1.0505575</v>
      </c>
    </row>
    <row r="69" spans="1:7">
      <c r="A69" s="1">
        <v>260</v>
      </c>
      <c r="B69" s="1">
        <v>0.60471699999999995</v>
      </c>
      <c r="C69" s="1">
        <v>0.73985400000000001</v>
      </c>
      <c r="D69" s="1">
        <v>0.66228549999999997</v>
      </c>
      <c r="E69" s="1">
        <v>1.157996</v>
      </c>
      <c r="F69" s="1">
        <v>1.1770860000000001</v>
      </c>
      <c r="G69" s="1">
        <v>1.1775409999999999</v>
      </c>
    </row>
    <row r="70" spans="1:7">
      <c r="A70" s="1">
        <v>264</v>
      </c>
      <c r="B70" s="1">
        <v>0.63270099999999996</v>
      </c>
      <c r="C70" s="1">
        <v>0.84474700000000003</v>
      </c>
      <c r="D70" s="1">
        <v>0.72872400000000004</v>
      </c>
      <c r="E70" s="1">
        <v>1.0981529999999999</v>
      </c>
      <c r="F70" s="1">
        <v>1.041909</v>
      </c>
      <c r="G70" s="1">
        <v>1.080031</v>
      </c>
    </row>
    <row r="71" spans="1:7">
      <c r="A71" s="1">
        <v>268</v>
      </c>
      <c r="B71" s="1">
        <v>0.59707600000000005</v>
      </c>
      <c r="C71" s="1">
        <v>0.82081999999999999</v>
      </c>
      <c r="D71" s="1">
        <v>0.69894800000000001</v>
      </c>
      <c r="E71" s="1">
        <v>1.1795070000000001</v>
      </c>
      <c r="F71" s="1">
        <v>1.1505540000000001</v>
      </c>
      <c r="G71" s="1">
        <v>1.1750305000000001</v>
      </c>
    </row>
    <row r="72" spans="1:7">
      <c r="A72" s="1">
        <v>272</v>
      </c>
      <c r="B72" s="1">
        <v>0.61000500000000002</v>
      </c>
      <c r="C72" s="1">
        <v>0.79779199999999995</v>
      </c>
      <c r="D72" s="1">
        <v>0.69389849999999997</v>
      </c>
      <c r="E72" s="1">
        <v>1.184906</v>
      </c>
      <c r="F72" s="1">
        <v>0.92832700000000001</v>
      </c>
      <c r="G72" s="1">
        <v>1.0666165000000001</v>
      </c>
    </row>
    <row r="73" spans="1:7">
      <c r="A73" s="1">
        <v>276</v>
      </c>
      <c r="B73" s="1">
        <v>0.63859200000000005</v>
      </c>
      <c r="C73" s="1">
        <v>0.82089500000000004</v>
      </c>
      <c r="D73" s="1">
        <v>0.71974349999999998</v>
      </c>
      <c r="E73" s="1">
        <v>1.0194449999999999</v>
      </c>
      <c r="F73" s="1">
        <v>1.01511</v>
      </c>
      <c r="G73" s="1">
        <v>1.0272775000000001</v>
      </c>
    </row>
    <row r="74" spans="1:7">
      <c r="A74" s="1">
        <v>280</v>
      </c>
      <c r="B74" s="1">
        <v>0.87814199999999998</v>
      </c>
      <c r="C74" s="1">
        <v>0.87058100000000005</v>
      </c>
      <c r="D74" s="1">
        <v>0.8643615</v>
      </c>
      <c r="E74" s="1">
        <v>1.1530959999999999</v>
      </c>
      <c r="F74" s="1">
        <v>0.92081900000000005</v>
      </c>
      <c r="G74" s="1">
        <v>1.0469575</v>
      </c>
    </row>
    <row r="75" spans="1:7">
      <c r="A75" s="1">
        <v>284</v>
      </c>
      <c r="B75" s="1">
        <v>0.66559900000000005</v>
      </c>
      <c r="C75" s="1">
        <v>0.85959399999999997</v>
      </c>
      <c r="D75" s="1">
        <v>0.7525965</v>
      </c>
      <c r="E75" s="1">
        <v>1.1923919999999999</v>
      </c>
      <c r="F75" s="1">
        <v>0.97136400000000001</v>
      </c>
      <c r="G75" s="1">
        <v>1.0918779999999999</v>
      </c>
    </row>
    <row r="76" spans="1:7">
      <c r="A76" s="1">
        <v>288</v>
      </c>
      <c r="B76" s="1">
        <v>0.91807000000000005</v>
      </c>
      <c r="C76" s="1">
        <v>0.91339800000000004</v>
      </c>
      <c r="D76" s="1">
        <v>0.90573400000000004</v>
      </c>
      <c r="E76" s="1">
        <v>1.105353</v>
      </c>
      <c r="F76" s="1">
        <v>1.2174199999999999</v>
      </c>
      <c r="G76" s="1">
        <v>1.1713865000000001</v>
      </c>
    </row>
    <row r="77" spans="1:7">
      <c r="A77" s="1">
        <v>292</v>
      </c>
      <c r="B77" s="1">
        <v>0.58204199999999995</v>
      </c>
      <c r="C77" s="1">
        <v>0.90536700000000003</v>
      </c>
      <c r="D77" s="1">
        <v>0.73370449999999998</v>
      </c>
      <c r="E77" s="1">
        <v>1.137664</v>
      </c>
      <c r="F77" s="1">
        <v>1.06</v>
      </c>
      <c r="G77" s="1">
        <v>1.108832</v>
      </c>
    </row>
    <row r="78" spans="1:7">
      <c r="A78" s="1">
        <v>296</v>
      </c>
      <c r="B78" s="1">
        <v>0.90840399999999999</v>
      </c>
      <c r="C78" s="1">
        <v>0.91589500000000001</v>
      </c>
      <c r="D78" s="1">
        <v>0.90214950000000005</v>
      </c>
      <c r="E78" s="1">
        <v>1.1651050000000001</v>
      </c>
      <c r="F78" s="1">
        <v>1.160657</v>
      </c>
      <c r="G78" s="1">
        <v>1.1728810000000001</v>
      </c>
    </row>
    <row r="79" spans="1:7">
      <c r="A79" s="1">
        <v>300</v>
      </c>
      <c r="B79" s="1">
        <v>0.62827599999999995</v>
      </c>
      <c r="C79" s="1">
        <v>0.92468099999999998</v>
      </c>
      <c r="D79" s="1">
        <v>0.76647849999999995</v>
      </c>
      <c r="E79" s="1">
        <v>1.086873</v>
      </c>
      <c r="F79" s="1">
        <v>1.040124</v>
      </c>
      <c r="G79" s="1">
        <v>1.0734984999999999</v>
      </c>
    </row>
    <row r="80" spans="1:7">
      <c r="A80" s="1">
        <v>304</v>
      </c>
      <c r="B80" s="1">
        <v>0.79960699999999996</v>
      </c>
      <c r="C80" s="1">
        <v>0.96942799999999996</v>
      </c>
      <c r="D80" s="1">
        <v>0.87451749999999995</v>
      </c>
      <c r="E80" s="1">
        <v>1.097172</v>
      </c>
      <c r="F80" s="1">
        <v>0.95997100000000002</v>
      </c>
      <c r="G80" s="1">
        <v>1.0385715</v>
      </c>
    </row>
    <row r="81" spans="1:7">
      <c r="A81" s="1">
        <v>308</v>
      </c>
      <c r="B81" s="1">
        <v>0.92709799999999998</v>
      </c>
      <c r="C81" s="1">
        <v>0.90191900000000003</v>
      </c>
      <c r="D81" s="1">
        <v>0.90450850000000005</v>
      </c>
      <c r="E81" s="1">
        <v>1.106061</v>
      </c>
      <c r="F81" s="1">
        <v>1.1584890000000001</v>
      </c>
      <c r="G81" s="1">
        <v>1.1422749999999999</v>
      </c>
    </row>
    <row r="82" spans="1:7">
      <c r="A82" s="1">
        <v>312</v>
      </c>
      <c r="B82" s="1">
        <v>0.62514400000000003</v>
      </c>
      <c r="C82" s="1">
        <v>0.93004399999999998</v>
      </c>
      <c r="D82" s="1">
        <v>0.767594</v>
      </c>
      <c r="E82" s="1">
        <v>1.048608</v>
      </c>
      <c r="F82" s="1">
        <v>1.0655730000000001</v>
      </c>
      <c r="G82" s="1">
        <v>1.0670904999999999</v>
      </c>
    </row>
    <row r="83" spans="1:7">
      <c r="A83" s="1">
        <v>316</v>
      </c>
      <c r="B83" s="1">
        <v>0.84313899999999997</v>
      </c>
      <c r="C83" s="1">
        <v>0.98023499999999997</v>
      </c>
      <c r="D83" s="1">
        <v>0.90168700000000002</v>
      </c>
      <c r="E83" s="1">
        <v>1.073555</v>
      </c>
      <c r="F83" s="1">
        <v>1.099329</v>
      </c>
      <c r="G83" s="1">
        <v>1.0964419999999999</v>
      </c>
    </row>
    <row r="84" spans="1:7">
      <c r="A84" s="1">
        <v>320</v>
      </c>
      <c r="B84" s="1">
        <v>0.89942699999999998</v>
      </c>
      <c r="C84" s="1">
        <v>0.90496600000000005</v>
      </c>
      <c r="D84" s="1">
        <v>0.89219649999999995</v>
      </c>
      <c r="E84" s="1">
        <v>1.059301</v>
      </c>
      <c r="F84" s="1">
        <v>0.93176700000000001</v>
      </c>
      <c r="G84" s="1">
        <v>1.0055339999999999</v>
      </c>
    </row>
    <row r="85" spans="1:7">
      <c r="A85" s="1">
        <v>324</v>
      </c>
      <c r="B85" s="1">
        <v>0.980908</v>
      </c>
      <c r="C85" s="1">
        <v>0.98629299999999998</v>
      </c>
      <c r="D85" s="1">
        <v>0.97360049999999998</v>
      </c>
      <c r="E85" s="1">
        <v>1.0283899999999999</v>
      </c>
      <c r="F85" s="1">
        <v>1.0576639999999999</v>
      </c>
      <c r="G85" s="1">
        <v>1.0530269999999999</v>
      </c>
    </row>
    <row r="86" spans="1:7">
      <c r="A86" s="1">
        <v>328</v>
      </c>
      <c r="B86" s="1">
        <v>0.92305599999999999</v>
      </c>
      <c r="C86" s="1">
        <v>1.032071</v>
      </c>
      <c r="D86" s="1">
        <v>0.96756350000000002</v>
      </c>
      <c r="E86" s="1">
        <v>1.007099</v>
      </c>
      <c r="F86" s="1">
        <v>1.0122260000000001</v>
      </c>
      <c r="G86" s="1">
        <v>1.0196624999999999</v>
      </c>
    </row>
    <row r="87" spans="1:7">
      <c r="A87" s="1">
        <v>332</v>
      </c>
      <c r="B87" s="1">
        <v>0.95132700000000003</v>
      </c>
      <c r="C87" s="1">
        <v>0.93217300000000003</v>
      </c>
      <c r="D87" s="1">
        <v>0.93174999999999997</v>
      </c>
      <c r="E87" s="1">
        <v>1.0885450000000001</v>
      </c>
      <c r="F87" s="1">
        <v>0.85767899999999997</v>
      </c>
      <c r="G87" s="1">
        <v>0.98311199999999999</v>
      </c>
    </row>
    <row r="88" spans="1:7">
      <c r="A88" s="1">
        <v>336</v>
      </c>
      <c r="B88" s="1">
        <v>1.0069870000000001</v>
      </c>
      <c r="C88" s="1">
        <v>1.0276860000000001</v>
      </c>
      <c r="D88" s="1">
        <v>1.0073365000000001</v>
      </c>
      <c r="E88" s="1">
        <v>1.048748</v>
      </c>
      <c r="F88" s="1">
        <v>1.0450660000000001</v>
      </c>
      <c r="G88" s="1">
        <v>1.056907</v>
      </c>
    </row>
    <row r="89" spans="1:7">
      <c r="A89" s="1">
        <v>340</v>
      </c>
      <c r="B89" s="1">
        <v>1.0062800000000001</v>
      </c>
      <c r="C89" s="1">
        <v>1.0801320000000001</v>
      </c>
      <c r="D89" s="1">
        <v>1.0332060000000001</v>
      </c>
      <c r="E89" s="1">
        <v>1.084927</v>
      </c>
      <c r="F89" s="1">
        <v>0.83420000000000005</v>
      </c>
      <c r="G89" s="1">
        <v>0.96956350000000002</v>
      </c>
    </row>
    <row r="90" spans="1:7">
      <c r="A90" s="1">
        <v>344</v>
      </c>
      <c r="B90" s="1">
        <v>1.0193779999999999</v>
      </c>
      <c r="C90" s="1">
        <v>1.006683</v>
      </c>
      <c r="D90" s="1">
        <v>1.0030304999999999</v>
      </c>
      <c r="E90" s="1">
        <v>1.0130300000000001</v>
      </c>
      <c r="F90" s="1">
        <v>0.94675699999999996</v>
      </c>
      <c r="G90" s="1">
        <v>0.98989349999999998</v>
      </c>
    </row>
    <row r="91" spans="1:7">
      <c r="A91" s="1">
        <v>348</v>
      </c>
      <c r="B91" s="1">
        <v>1.0179069999999999</v>
      </c>
      <c r="C91" s="1">
        <v>1.0011319999999999</v>
      </c>
      <c r="D91" s="1">
        <v>0.99951950000000001</v>
      </c>
      <c r="E91" s="1">
        <v>0.98887000000000003</v>
      </c>
      <c r="F91" s="1">
        <v>0.82837799999999995</v>
      </c>
      <c r="G91" s="1">
        <v>0.918624</v>
      </c>
    </row>
    <row r="92" spans="1:7">
      <c r="A92" s="1">
        <v>352</v>
      </c>
      <c r="B92" s="1">
        <v>0.97539200000000004</v>
      </c>
      <c r="C92" s="1">
        <v>1.033274</v>
      </c>
      <c r="D92" s="1">
        <v>0.99433300000000002</v>
      </c>
      <c r="E92" s="1">
        <v>0.96467099999999995</v>
      </c>
      <c r="F92" s="1">
        <v>0.89216499999999999</v>
      </c>
      <c r="G92" s="1">
        <v>0.93841799999999997</v>
      </c>
    </row>
    <row r="93" spans="1:7">
      <c r="A93" s="1">
        <v>356</v>
      </c>
      <c r="B93" s="1">
        <v>0.98526999999999998</v>
      </c>
      <c r="C93" s="1">
        <v>0.95436799999999999</v>
      </c>
      <c r="D93" s="1">
        <v>0.95981899999999998</v>
      </c>
      <c r="E93" s="1">
        <v>0.97322299999999995</v>
      </c>
      <c r="F93" s="1">
        <v>1.1076220000000001</v>
      </c>
      <c r="G93" s="1">
        <v>1.0504225</v>
      </c>
    </row>
    <row r="94" spans="1:7">
      <c r="A94" s="1">
        <v>360</v>
      </c>
      <c r="B94" s="1">
        <v>1.0439240000000001</v>
      </c>
      <c r="C94" s="1">
        <v>1.057736</v>
      </c>
      <c r="D94" s="1">
        <v>1.0408299999999999</v>
      </c>
      <c r="E94" s="1">
        <v>0.83088499999999998</v>
      </c>
      <c r="F94" s="1">
        <v>1.1630849999999999</v>
      </c>
      <c r="G94" s="1">
        <v>1.006985</v>
      </c>
    </row>
    <row r="95" spans="1:7">
      <c r="A95" s="1">
        <v>364</v>
      </c>
      <c r="B95" s="1">
        <v>0.93920499999999996</v>
      </c>
      <c r="C95" s="1">
        <v>0.97483799999999998</v>
      </c>
      <c r="D95" s="1">
        <v>0.94702149999999996</v>
      </c>
      <c r="E95" s="1"/>
      <c r="F95" s="1"/>
      <c r="G95" s="1"/>
    </row>
    <row r="96" spans="1:7">
      <c r="A96" s="1">
        <v>368</v>
      </c>
      <c r="B96" s="1">
        <v>1.0056560000000001</v>
      </c>
      <c r="C96" s="1">
        <v>0.96457400000000004</v>
      </c>
      <c r="D96" s="1">
        <v>0.97511499999999995</v>
      </c>
      <c r="E96" s="1"/>
      <c r="F96" s="1"/>
      <c r="G96" s="1"/>
    </row>
    <row r="97" spans="1:7">
      <c r="A97" s="1">
        <v>372</v>
      </c>
      <c r="B97" s="1"/>
      <c r="C97" s="1">
        <v>1.0152110000000001</v>
      </c>
      <c r="D97" s="1">
        <v>1.0052110000000001</v>
      </c>
      <c r="E97" s="1"/>
      <c r="F97" s="1"/>
      <c r="G97" s="1"/>
    </row>
    <row r="98" spans="1:7">
      <c r="A98" s="1">
        <v>376</v>
      </c>
      <c r="B98" s="1"/>
      <c r="C98" s="1"/>
      <c r="D98" s="1"/>
      <c r="E98" s="1"/>
      <c r="F98" s="1"/>
      <c r="G98" s="1"/>
    </row>
    <row r="99" spans="1:7">
      <c r="A99" s="1">
        <v>380</v>
      </c>
      <c r="B99" s="1"/>
      <c r="C99" s="1"/>
      <c r="D99" s="1"/>
      <c r="E99" s="1"/>
      <c r="F99" s="1"/>
      <c r="G99" s="1"/>
    </row>
    <row r="100" spans="1:7">
      <c r="A100" s="1">
        <v>384</v>
      </c>
      <c r="B100" s="1"/>
      <c r="C100" s="1"/>
      <c r="D100" s="1"/>
      <c r="E100" s="1"/>
      <c r="F100" s="1"/>
      <c r="G100" s="1"/>
    </row>
    <row r="101" spans="1:7">
      <c r="A101" s="1">
        <v>388</v>
      </c>
      <c r="B101" s="1"/>
      <c r="C101" s="1"/>
      <c r="D101" s="1"/>
      <c r="E101" s="1"/>
      <c r="F101" s="1"/>
      <c r="G101" s="1"/>
    </row>
    <row r="102" spans="1:7">
      <c r="A102" s="1">
        <v>392</v>
      </c>
      <c r="B102" s="1"/>
      <c r="C102" s="1"/>
      <c r="D102" s="1"/>
      <c r="E102" s="1"/>
      <c r="F102" s="1"/>
      <c r="G102" s="1"/>
    </row>
    <row r="103" spans="1:7">
      <c r="A103" s="1">
        <v>396</v>
      </c>
      <c r="B103" s="1"/>
      <c r="C103" s="1"/>
      <c r="D103" s="1"/>
      <c r="E103" s="1"/>
      <c r="F103" s="1"/>
      <c r="G103" s="1"/>
    </row>
    <row r="104" spans="1:7">
      <c r="A104" s="1">
        <v>400</v>
      </c>
      <c r="B104" s="1"/>
      <c r="C104" s="1"/>
      <c r="D104" s="1"/>
      <c r="E104" s="1"/>
      <c r="F104" s="1"/>
      <c r="G104" s="1"/>
    </row>
  </sheetData>
  <mergeCells count="2">
    <mergeCell ref="B3:D3"/>
    <mergeCell ref="E3:G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3F0999-7801-CF4E-B0A9-E89EEBBE9F5E}">
  <dimension ref="A1"/>
  <sheetViews>
    <sheetView workbookViewId="0">
      <selection activeCell="C9" sqref="C9"/>
    </sheetView>
  </sheetViews>
  <sheetFormatPr baseColWidth="10" defaultRowHeight="16"/>
  <sheetData>
    <row r="1" spans="1:1" ht="25">
      <c r="A1" s="13" t="s">
        <v>275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2A497-81E2-FC4F-8511-8002812D4C4B}">
  <dimension ref="A1:C285"/>
  <sheetViews>
    <sheetView workbookViewId="0">
      <selection activeCell="M19" sqref="M19"/>
    </sheetView>
  </sheetViews>
  <sheetFormatPr baseColWidth="10" defaultRowHeight="16"/>
  <sheetData>
    <row r="1" spans="1:3">
      <c r="A1" s="4" t="s">
        <v>263</v>
      </c>
    </row>
    <row r="3" spans="1:3">
      <c r="A3" s="8" t="s">
        <v>264</v>
      </c>
      <c r="B3" s="8"/>
      <c r="C3" s="8"/>
    </row>
    <row r="4" spans="1:3">
      <c r="A4" s="7">
        <v>0</v>
      </c>
      <c r="B4" s="7">
        <v>3.3142900000000003E-2</v>
      </c>
      <c r="C4" s="7"/>
    </row>
    <row r="5" spans="1:3">
      <c r="A5" s="7">
        <v>8.8299999999999993E-3</v>
      </c>
      <c r="B5" s="7">
        <v>3.4872100000000003E-2</v>
      </c>
      <c r="C5" s="7"/>
    </row>
    <row r="6" spans="1:3">
      <c r="A6" s="7">
        <v>1.1282800000000001E-2</v>
      </c>
      <c r="B6" s="7">
        <v>1.38155E-2</v>
      </c>
      <c r="C6" s="7"/>
    </row>
    <row r="7" spans="1:3">
      <c r="A7" s="7">
        <v>3.1150400000000002E-2</v>
      </c>
      <c r="B7" s="7">
        <v>2.8381300000000002E-2</v>
      </c>
      <c r="C7" s="7"/>
    </row>
    <row r="8" spans="1:3">
      <c r="A8" s="7">
        <v>3.3603099999999997E-2</v>
      </c>
      <c r="B8" s="7">
        <v>2.5711700000000001E-2</v>
      </c>
      <c r="C8" s="7"/>
    </row>
    <row r="9" spans="1:3">
      <c r="A9" s="7">
        <v>4.1452000000000003E-2</v>
      </c>
      <c r="B9" s="7">
        <v>1.9338600000000001E-2</v>
      </c>
      <c r="C9" s="7"/>
    </row>
    <row r="10" spans="1:3">
      <c r="A10" s="7">
        <v>6.4508200000000002E-2</v>
      </c>
      <c r="B10" s="7">
        <v>2.0553800000000001E-2</v>
      </c>
      <c r="C10" s="7"/>
    </row>
    <row r="11" spans="1:3">
      <c r="A11" s="7">
        <v>6.4998799999999995E-2</v>
      </c>
      <c r="B11" s="7">
        <v>3.2412299999999998E-2</v>
      </c>
      <c r="C11" s="7"/>
    </row>
    <row r="12" spans="1:3">
      <c r="A12" s="7">
        <v>6.9168499999999994E-2</v>
      </c>
      <c r="B12" s="7">
        <v>3.6767800000000003E-2</v>
      </c>
      <c r="C12" s="7"/>
    </row>
    <row r="13" spans="1:3">
      <c r="A13" s="7">
        <v>7.5790999999999997E-2</v>
      </c>
      <c r="B13" s="7">
        <v>1.3136649</v>
      </c>
      <c r="C13" s="7"/>
    </row>
    <row r="14" spans="1:3">
      <c r="A14" s="7">
        <v>7.7753199999999995E-2</v>
      </c>
      <c r="B14" s="7">
        <v>1.6296399999999999E-2</v>
      </c>
      <c r="C14" s="7"/>
    </row>
    <row r="15" spans="1:3">
      <c r="A15" s="7">
        <v>8.0206E-2</v>
      </c>
      <c r="B15" s="7">
        <v>2.23322E-2</v>
      </c>
      <c r="C15" s="7"/>
    </row>
    <row r="16" spans="1:3">
      <c r="A16" s="7">
        <v>8.9771900000000002E-2</v>
      </c>
      <c r="B16" s="7">
        <v>3.1021E-2</v>
      </c>
      <c r="C16" s="7"/>
    </row>
    <row r="17" spans="1:3">
      <c r="A17" s="7">
        <v>9.7620799999999994E-2</v>
      </c>
      <c r="B17" s="7">
        <v>1.44624E-2</v>
      </c>
      <c r="C17" s="7"/>
    </row>
    <row r="18" spans="1:3">
      <c r="A18" s="7">
        <v>9.8356600000000002E-2</v>
      </c>
      <c r="B18" s="7">
        <v>6.8883799999999995E-2</v>
      </c>
      <c r="C18" s="7"/>
    </row>
    <row r="19" spans="1:3">
      <c r="A19" s="7">
        <v>0.10375280000000001</v>
      </c>
      <c r="B19" s="7">
        <v>6.5847000000000003E-2</v>
      </c>
      <c r="C19" s="7"/>
    </row>
    <row r="20" spans="1:3">
      <c r="A20" s="7">
        <v>0.10694140000000001</v>
      </c>
      <c r="B20" s="7">
        <v>1.5926200000000001E-2</v>
      </c>
      <c r="C20" s="7"/>
    </row>
    <row r="21" spans="1:3">
      <c r="A21" s="7">
        <v>0.10914889999999999</v>
      </c>
      <c r="B21" s="7">
        <v>0.79001180000000004</v>
      </c>
      <c r="C21" s="7"/>
    </row>
    <row r="22" spans="1:3">
      <c r="A22" s="7">
        <v>0.1125828</v>
      </c>
      <c r="B22" s="7">
        <v>0.65771329999999995</v>
      </c>
      <c r="C22" s="7"/>
    </row>
    <row r="23" spans="1:3">
      <c r="A23" s="7">
        <v>0.11331860000000001</v>
      </c>
      <c r="B23" s="7">
        <v>2.70444E-2</v>
      </c>
      <c r="C23" s="7"/>
    </row>
    <row r="24" spans="1:3">
      <c r="A24" s="7">
        <v>0.1219034</v>
      </c>
      <c r="B24" s="7">
        <v>1.82861E-2</v>
      </c>
      <c r="C24" s="7"/>
    </row>
    <row r="25" spans="1:3">
      <c r="A25" s="7">
        <v>0.1263184</v>
      </c>
      <c r="B25" s="7">
        <v>1.3050300000000001E-2</v>
      </c>
      <c r="C25" s="7"/>
    </row>
    <row r="26" spans="1:3">
      <c r="A26" s="7">
        <v>0.13539370000000001</v>
      </c>
      <c r="B26" s="7">
        <v>0.46396399999999999</v>
      </c>
      <c r="C26" s="7"/>
    </row>
    <row r="27" spans="1:3">
      <c r="A27" s="7">
        <v>0.1371106</v>
      </c>
      <c r="B27" s="7">
        <v>1.0196187999999999</v>
      </c>
      <c r="C27" s="7"/>
    </row>
    <row r="28" spans="1:3">
      <c r="A28" s="7">
        <v>0.1712043</v>
      </c>
      <c r="B28" s="7">
        <v>0.38800119999999999</v>
      </c>
      <c r="C28" s="7"/>
    </row>
    <row r="29" spans="1:3">
      <c r="A29" s="7">
        <v>0.17243069999999999</v>
      </c>
      <c r="B29" s="7">
        <v>1.22471E-2</v>
      </c>
      <c r="C29" s="7"/>
    </row>
    <row r="30" spans="1:3">
      <c r="A30" s="7">
        <v>0.18469459999999999</v>
      </c>
      <c r="B30" s="7">
        <v>0.18722469999999999</v>
      </c>
      <c r="C30" s="7"/>
    </row>
    <row r="31" spans="1:3">
      <c r="A31" s="7">
        <v>0.1900908</v>
      </c>
      <c r="B31" s="7">
        <v>0.47365790000000002</v>
      </c>
      <c r="C31" s="7"/>
    </row>
    <row r="32" spans="1:3">
      <c r="A32" s="7">
        <v>0.19744909999999999</v>
      </c>
      <c r="B32" s="7">
        <v>0.62826420000000005</v>
      </c>
      <c r="C32" s="7"/>
    </row>
    <row r="33" spans="1:3">
      <c r="A33" s="7">
        <v>0.21854299999999999</v>
      </c>
      <c r="B33" s="7">
        <v>0.82332850000000002</v>
      </c>
      <c r="C33" s="7"/>
    </row>
    <row r="34" spans="1:3">
      <c r="A34" s="7">
        <v>0.2195242</v>
      </c>
      <c r="B34" s="7">
        <v>0.64268720000000001</v>
      </c>
      <c r="C34" s="7"/>
    </row>
    <row r="35" spans="1:3">
      <c r="A35" s="7">
        <v>0.2276183</v>
      </c>
      <c r="B35" s="7">
        <v>0.31990150000000001</v>
      </c>
      <c r="C35" s="7"/>
    </row>
    <row r="36" spans="1:3">
      <c r="A36" s="7">
        <v>0.24527840000000001</v>
      </c>
      <c r="B36" s="7">
        <v>0.61331950000000002</v>
      </c>
      <c r="C36" s="7"/>
    </row>
    <row r="37" spans="1:3">
      <c r="A37" s="7">
        <v>0.25852340000000001</v>
      </c>
      <c r="B37" s="7">
        <v>0.31622610000000001</v>
      </c>
      <c r="C37" s="7"/>
    </row>
    <row r="38" spans="1:3">
      <c r="A38" s="7">
        <v>0.28599459999999999</v>
      </c>
      <c r="B38" s="7">
        <v>0.1732013</v>
      </c>
      <c r="C38" s="7"/>
    </row>
    <row r="39" spans="1:3">
      <c r="A39" s="7">
        <v>0.28795680000000001</v>
      </c>
      <c r="B39" s="7">
        <v>9.6008200000000002E-2</v>
      </c>
      <c r="C39" s="7"/>
    </row>
    <row r="40" spans="1:3">
      <c r="A40" s="7">
        <v>0.29016429999999999</v>
      </c>
      <c r="B40" s="7">
        <v>9.7480800000000006E-2</v>
      </c>
      <c r="C40" s="7"/>
    </row>
    <row r="41" spans="1:3">
      <c r="A41" s="7">
        <v>0.2950699</v>
      </c>
      <c r="B41" s="7">
        <v>0.63653329999999997</v>
      </c>
      <c r="C41" s="7"/>
    </row>
    <row r="42" spans="1:3">
      <c r="A42" s="7">
        <v>0.30463580000000001</v>
      </c>
      <c r="B42" s="7">
        <v>0.22819529999999999</v>
      </c>
      <c r="C42" s="7"/>
    </row>
    <row r="43" spans="1:3">
      <c r="A43" s="7">
        <v>0.32425799999999999</v>
      </c>
      <c r="B43" s="7">
        <v>0.57955429999999997</v>
      </c>
      <c r="C43" s="7"/>
    </row>
    <row r="44" spans="1:3">
      <c r="A44" s="7">
        <v>0.33676719999999999</v>
      </c>
      <c r="B44" s="7">
        <v>0.31135649999999998</v>
      </c>
      <c r="C44" s="7"/>
    </row>
    <row r="45" spans="1:3">
      <c r="A45" s="7">
        <v>0.35099340000000001</v>
      </c>
      <c r="B45" s="7">
        <v>0.2398951</v>
      </c>
      <c r="C45" s="7"/>
    </row>
    <row r="46" spans="1:3">
      <c r="A46" s="7">
        <v>0.42236940000000001</v>
      </c>
      <c r="B46" s="7">
        <v>0.2233232</v>
      </c>
      <c r="C46" s="7"/>
    </row>
    <row r="47" spans="1:3">
      <c r="A47" s="7">
        <v>0.48614180000000001</v>
      </c>
      <c r="B47" s="7">
        <v>0.16390479999999999</v>
      </c>
      <c r="C47" s="7"/>
    </row>
    <row r="48" spans="1:3">
      <c r="A48" s="7">
        <v>0.49693399999999999</v>
      </c>
      <c r="B48" s="7">
        <v>0.35366750000000002</v>
      </c>
      <c r="C48" s="7"/>
    </row>
    <row r="49" spans="1:3">
      <c r="A49" s="7">
        <v>0.54157469999999996</v>
      </c>
      <c r="B49" s="7">
        <v>0.1801632</v>
      </c>
      <c r="C49" s="7"/>
    </row>
    <row r="50" spans="1:3">
      <c r="A50" s="7">
        <v>0.57542309999999997</v>
      </c>
      <c r="B50" s="7">
        <v>0.44855040000000002</v>
      </c>
      <c r="C50" s="7"/>
    </row>
    <row r="51" spans="1:3">
      <c r="A51" s="7">
        <v>0.61736570000000002</v>
      </c>
      <c r="B51" s="7">
        <v>0.62407199999999996</v>
      </c>
      <c r="C51" s="7"/>
    </row>
    <row r="52" spans="1:3">
      <c r="A52" s="7">
        <v>0.66127049999999998</v>
      </c>
      <c r="B52" s="7">
        <v>0.47714259999999997</v>
      </c>
      <c r="C52" s="7"/>
    </row>
    <row r="53" spans="1:3">
      <c r="A53" s="7">
        <v>0.66887419999999997</v>
      </c>
      <c r="B53" s="7">
        <v>0.2330063</v>
      </c>
      <c r="C53" s="7"/>
    </row>
    <row r="54" spans="1:3">
      <c r="A54" s="7">
        <v>0.68113809999999997</v>
      </c>
      <c r="B54" s="7">
        <v>0.2422156</v>
      </c>
      <c r="C54" s="7"/>
    </row>
    <row r="55" spans="1:3">
      <c r="A55" s="7">
        <v>0.68923230000000002</v>
      </c>
      <c r="B55" s="7">
        <v>0.36656230000000001</v>
      </c>
      <c r="C55" s="7"/>
    </row>
    <row r="56" spans="1:3">
      <c r="A56" s="7">
        <v>0.69487370000000004</v>
      </c>
      <c r="B56" s="7">
        <v>0.20357810000000001</v>
      </c>
      <c r="C56" s="7"/>
    </row>
    <row r="57" spans="1:3">
      <c r="A57" s="7">
        <v>0.75741970000000003</v>
      </c>
      <c r="B57" s="7">
        <v>0.35411320000000002</v>
      </c>
      <c r="C57" s="7"/>
    </row>
    <row r="58" spans="1:3">
      <c r="A58" s="7">
        <v>0.76943830000000002</v>
      </c>
      <c r="B58" s="7">
        <v>0.58521460000000003</v>
      </c>
      <c r="C58" s="7"/>
    </row>
    <row r="59" spans="1:3">
      <c r="A59" s="7">
        <v>0.90017170000000002</v>
      </c>
      <c r="B59" s="7">
        <v>0.24785479999999999</v>
      </c>
      <c r="C59" s="7"/>
    </row>
    <row r="60" spans="1:3">
      <c r="A60" s="7">
        <v>1</v>
      </c>
      <c r="B60" s="7">
        <v>0.41760380000000002</v>
      </c>
      <c r="C60" s="7"/>
    </row>
    <row r="61" spans="1:3">
      <c r="A61" s="7"/>
      <c r="B61" s="7"/>
      <c r="C61" s="7"/>
    </row>
    <row r="62" spans="1:3">
      <c r="A62" s="7">
        <v>0</v>
      </c>
      <c r="B62" s="7">
        <v>1.1349167</v>
      </c>
      <c r="C62" s="7"/>
    </row>
    <row r="63" spans="1:3">
      <c r="A63" s="7">
        <v>2.8128E-2</v>
      </c>
      <c r="B63" s="7">
        <v>3.6628000000000001E-2</v>
      </c>
      <c r="C63" s="7"/>
    </row>
    <row r="64" spans="1:3">
      <c r="A64" s="7">
        <v>3.7827399999999997E-2</v>
      </c>
      <c r="B64" s="7">
        <v>1.65504E-2</v>
      </c>
      <c r="C64" s="7"/>
    </row>
    <row r="65" spans="1:3">
      <c r="A65" s="7">
        <v>3.9605599999999998E-2</v>
      </c>
      <c r="B65" s="7">
        <v>1.9819400000000001E-2</v>
      </c>
      <c r="C65" s="7"/>
    </row>
    <row r="66" spans="1:3">
      <c r="A66" s="7">
        <v>4.2030400000000002E-2</v>
      </c>
      <c r="B66" s="7">
        <v>1.6769099999999999E-2</v>
      </c>
      <c r="C66" s="7"/>
    </row>
    <row r="67" spans="1:3">
      <c r="A67" s="7">
        <v>4.2353700000000001E-2</v>
      </c>
      <c r="B67" s="7">
        <v>2.5672299999999999E-2</v>
      </c>
      <c r="C67" s="7"/>
    </row>
    <row r="68" spans="1:3">
      <c r="A68" s="7">
        <v>4.6556699999999999E-2</v>
      </c>
      <c r="B68" s="7">
        <v>2.46E-2</v>
      </c>
      <c r="C68" s="7"/>
    </row>
    <row r="69" spans="1:3">
      <c r="A69" s="7">
        <v>4.8173300000000002E-2</v>
      </c>
      <c r="B69" s="7">
        <v>2.3748700000000001E-2</v>
      </c>
      <c r="C69" s="7"/>
    </row>
    <row r="70" spans="1:3">
      <c r="A70" s="7">
        <v>5.0759800000000001E-2</v>
      </c>
      <c r="B70" s="7">
        <v>2.298E-2</v>
      </c>
      <c r="C70" s="7"/>
    </row>
    <row r="71" spans="1:3">
      <c r="A71" s="7">
        <v>5.1568099999999999E-2</v>
      </c>
      <c r="B71" s="7">
        <v>3.1169499999999999E-2</v>
      </c>
      <c r="C71" s="7"/>
    </row>
    <row r="72" spans="1:3">
      <c r="A72" s="7">
        <v>5.51245E-2</v>
      </c>
      <c r="B72" s="7">
        <v>3.5525599999999997E-2</v>
      </c>
      <c r="C72" s="7"/>
    </row>
    <row r="73" spans="1:3">
      <c r="A73" s="7">
        <v>5.6902700000000001E-2</v>
      </c>
      <c r="B73" s="7">
        <v>1.5877578999999999</v>
      </c>
      <c r="C73" s="7"/>
    </row>
    <row r="74" spans="1:3">
      <c r="A74" s="7">
        <v>5.9327499999999998E-2</v>
      </c>
      <c r="B74" s="7">
        <v>0.35666940000000003</v>
      </c>
      <c r="C74" s="7"/>
    </row>
    <row r="75" spans="1:3">
      <c r="A75" s="7">
        <v>5.9650799999999997E-2</v>
      </c>
      <c r="B75" s="7">
        <v>4.6893200000000003E-2</v>
      </c>
      <c r="C75" s="7"/>
    </row>
    <row r="76" spans="1:3">
      <c r="A76" s="7">
        <v>6.0459100000000002E-2</v>
      </c>
      <c r="B76" s="7">
        <v>2.44586E-2</v>
      </c>
      <c r="C76" s="7"/>
    </row>
    <row r="77" spans="1:3">
      <c r="A77" s="7">
        <v>6.4177200000000004E-2</v>
      </c>
      <c r="B77" s="7">
        <v>1.8099299999999999E-2</v>
      </c>
      <c r="C77" s="7"/>
    </row>
    <row r="78" spans="1:3">
      <c r="A78" s="7">
        <v>6.8380200000000002E-2</v>
      </c>
      <c r="B78" s="7">
        <v>0.69329620000000003</v>
      </c>
      <c r="C78" s="7"/>
    </row>
    <row r="79" spans="1:3">
      <c r="A79" s="7">
        <v>6.9350099999999998E-2</v>
      </c>
      <c r="B79" s="7">
        <v>3.52342E-2</v>
      </c>
      <c r="C79" s="7"/>
    </row>
    <row r="80" spans="1:3">
      <c r="A80" s="7">
        <v>7.0966699999999994E-2</v>
      </c>
      <c r="B80" s="7">
        <v>0.56240469999999998</v>
      </c>
      <c r="C80" s="7"/>
    </row>
    <row r="81" spans="1:3">
      <c r="A81" s="7">
        <v>9.0203699999999998E-2</v>
      </c>
      <c r="B81" s="7">
        <v>2.0148800000000001E-2</v>
      </c>
      <c r="C81" s="7"/>
    </row>
    <row r="82" spans="1:3">
      <c r="A82" s="7">
        <v>9.3113500000000002E-2</v>
      </c>
      <c r="B82" s="7">
        <v>0.63559080000000001</v>
      </c>
      <c r="C82" s="7"/>
    </row>
    <row r="83" spans="1:3">
      <c r="A83" s="7">
        <v>9.6184900000000004E-2</v>
      </c>
      <c r="B83" s="7">
        <v>6.1942799999999999E-2</v>
      </c>
      <c r="C83" s="7"/>
    </row>
    <row r="84" spans="1:3">
      <c r="A84" s="7">
        <v>9.9094699999999994E-2</v>
      </c>
      <c r="B84" s="7">
        <v>2.1805999999999999E-2</v>
      </c>
      <c r="C84" s="7"/>
    </row>
    <row r="85" spans="1:3">
      <c r="A85" s="7">
        <v>0.10038800000000001</v>
      </c>
      <c r="B85" s="7">
        <v>6.27886E-2</v>
      </c>
      <c r="C85" s="7"/>
    </row>
    <row r="86" spans="1:3">
      <c r="A86" s="7">
        <v>0.11558359999999999</v>
      </c>
      <c r="B86" s="7">
        <v>1.49541E-2</v>
      </c>
      <c r="C86" s="7"/>
    </row>
    <row r="87" spans="1:3">
      <c r="A87" s="7">
        <v>0.11946329999999999</v>
      </c>
      <c r="B87" s="7">
        <v>0.15382970000000001</v>
      </c>
      <c r="C87" s="7"/>
    </row>
    <row r="88" spans="1:3">
      <c r="A88" s="7">
        <v>0.1207565</v>
      </c>
      <c r="B88" s="7">
        <v>0.78913239999999996</v>
      </c>
      <c r="C88" s="7"/>
    </row>
    <row r="89" spans="1:3">
      <c r="A89" s="7">
        <v>0.12867770000000001</v>
      </c>
      <c r="B89" s="7">
        <v>0.29793700000000001</v>
      </c>
      <c r="C89" s="7"/>
    </row>
    <row r="90" spans="1:3">
      <c r="A90" s="7">
        <v>0.12980920000000001</v>
      </c>
      <c r="B90" s="7">
        <v>0.11959599999999999</v>
      </c>
      <c r="C90" s="7"/>
    </row>
    <row r="91" spans="1:3">
      <c r="A91" s="7">
        <v>0.1359522</v>
      </c>
      <c r="B91" s="7">
        <v>0.36188769999999998</v>
      </c>
      <c r="C91" s="7"/>
    </row>
    <row r="92" spans="1:3">
      <c r="A92" s="7">
        <v>0.13950860000000001</v>
      </c>
      <c r="B92" s="7">
        <v>2.0592099999999999E-2</v>
      </c>
      <c r="C92" s="7"/>
    </row>
    <row r="93" spans="1:3">
      <c r="A93" s="7">
        <v>0.14064019999999999</v>
      </c>
      <c r="B93" s="7">
        <v>0.62769710000000001</v>
      </c>
      <c r="C93" s="7"/>
    </row>
    <row r="94" spans="1:3">
      <c r="A94" s="7">
        <v>0.14403489999999999</v>
      </c>
      <c r="B94" s="7">
        <v>0.37302439999999998</v>
      </c>
      <c r="C94" s="7"/>
    </row>
    <row r="95" spans="1:3">
      <c r="A95" s="7">
        <v>0.14500479999999999</v>
      </c>
      <c r="B95" s="7">
        <v>0.57449439999999996</v>
      </c>
      <c r="C95" s="7"/>
    </row>
    <row r="96" spans="1:3">
      <c r="A96" s="7">
        <v>0.15001619999999999</v>
      </c>
      <c r="B96" s="7">
        <v>0.2618664</v>
      </c>
      <c r="C96" s="7"/>
    </row>
    <row r="97" spans="1:3">
      <c r="A97" s="7">
        <v>0.15729070000000001</v>
      </c>
      <c r="B97" s="7">
        <v>2.0492099999999999E-2</v>
      </c>
      <c r="C97" s="7"/>
    </row>
    <row r="98" spans="1:3">
      <c r="A98" s="7">
        <v>0.18267050000000001</v>
      </c>
      <c r="B98" s="7">
        <v>2.0009599999999999E-2</v>
      </c>
      <c r="C98" s="7"/>
    </row>
    <row r="99" spans="1:3">
      <c r="A99" s="7">
        <v>0.21484</v>
      </c>
      <c r="B99" s="7">
        <v>0.46635660000000001</v>
      </c>
      <c r="C99" s="7"/>
    </row>
    <row r="100" spans="1:3">
      <c r="A100" s="7">
        <v>0.2235694</v>
      </c>
      <c r="B100" s="7">
        <v>2.45626E-2</v>
      </c>
      <c r="C100" s="7"/>
    </row>
    <row r="101" spans="1:3">
      <c r="A101" s="7">
        <v>0.24975749999999999</v>
      </c>
      <c r="B101" s="7">
        <v>0.43763030000000003</v>
      </c>
      <c r="C101" s="7"/>
    </row>
    <row r="102" spans="1:3">
      <c r="A102" s="7">
        <v>0.2592952</v>
      </c>
      <c r="B102" s="7">
        <v>0.381079</v>
      </c>
      <c r="C102" s="7"/>
    </row>
    <row r="103" spans="1:3">
      <c r="A103" s="7">
        <v>0.26559969999999999</v>
      </c>
      <c r="B103" s="7">
        <v>1.8859799999999999E-2</v>
      </c>
      <c r="C103" s="7"/>
    </row>
    <row r="104" spans="1:3">
      <c r="A104" s="7">
        <v>0.28128029999999998</v>
      </c>
      <c r="B104" s="7">
        <v>0.39679229999999999</v>
      </c>
      <c r="C104" s="7"/>
    </row>
    <row r="105" spans="1:3">
      <c r="A105" s="7">
        <v>0.29372779999999998</v>
      </c>
      <c r="B105" s="7">
        <v>0.2560268</v>
      </c>
      <c r="C105" s="7"/>
    </row>
    <row r="106" spans="1:3">
      <c r="A106" s="7">
        <v>0.29518270000000002</v>
      </c>
      <c r="B106" s="7">
        <v>0.33953529999999998</v>
      </c>
      <c r="C106" s="7"/>
    </row>
    <row r="107" spans="1:3">
      <c r="A107" s="7">
        <v>0.29582930000000002</v>
      </c>
      <c r="B107" s="7">
        <v>0.2141805</v>
      </c>
      <c r="C107" s="7"/>
    </row>
    <row r="108" spans="1:3">
      <c r="A108" s="7">
        <v>0.29922409999999999</v>
      </c>
      <c r="B108" s="7">
        <v>0.13204740000000001</v>
      </c>
      <c r="C108" s="7"/>
    </row>
    <row r="109" spans="1:3">
      <c r="A109" s="7">
        <v>0.3047203</v>
      </c>
      <c r="B109" s="7">
        <v>0.188772</v>
      </c>
      <c r="C109" s="7"/>
    </row>
    <row r="110" spans="1:3">
      <c r="A110" s="7">
        <v>0.3134497</v>
      </c>
      <c r="B110" s="7">
        <v>0.40791820000000001</v>
      </c>
      <c r="C110" s="7"/>
    </row>
    <row r="111" spans="1:3">
      <c r="A111" s="7">
        <v>0.32508890000000001</v>
      </c>
      <c r="B111" s="7">
        <v>0.41313749999999999</v>
      </c>
      <c r="C111" s="7"/>
    </row>
    <row r="112" spans="1:3">
      <c r="A112" s="7">
        <v>0.33123180000000002</v>
      </c>
      <c r="B112" s="7">
        <v>0.59475279999999997</v>
      </c>
      <c r="C112" s="7"/>
    </row>
    <row r="113" spans="1:3">
      <c r="A113" s="7">
        <v>0.35160039999999998</v>
      </c>
      <c r="B113" s="7">
        <v>0.19253139999999999</v>
      </c>
      <c r="C113" s="7"/>
    </row>
    <row r="114" spans="1:3">
      <c r="A114" s="7">
        <v>0.3538636</v>
      </c>
      <c r="B114" s="7">
        <v>0.37731969999999998</v>
      </c>
      <c r="C114" s="7"/>
    </row>
    <row r="115" spans="1:3">
      <c r="A115" s="7">
        <v>0.36808920000000001</v>
      </c>
      <c r="B115" s="7">
        <v>7.5304999999999997E-2</v>
      </c>
      <c r="C115" s="7"/>
    </row>
    <row r="116" spans="1:3">
      <c r="A116" s="7">
        <v>0.37164570000000002</v>
      </c>
      <c r="B116" s="7">
        <v>0.33160109999999998</v>
      </c>
      <c r="C116" s="7"/>
    </row>
    <row r="117" spans="1:3">
      <c r="A117" s="7">
        <v>0.43549949999999998</v>
      </c>
      <c r="B117" s="7">
        <v>0.33478049999999998</v>
      </c>
      <c r="C117" s="7"/>
    </row>
    <row r="118" spans="1:3">
      <c r="A118" s="7">
        <v>0.43727769999999999</v>
      </c>
      <c r="B118" s="7">
        <v>0.21955450000000001</v>
      </c>
      <c r="C118" s="7"/>
    </row>
    <row r="119" spans="1:3">
      <c r="A119" s="7">
        <v>0.45813130000000002</v>
      </c>
      <c r="B119" s="7">
        <v>0.3916307</v>
      </c>
      <c r="C119" s="7"/>
    </row>
    <row r="120" spans="1:3">
      <c r="A120" s="7">
        <v>0.557226</v>
      </c>
      <c r="B120" s="7">
        <v>0.21057970000000001</v>
      </c>
      <c r="C120" s="7"/>
    </row>
    <row r="121" spans="1:3">
      <c r="A121" s="7">
        <v>0.58794049999999998</v>
      </c>
      <c r="B121" s="7">
        <v>0.24141789999999999</v>
      </c>
      <c r="C121" s="7"/>
    </row>
    <row r="122" spans="1:3">
      <c r="A122" s="7">
        <v>0.671678</v>
      </c>
      <c r="B122" s="7">
        <v>0.25628830000000002</v>
      </c>
      <c r="C122" s="7"/>
    </row>
    <row r="123" spans="1:3">
      <c r="A123" s="7">
        <v>0.68170059999999999</v>
      </c>
      <c r="B123" s="7">
        <v>0.21787110000000001</v>
      </c>
      <c r="C123" s="7"/>
    </row>
    <row r="124" spans="1:3">
      <c r="A124" s="7">
        <v>0.70999029999999996</v>
      </c>
      <c r="B124" s="7">
        <v>0.23820669999999999</v>
      </c>
      <c r="C124" s="7"/>
    </row>
    <row r="125" spans="1:3">
      <c r="A125" s="7">
        <v>0.77837049999999997</v>
      </c>
      <c r="B125" s="7">
        <v>0.20816380000000001</v>
      </c>
      <c r="C125" s="7"/>
    </row>
    <row r="126" spans="1:3">
      <c r="A126" s="7">
        <v>1</v>
      </c>
      <c r="B126" s="7">
        <v>0.18161330000000001</v>
      </c>
      <c r="C126" s="7"/>
    </row>
    <row r="127" spans="1:3">
      <c r="A127" s="7"/>
      <c r="B127" s="7"/>
      <c r="C127" s="7"/>
    </row>
    <row r="128" spans="1:3">
      <c r="A128" s="7">
        <v>0</v>
      </c>
      <c r="B128" s="7">
        <v>4.0758799999999998E-2</v>
      </c>
      <c r="C128" s="7"/>
    </row>
    <row r="129" spans="1:3">
      <c r="A129" s="7">
        <v>1.9469999999999999E-4</v>
      </c>
      <c r="B129" s="7">
        <v>8.0692000000000003E-3</v>
      </c>
      <c r="C129" s="7"/>
    </row>
    <row r="130" spans="1:3">
      <c r="A130" s="7">
        <v>8.7589999999999999E-4</v>
      </c>
      <c r="B130" s="7">
        <v>9.9652999999999999E-3</v>
      </c>
      <c r="C130" s="7"/>
    </row>
    <row r="131" spans="1:3">
      <c r="A131" s="7">
        <v>1.1873999999999999E-3</v>
      </c>
      <c r="B131" s="7">
        <v>2.20781E-2</v>
      </c>
      <c r="C131" s="7"/>
    </row>
    <row r="132" spans="1:3">
      <c r="A132" s="7">
        <v>1.6544999999999999E-3</v>
      </c>
      <c r="B132" s="7">
        <v>2.5113199999999999E-2</v>
      </c>
      <c r="C132" s="7"/>
    </row>
    <row r="133" spans="1:3">
      <c r="A133" s="7">
        <v>5.1387999999999998E-3</v>
      </c>
      <c r="B133" s="7">
        <v>9.8997000000000009E-3</v>
      </c>
      <c r="C133" s="7"/>
    </row>
    <row r="134" spans="1:3">
      <c r="A134" s="7">
        <v>1.03944E-2</v>
      </c>
      <c r="B134" s="7">
        <v>8.0079999999999995E-3</v>
      </c>
      <c r="C134" s="7"/>
    </row>
    <row r="135" spans="1:3">
      <c r="A135" s="7">
        <v>1.1173000000000001E-2</v>
      </c>
      <c r="B135" s="7">
        <v>1.0775699999999999E-2</v>
      </c>
      <c r="C135" s="7"/>
    </row>
    <row r="136" spans="1:3">
      <c r="A136" s="7">
        <v>1.54942E-2</v>
      </c>
      <c r="B136" s="7">
        <v>1.0325300000000001E-2</v>
      </c>
      <c r="C136" s="7"/>
    </row>
    <row r="137" spans="1:3">
      <c r="A137" s="7">
        <v>1.62728E-2</v>
      </c>
      <c r="B137" s="7">
        <v>1.3762999999999999E-2</v>
      </c>
      <c r="C137" s="7"/>
    </row>
    <row r="138" spans="1:3">
      <c r="A138" s="7">
        <v>1.7401799999999999E-2</v>
      </c>
      <c r="B138" s="7">
        <v>4.7299999999999998E-3</v>
      </c>
      <c r="C138" s="7"/>
    </row>
    <row r="139" spans="1:3">
      <c r="A139" s="7">
        <v>1.7460199999999999E-2</v>
      </c>
      <c r="B139" s="7">
        <v>1.1253600000000001E-2</v>
      </c>
      <c r="C139" s="7"/>
    </row>
    <row r="140" spans="1:3">
      <c r="A140" s="7">
        <v>1.7518599999999999E-2</v>
      </c>
      <c r="B140" s="7">
        <v>1.21225E-2</v>
      </c>
      <c r="C140" s="7"/>
    </row>
    <row r="141" spans="1:3">
      <c r="A141" s="7">
        <v>2.5752299999999999E-2</v>
      </c>
      <c r="B141" s="7">
        <v>6.5792999999999997E-3</v>
      </c>
      <c r="C141" s="7"/>
    </row>
    <row r="142" spans="1:3">
      <c r="A142" s="7">
        <v>3.5815800000000002E-2</v>
      </c>
      <c r="B142" s="7">
        <v>9.1629999999999993E-3</v>
      </c>
      <c r="C142" s="7"/>
    </row>
    <row r="143" spans="1:3">
      <c r="A143" s="7">
        <v>7.0580400000000001E-2</v>
      </c>
      <c r="B143" s="7">
        <v>3.7828300000000002E-2</v>
      </c>
      <c r="C143" s="7"/>
    </row>
    <row r="144" spans="1:3">
      <c r="A144" s="7">
        <v>7.0599899999999993E-2</v>
      </c>
      <c r="B144" s="7">
        <v>0.1417506</v>
      </c>
      <c r="C144" s="7"/>
    </row>
    <row r="145" spans="1:3">
      <c r="A145" s="7">
        <v>7.96901E-2</v>
      </c>
      <c r="B145" s="7">
        <v>2.0394499999999999E-2</v>
      </c>
      <c r="C145" s="7"/>
    </row>
    <row r="146" spans="1:3">
      <c r="A146" s="7">
        <v>8.54129E-2</v>
      </c>
      <c r="B146" s="7">
        <v>3.6656899999999999E-2</v>
      </c>
      <c r="C146" s="7"/>
    </row>
    <row r="147" spans="1:3">
      <c r="A147" s="7">
        <v>0.12809980000000001</v>
      </c>
      <c r="B147" s="7">
        <v>3.6113699999999999E-2</v>
      </c>
      <c r="C147" s="7"/>
    </row>
    <row r="148" spans="1:3">
      <c r="A148" s="7">
        <v>0.1310974</v>
      </c>
      <c r="B148" s="7">
        <v>3.6325099999999999E-2</v>
      </c>
      <c r="C148" s="7"/>
    </row>
    <row r="149" spans="1:3">
      <c r="A149" s="7">
        <v>0.1571417</v>
      </c>
      <c r="B149" s="7">
        <v>1.5998499999999999E-2</v>
      </c>
      <c r="C149" s="7"/>
    </row>
    <row r="150" spans="1:3">
      <c r="A150" s="7">
        <v>0.16292290000000001</v>
      </c>
      <c r="B150" s="7">
        <v>3.3657699999999999E-2</v>
      </c>
      <c r="C150" s="7"/>
    </row>
    <row r="151" spans="1:3">
      <c r="A151" s="7">
        <v>0.20633009999999999</v>
      </c>
      <c r="B151" s="7">
        <v>1.32709E-2</v>
      </c>
      <c r="C151" s="7"/>
    </row>
    <row r="152" spans="1:3">
      <c r="A152" s="7">
        <v>0.22260289999999999</v>
      </c>
      <c r="B152" s="7">
        <v>3.8383100000000003E-2</v>
      </c>
      <c r="C152" s="7"/>
    </row>
    <row r="153" spans="1:3">
      <c r="A153" s="7">
        <v>0.2269631</v>
      </c>
      <c r="B153" s="7">
        <v>6.2224000000000002E-2</v>
      </c>
      <c r="C153" s="7"/>
    </row>
    <row r="154" spans="1:3">
      <c r="A154" s="7">
        <v>0.2361895</v>
      </c>
      <c r="B154" s="7">
        <v>2.94203E-2</v>
      </c>
      <c r="C154" s="7"/>
    </row>
    <row r="155" spans="1:3">
      <c r="A155" s="7">
        <v>0.2390314</v>
      </c>
      <c r="B155" s="7">
        <v>3.5038699999999999E-2</v>
      </c>
      <c r="C155" s="7"/>
    </row>
    <row r="156" spans="1:3">
      <c r="A156" s="7">
        <v>0.2659127</v>
      </c>
      <c r="B156" s="7">
        <v>3.9158600000000002E-2</v>
      </c>
      <c r="C156" s="7"/>
    </row>
    <row r="157" spans="1:3">
      <c r="A157" s="7">
        <v>0.27872079999999999</v>
      </c>
      <c r="B157" s="7">
        <v>3.3050200000000002E-2</v>
      </c>
      <c r="C157" s="7"/>
    </row>
    <row r="158" spans="1:3">
      <c r="A158" s="7">
        <v>0.28189360000000002</v>
      </c>
      <c r="B158" s="7">
        <v>4.7015500000000002E-2</v>
      </c>
      <c r="C158" s="7"/>
    </row>
    <row r="159" spans="1:3">
      <c r="A159" s="7">
        <v>0.28193249999999997</v>
      </c>
      <c r="B159" s="7">
        <v>5.3112800000000002E-2</v>
      </c>
      <c r="C159" s="7"/>
    </row>
    <row r="160" spans="1:3">
      <c r="A160" s="7">
        <v>0.29012729999999998</v>
      </c>
      <c r="B160" s="7">
        <v>2.3904700000000001E-2</v>
      </c>
      <c r="C160" s="7"/>
    </row>
    <row r="161" spans="1:3">
      <c r="A161" s="7">
        <v>0.30852180000000001</v>
      </c>
      <c r="B161" s="7">
        <v>2.6165000000000001E-2</v>
      </c>
      <c r="C161" s="7"/>
    </row>
    <row r="162" spans="1:3">
      <c r="A162" s="7">
        <v>0.34211859999999999</v>
      </c>
      <c r="B162" s="7">
        <v>5.0071499999999998E-2</v>
      </c>
      <c r="C162" s="7"/>
    </row>
    <row r="163" spans="1:3">
      <c r="A163" s="7">
        <v>0.93708880000000006</v>
      </c>
      <c r="B163" s="7">
        <v>2.87619E-2</v>
      </c>
      <c r="C163" s="7"/>
    </row>
    <row r="164" spans="1:3">
      <c r="A164" s="7">
        <v>0.96136180000000004</v>
      </c>
      <c r="B164" s="7">
        <v>2.7136299999999999E-2</v>
      </c>
      <c r="C164" s="7"/>
    </row>
    <row r="165" spans="1:3">
      <c r="A165" s="7">
        <v>0.97712849999999996</v>
      </c>
      <c r="B165" s="7">
        <v>3.6017199999999999E-2</v>
      </c>
      <c r="C165" s="7"/>
    </row>
    <row r="166" spans="1:3">
      <c r="A166" s="7">
        <v>1</v>
      </c>
      <c r="B166" s="7">
        <v>1.9935000000000001E-2</v>
      </c>
      <c r="C166" s="7"/>
    </row>
    <row r="167" spans="1:3">
      <c r="A167" s="7">
        <v>0.97062720000000002</v>
      </c>
      <c r="B167" s="7">
        <v>3.45711E-2</v>
      </c>
      <c r="C167" s="7"/>
    </row>
    <row r="168" spans="1:3">
      <c r="A168" s="7"/>
      <c r="B168" s="7"/>
      <c r="C168" s="7"/>
    </row>
    <row r="169" spans="1:3">
      <c r="A169" s="7">
        <v>0.83752450000000001</v>
      </c>
      <c r="B169" s="7">
        <v>4.7856000000000001E-3</v>
      </c>
      <c r="C169" s="7"/>
    </row>
    <row r="170" spans="1:3">
      <c r="A170" s="7">
        <v>0.82004940000000004</v>
      </c>
      <c r="B170" s="7">
        <v>4.1763E-3</v>
      </c>
      <c r="C170" s="7"/>
    </row>
    <row r="171" spans="1:3">
      <c r="A171" s="7">
        <v>0.10604379999999999</v>
      </c>
      <c r="B171" s="7">
        <v>5.6375000000000001E-3</v>
      </c>
      <c r="C171" s="7"/>
    </row>
    <row r="172" spans="1:3">
      <c r="A172" s="7">
        <v>1</v>
      </c>
      <c r="B172" s="7">
        <v>5.4669000000000002E-3</v>
      </c>
      <c r="C172" s="7"/>
    </row>
    <row r="173" spans="1:3">
      <c r="A173" s="7">
        <v>0.49237059999999999</v>
      </c>
      <c r="B173" s="7">
        <v>5.7641000000000003E-3</v>
      </c>
      <c r="C173" s="7"/>
    </row>
    <row r="174" spans="1:3">
      <c r="A174" s="7">
        <v>0.18029149999999999</v>
      </c>
      <c r="B174" s="7">
        <v>8.0105000000000003E-3</v>
      </c>
      <c r="C174" s="7"/>
    </row>
    <row r="175" spans="1:3">
      <c r="A175" s="7">
        <v>0.2424346</v>
      </c>
      <c r="B175" s="7">
        <v>7.2452000000000003E-3</v>
      </c>
      <c r="C175" s="7"/>
    </row>
    <row r="176" spans="1:3">
      <c r="A176" s="7">
        <v>0.63813830000000005</v>
      </c>
      <c r="B176" s="7">
        <v>5.8161999999999997E-3</v>
      </c>
      <c r="C176" s="7"/>
    </row>
    <row r="177" spans="1:3">
      <c r="A177" s="7">
        <v>0</v>
      </c>
      <c r="B177" s="7">
        <v>3.70476E-2</v>
      </c>
      <c r="C177" s="7"/>
    </row>
    <row r="178" spans="1:3">
      <c r="A178" s="7">
        <v>0.55476939999999997</v>
      </c>
      <c r="B178" s="7">
        <v>6.4660999999999998E-3</v>
      </c>
      <c r="C178" s="7"/>
    </row>
    <row r="179" spans="1:3">
      <c r="A179" s="7">
        <v>0.65305599999999997</v>
      </c>
      <c r="B179" s="7">
        <v>5.8548999999999997E-3</v>
      </c>
      <c r="C179" s="7"/>
    </row>
    <row r="180" spans="1:3">
      <c r="A180" s="7">
        <v>0.1487512</v>
      </c>
      <c r="B180" s="7">
        <v>4.9236000000000002E-3</v>
      </c>
      <c r="C180" s="7"/>
    </row>
    <row r="181" spans="1:3">
      <c r="A181" s="7">
        <v>2.8897800000000001E-2</v>
      </c>
      <c r="B181" s="7">
        <v>5.9839999999999997E-3</v>
      </c>
      <c r="C181" s="7"/>
    </row>
    <row r="182" spans="1:3">
      <c r="A182" s="7">
        <v>0.28863689999999997</v>
      </c>
      <c r="B182" s="7">
        <v>1.1544499999999999E-2</v>
      </c>
      <c r="C182" s="7"/>
    </row>
    <row r="183" spans="1:3">
      <c r="A183" s="7">
        <v>6.9218299999999996E-2</v>
      </c>
      <c r="B183" s="7">
        <v>1.5843599999999999E-2</v>
      </c>
      <c r="C183" s="7"/>
    </row>
    <row r="184" spans="1:3">
      <c r="A184" s="7">
        <v>0.2241071</v>
      </c>
      <c r="B184" s="7">
        <v>7.6255999999999997E-3</v>
      </c>
      <c r="C184" s="7"/>
    </row>
    <row r="185" spans="1:3">
      <c r="A185" s="7">
        <v>0.162305</v>
      </c>
      <c r="B185" s="7">
        <v>1.00188E-2</v>
      </c>
      <c r="C185" s="7"/>
    </row>
    <row r="186" spans="1:3">
      <c r="A186" s="7">
        <v>0.17270479999999999</v>
      </c>
      <c r="B186" s="7">
        <v>1.2761099999999999E-2</v>
      </c>
      <c r="C186" s="7"/>
    </row>
    <row r="187" spans="1:3">
      <c r="A187" s="7">
        <v>0.1784162</v>
      </c>
      <c r="B187" s="7">
        <v>1.02448E-2</v>
      </c>
      <c r="C187" s="7"/>
    </row>
    <row r="188" spans="1:3">
      <c r="A188" s="7">
        <v>0.13801040000000001</v>
      </c>
      <c r="B188" s="7">
        <v>8.5102000000000008E-3</v>
      </c>
      <c r="C188" s="7"/>
    </row>
    <row r="189" spans="1:3">
      <c r="A189" s="7"/>
      <c r="B189" s="7"/>
      <c r="C189" s="7"/>
    </row>
    <row r="190" spans="1:3">
      <c r="A190" s="7">
        <v>0</v>
      </c>
      <c r="B190" s="7">
        <v>1.33519E-2</v>
      </c>
      <c r="C190" s="7"/>
    </row>
    <row r="191" spans="1:3">
      <c r="A191" s="7">
        <v>3.1879999999999998E-6</v>
      </c>
      <c r="B191" s="7">
        <v>1.05085E-2</v>
      </c>
      <c r="C191" s="7"/>
    </row>
    <row r="192" spans="1:3">
      <c r="A192" s="7">
        <v>6.6148999999999999E-3</v>
      </c>
      <c r="B192" s="7">
        <v>7.2467E-3</v>
      </c>
      <c r="C192" s="7"/>
    </row>
    <row r="193" spans="1:3">
      <c r="A193" s="7">
        <v>7.7721999999999999E-3</v>
      </c>
      <c r="B193" s="7">
        <v>7.2649000000000004E-3</v>
      </c>
      <c r="C193" s="7"/>
    </row>
    <row r="194" spans="1:3">
      <c r="A194" s="7">
        <v>8.2056999999999998E-3</v>
      </c>
      <c r="B194" s="7">
        <v>8.7367999999999994E-3</v>
      </c>
      <c r="C194" s="7"/>
    </row>
    <row r="195" spans="1:3">
      <c r="A195" s="7">
        <v>1.23596E-2</v>
      </c>
      <c r="B195" s="7">
        <v>5.4697000000000001E-3</v>
      </c>
      <c r="C195" s="7"/>
    </row>
    <row r="196" spans="1:3">
      <c r="A196" s="7">
        <v>1.23946E-2</v>
      </c>
      <c r="B196" s="7">
        <v>1.18955E-2</v>
      </c>
      <c r="C196" s="7"/>
    </row>
    <row r="197" spans="1:3">
      <c r="A197" s="7">
        <v>1.33574E-2</v>
      </c>
      <c r="B197" s="7">
        <v>8.1209999999999997E-3</v>
      </c>
      <c r="C197" s="7"/>
    </row>
    <row r="198" spans="1:3">
      <c r="A198" s="7">
        <v>1.54901E-2</v>
      </c>
      <c r="B198" s="7">
        <v>1.1272799999999999E-2</v>
      </c>
      <c r="C198" s="7"/>
    </row>
    <row r="199" spans="1:3">
      <c r="A199" s="7">
        <v>1.8910799999999998E-2</v>
      </c>
      <c r="B199" s="7">
        <v>5.7756999999999999E-3</v>
      </c>
      <c r="C199" s="7"/>
    </row>
    <row r="200" spans="1:3">
      <c r="A200" s="7">
        <v>2.4951899999999999E-2</v>
      </c>
      <c r="B200" s="7">
        <v>8.5235000000000005E-2</v>
      </c>
      <c r="C200" s="7"/>
    </row>
    <row r="201" spans="1:3">
      <c r="A201" s="7">
        <v>2.6051700000000001E-2</v>
      </c>
      <c r="B201" s="7">
        <v>4.6031700000000002E-2</v>
      </c>
      <c r="C201" s="7"/>
    </row>
    <row r="202" spans="1:3">
      <c r="A202" s="7">
        <v>3.2532699999999998E-2</v>
      </c>
      <c r="B202" s="7">
        <v>5.8097000000000001E-3</v>
      </c>
      <c r="C202" s="7"/>
    </row>
    <row r="203" spans="1:3">
      <c r="A203" s="7">
        <v>3.9756600000000003E-2</v>
      </c>
      <c r="B203" s="7">
        <v>2.01502E-2</v>
      </c>
      <c r="C203" s="7"/>
    </row>
    <row r="204" spans="1:3">
      <c r="A204" s="7">
        <v>4.5938E-2</v>
      </c>
      <c r="B204" s="7">
        <v>1.8312599999999998E-2</v>
      </c>
      <c r="C204" s="7"/>
    </row>
    <row r="205" spans="1:3">
      <c r="A205" s="7">
        <v>6.7137600000000006E-2</v>
      </c>
      <c r="B205" s="7">
        <v>7.3548500000000003E-2</v>
      </c>
      <c r="C205" s="7"/>
    </row>
    <row r="206" spans="1:3">
      <c r="A206" s="7">
        <v>7.10205E-2</v>
      </c>
      <c r="B206" s="7">
        <v>2.9304799999999999E-2</v>
      </c>
      <c r="C206" s="7"/>
    </row>
    <row r="207" spans="1:3">
      <c r="A207" s="7">
        <v>8.0287800000000006E-2</v>
      </c>
      <c r="B207" s="7">
        <v>1.8816599999999999E-2</v>
      </c>
      <c r="C207" s="7"/>
    </row>
    <row r="208" spans="1:3">
      <c r="A208" s="7">
        <v>8.9867500000000003E-2</v>
      </c>
      <c r="B208" s="7">
        <v>2.90838E-2</v>
      </c>
      <c r="C208" s="7"/>
    </row>
    <row r="209" spans="1:3">
      <c r="A209" s="7">
        <v>9.4674900000000006E-2</v>
      </c>
      <c r="B209" s="7">
        <v>1.8885300000000001E-2</v>
      </c>
      <c r="C209" s="7"/>
    </row>
    <row r="210" spans="1:3">
      <c r="A210" s="7">
        <v>9.5851199999999998E-2</v>
      </c>
      <c r="B210" s="7">
        <v>1.6535299999999999E-2</v>
      </c>
      <c r="C210" s="7"/>
    </row>
    <row r="211" spans="1:3">
      <c r="A211" s="7">
        <v>0.11499470000000001</v>
      </c>
      <c r="B211" s="7">
        <v>1.36242E-2</v>
      </c>
      <c r="C211" s="7"/>
    </row>
    <row r="212" spans="1:3">
      <c r="A212" s="7">
        <v>0.124517</v>
      </c>
      <c r="B212" s="7">
        <v>1.6985199999999999E-2</v>
      </c>
      <c r="C212" s="7"/>
    </row>
    <row r="213" spans="1:3">
      <c r="A213" s="7">
        <v>0.1267103</v>
      </c>
      <c r="B213" s="7">
        <v>2.82863E-2</v>
      </c>
      <c r="C213" s="7"/>
    </row>
    <row r="214" spans="1:3">
      <c r="A214" s="7">
        <v>0.12872829999999999</v>
      </c>
      <c r="B214" s="7">
        <v>2.5310900000000001E-2</v>
      </c>
      <c r="C214" s="7"/>
    </row>
    <row r="215" spans="1:3">
      <c r="A215" s="7">
        <v>0.1295858</v>
      </c>
      <c r="B215" s="7">
        <v>8.7589E-3</v>
      </c>
      <c r="C215" s="7"/>
    </row>
    <row r="216" spans="1:3">
      <c r="A216" s="7">
        <v>0.1365451</v>
      </c>
      <c r="B216" s="7">
        <v>1.6506E-2</v>
      </c>
      <c r="C216" s="7"/>
    </row>
    <row r="217" spans="1:3">
      <c r="A217" s="7">
        <v>0.1403674</v>
      </c>
      <c r="B217" s="7">
        <v>1.48843E-2</v>
      </c>
      <c r="C217" s="7"/>
    </row>
    <row r="218" spans="1:3">
      <c r="A218" s="7">
        <v>0.1521149</v>
      </c>
      <c r="B218" s="7">
        <v>1.5884200000000001E-2</v>
      </c>
      <c r="C218" s="7"/>
    </row>
    <row r="219" spans="1:3">
      <c r="A219" s="7">
        <v>0.1638879</v>
      </c>
      <c r="B219" s="7">
        <v>1.17483E-2</v>
      </c>
      <c r="C219" s="7"/>
    </row>
    <row r="220" spans="1:3">
      <c r="A220" s="7">
        <v>0.17136670000000001</v>
      </c>
      <c r="B220" s="7">
        <v>1.54641E-2</v>
      </c>
      <c r="C220" s="7"/>
    </row>
    <row r="221" spans="1:3">
      <c r="A221" s="7">
        <v>0.2064211</v>
      </c>
      <c r="B221" s="7">
        <v>1.25945E-2</v>
      </c>
      <c r="C221" s="7"/>
    </row>
    <row r="222" spans="1:3">
      <c r="A222" s="7">
        <v>0.21796779999999999</v>
      </c>
      <c r="B222" s="7">
        <v>9.9702999999999996E-3</v>
      </c>
      <c r="C222" s="7"/>
    </row>
    <row r="223" spans="1:3">
      <c r="A223" s="7">
        <v>0.22707569999999999</v>
      </c>
      <c r="B223" s="7">
        <v>1.32132E-2</v>
      </c>
      <c r="C223" s="7"/>
    </row>
    <row r="224" spans="1:3">
      <c r="A224" s="7">
        <v>0.2507683</v>
      </c>
      <c r="B224" s="7">
        <v>1.10264E-2</v>
      </c>
      <c r="C224" s="7"/>
    </row>
    <row r="225" spans="1:3">
      <c r="A225" s="7">
        <v>0.26841019999999999</v>
      </c>
      <c r="B225" s="7">
        <v>1.00883E-2</v>
      </c>
      <c r="C225" s="7"/>
    </row>
    <row r="226" spans="1:3">
      <c r="A226" s="7">
        <v>0.37698130000000002</v>
      </c>
      <c r="B226" s="7">
        <v>1.0759599999999999E-2</v>
      </c>
      <c r="C226" s="7"/>
    </row>
    <row r="227" spans="1:3">
      <c r="A227" s="7">
        <v>0.52317939999999996</v>
      </c>
      <c r="B227" s="7">
        <v>8.7562000000000004E-3</v>
      </c>
      <c r="C227" s="7"/>
    </row>
    <row r="228" spans="1:3">
      <c r="A228" s="7">
        <v>0.54786979999999996</v>
      </c>
      <c r="B228" s="7">
        <v>7.9652999999999998E-3</v>
      </c>
      <c r="C228" s="7"/>
    </row>
    <row r="229" spans="1:3">
      <c r="A229" s="7">
        <v>0.56895470000000004</v>
      </c>
      <c r="B229" s="7">
        <v>8.4922000000000001E-3</v>
      </c>
      <c r="C229" s="7"/>
    </row>
    <row r="230" spans="1:3">
      <c r="A230" s="7">
        <v>0.63594890000000004</v>
      </c>
      <c r="B230" s="7">
        <v>1.14442E-2</v>
      </c>
      <c r="C230" s="7"/>
    </row>
    <row r="231" spans="1:3">
      <c r="A231" s="7">
        <v>0.63859169999999998</v>
      </c>
      <c r="B231" s="7">
        <v>8.5132000000000003E-3</v>
      </c>
      <c r="C231" s="7"/>
    </row>
    <row r="232" spans="1:3">
      <c r="A232" s="7">
        <v>0.65104689999999998</v>
      </c>
      <c r="B232" s="7">
        <v>1.1123299999999999E-2</v>
      </c>
      <c r="C232" s="7"/>
    </row>
    <row r="233" spans="1:3">
      <c r="A233" s="7">
        <v>0.65484050000000005</v>
      </c>
      <c r="B233" s="7">
        <v>1.08054E-2</v>
      </c>
      <c r="C233" s="7"/>
    </row>
    <row r="234" spans="1:3">
      <c r="A234" s="7">
        <v>1</v>
      </c>
      <c r="B234" s="7">
        <v>7.4654999999999999E-3</v>
      </c>
      <c r="C234" s="7"/>
    </row>
    <row r="235" spans="1:3">
      <c r="A235" s="7"/>
      <c r="B235" s="7"/>
      <c r="C235" s="7"/>
    </row>
    <row r="236" spans="1:3">
      <c r="A236" s="7"/>
      <c r="B236" s="7"/>
      <c r="C236" s="7"/>
    </row>
    <row r="237" spans="1:3">
      <c r="A237" s="7"/>
      <c r="B237" s="7"/>
      <c r="C237" s="7"/>
    </row>
    <row r="238" spans="1:3">
      <c r="A238" s="7">
        <v>4.7856000000000001E-3</v>
      </c>
      <c r="B238" s="7"/>
      <c r="C238" s="7">
        <v>0.49221619999999999</v>
      </c>
    </row>
    <row r="239" spans="1:3">
      <c r="A239" s="7">
        <v>0.2011666</v>
      </c>
      <c r="B239" s="7"/>
      <c r="C239" s="7">
        <v>1.0106953000000001</v>
      </c>
    </row>
    <row r="240" spans="1:3">
      <c r="A240" s="7">
        <v>0.53835330000000003</v>
      </c>
      <c r="B240" s="7"/>
      <c r="C240" s="7">
        <v>1.3805072</v>
      </c>
    </row>
    <row r="241" spans="1:3">
      <c r="A241" s="7">
        <v>9.4281699999999996E-2</v>
      </c>
      <c r="B241" s="7"/>
      <c r="C241" s="7">
        <v>1.1130087</v>
      </c>
    </row>
    <row r="242" spans="1:3">
      <c r="A242" s="7">
        <v>6.8160899999999996E-2</v>
      </c>
      <c r="B242" s="7"/>
      <c r="C242" s="7">
        <v>1.4865819</v>
      </c>
    </row>
    <row r="243" spans="1:3">
      <c r="A243" s="7">
        <v>1</v>
      </c>
      <c r="B243" s="7"/>
      <c r="C243" s="7">
        <v>1.0189969999999999</v>
      </c>
    </row>
    <row r="244" spans="1:3">
      <c r="A244" s="7">
        <v>0.1864326</v>
      </c>
      <c r="B244" s="7"/>
      <c r="C244" s="7">
        <v>0.7924696</v>
      </c>
    </row>
    <row r="245" spans="1:3">
      <c r="A245" s="7">
        <v>0.16897290000000001</v>
      </c>
      <c r="B245" s="7"/>
      <c r="C245" s="7">
        <v>0.94496550000000001</v>
      </c>
    </row>
    <row r="246" spans="1:3">
      <c r="A246" s="7">
        <v>0.86245729999999998</v>
      </c>
      <c r="B246" s="7"/>
      <c r="C246" s="7">
        <v>1.0377076999999999</v>
      </c>
    </row>
    <row r="247" spans="1:3">
      <c r="A247" s="7">
        <v>0.14441470000000001</v>
      </c>
      <c r="B247" s="7"/>
      <c r="C247" s="7">
        <v>0.91158380000000006</v>
      </c>
    </row>
    <row r="248" spans="1:3">
      <c r="A248" s="7">
        <v>0</v>
      </c>
      <c r="B248" s="7"/>
      <c r="C248" s="7">
        <v>0.73688489999999995</v>
      </c>
    </row>
    <row r="249" spans="1:3">
      <c r="A249" s="7"/>
      <c r="B249" s="7"/>
      <c r="C249" s="7"/>
    </row>
    <row r="250" spans="1:3">
      <c r="A250" s="7">
        <v>0.2836013</v>
      </c>
      <c r="B250" s="7"/>
      <c r="C250" s="7">
        <v>1.3808148</v>
      </c>
    </row>
    <row r="251" spans="1:3">
      <c r="A251" s="7">
        <v>3.0607999999999998E-3</v>
      </c>
      <c r="B251" s="7"/>
      <c r="C251" s="7">
        <v>0.64088990000000001</v>
      </c>
    </row>
    <row r="252" spans="1:3">
      <c r="A252" s="7">
        <v>1.5652000000000001E-3</v>
      </c>
      <c r="B252" s="7"/>
      <c r="C252" s="7">
        <v>0.71247530000000003</v>
      </c>
    </row>
    <row r="253" spans="1:3">
      <c r="A253" s="7">
        <v>0.25475999999999999</v>
      </c>
      <c r="B253" s="7"/>
      <c r="C253" s="7">
        <v>1.4940745</v>
      </c>
    </row>
    <row r="254" spans="1:3">
      <c r="A254" s="7">
        <v>0.15133050000000001</v>
      </c>
      <c r="B254" s="7"/>
      <c r="C254" s="7">
        <v>1.3055239000000001</v>
      </c>
    </row>
    <row r="255" spans="1:3">
      <c r="A255" s="7">
        <v>0.13914679999999999</v>
      </c>
      <c r="B255" s="7"/>
      <c r="C255" s="7">
        <v>1.2858639999999999</v>
      </c>
    </row>
    <row r="256" spans="1:3">
      <c r="A256" s="7">
        <v>0.16871939999999999</v>
      </c>
      <c r="B256" s="7"/>
      <c r="C256" s="7">
        <v>1.1268292</v>
      </c>
    </row>
    <row r="257" spans="1:3">
      <c r="A257" s="7">
        <v>0.83889469999999999</v>
      </c>
      <c r="B257" s="7"/>
      <c r="C257" s="7">
        <v>1.641686</v>
      </c>
    </row>
    <row r="258" spans="1:3">
      <c r="A258" s="7">
        <v>1</v>
      </c>
      <c r="B258" s="7"/>
      <c r="C258" s="7">
        <v>1.4384364000000001</v>
      </c>
    </row>
    <row r="259" spans="1:3">
      <c r="A259" s="7">
        <v>2.38347E-2</v>
      </c>
      <c r="B259" s="7"/>
      <c r="C259" s="7">
        <v>0.56845509999999999</v>
      </c>
    </row>
    <row r="260" spans="1:3">
      <c r="A260" s="7">
        <v>0</v>
      </c>
      <c r="B260" s="7"/>
      <c r="C260" s="7">
        <v>0.59904109999999999</v>
      </c>
    </row>
    <row r="261" spans="1:3">
      <c r="A261" s="7"/>
      <c r="B261" s="7"/>
      <c r="C261" s="7"/>
    </row>
    <row r="262" spans="1:3">
      <c r="A262" s="7">
        <v>0</v>
      </c>
      <c r="B262" s="7"/>
      <c r="C262" s="7">
        <v>0.59904109999999999</v>
      </c>
    </row>
    <row r="263" spans="1:3">
      <c r="A263" s="7">
        <v>4.0880300000000001E-2</v>
      </c>
      <c r="B263" s="7"/>
      <c r="C263" s="7">
        <v>0.96843959999999996</v>
      </c>
    </row>
    <row r="264" spans="1:3">
      <c r="A264" s="7">
        <v>3.9705799999999999E-2</v>
      </c>
      <c r="B264" s="7"/>
      <c r="C264" s="7">
        <v>1.0631409999999999</v>
      </c>
    </row>
    <row r="265" spans="1:3">
      <c r="A265" s="7">
        <v>8.1466999999999998E-2</v>
      </c>
      <c r="B265" s="7"/>
      <c r="C265" s="7">
        <v>1.4365585000000001</v>
      </c>
    </row>
    <row r="266" spans="1:3">
      <c r="A266" s="7">
        <v>7.6129100000000005E-2</v>
      </c>
      <c r="B266" s="7"/>
      <c r="C266" s="7">
        <v>1.1811126999999999</v>
      </c>
    </row>
    <row r="267" spans="1:3">
      <c r="A267" s="7">
        <v>0.20598459999999999</v>
      </c>
      <c r="B267" s="7"/>
      <c r="C267" s="7">
        <v>1.2022946999999999</v>
      </c>
    </row>
    <row r="268" spans="1:3">
      <c r="A268" s="7">
        <v>4.4780399999999998E-2</v>
      </c>
      <c r="B268" s="7"/>
      <c r="C268" s="7">
        <v>2.3664075000000002</v>
      </c>
    </row>
    <row r="269" spans="1:3">
      <c r="A269" s="7">
        <v>0.25154290000000001</v>
      </c>
      <c r="B269" s="7"/>
      <c r="C269" s="7">
        <v>0.8027704</v>
      </c>
    </row>
    <row r="270" spans="1:3">
      <c r="A270" s="7">
        <v>0.17948420000000001</v>
      </c>
      <c r="B270" s="7"/>
      <c r="C270" s="7">
        <v>1.07178</v>
      </c>
    </row>
    <row r="271" spans="1:3">
      <c r="A271" s="7">
        <v>0.1018211</v>
      </c>
      <c r="B271" s="7"/>
      <c r="C271" s="7">
        <v>1.1776652000000001</v>
      </c>
    </row>
    <row r="272" spans="1:3">
      <c r="A272" s="7">
        <v>6.7137600000000006E-2</v>
      </c>
      <c r="B272" s="7"/>
      <c r="C272" s="7">
        <v>0.97315229999999997</v>
      </c>
    </row>
    <row r="273" spans="1:3">
      <c r="A273" s="7">
        <v>5.6247600000000002E-2</v>
      </c>
      <c r="B273" s="7"/>
      <c r="C273" s="7">
        <v>0.94015689999999996</v>
      </c>
    </row>
    <row r="274" spans="1:3">
      <c r="A274" s="7">
        <v>9.4667399999999999E-2</v>
      </c>
      <c r="B274" s="7"/>
      <c r="C274" s="7">
        <v>0.83217189999999996</v>
      </c>
    </row>
    <row r="275" spans="1:3">
      <c r="A275" s="7">
        <v>6.8011799999999997E-2</v>
      </c>
      <c r="B275" s="7"/>
      <c r="C275" s="7">
        <v>0.90007630000000005</v>
      </c>
    </row>
    <row r="276" spans="1:3">
      <c r="A276" s="7">
        <v>3.3178000000000001E-3</v>
      </c>
      <c r="B276" s="7"/>
      <c r="C276" s="7">
        <v>1.7805579</v>
      </c>
    </row>
    <row r="277" spans="1:3">
      <c r="A277" s="7">
        <v>0.2219711</v>
      </c>
      <c r="B277" s="7"/>
      <c r="C277" s="7">
        <v>0.84567150000000002</v>
      </c>
    </row>
    <row r="278" spans="1:3">
      <c r="A278" s="7">
        <v>1.485E-4</v>
      </c>
      <c r="B278" s="7"/>
      <c r="C278" s="7">
        <v>0.74861279999999997</v>
      </c>
    </row>
    <row r="279" spans="1:3">
      <c r="A279" s="7">
        <v>1.80623E-2</v>
      </c>
      <c r="B279" s="7"/>
      <c r="C279" s="7">
        <v>1.3177865</v>
      </c>
    </row>
    <row r="280" spans="1:3">
      <c r="A280" s="7">
        <v>9.8839099999999999E-2</v>
      </c>
      <c r="B280" s="7"/>
      <c r="C280" s="7">
        <v>1.276831</v>
      </c>
    </row>
    <row r="281" spans="1:3">
      <c r="A281" s="7">
        <v>9.1621300000000003E-2</v>
      </c>
      <c r="B281" s="7"/>
      <c r="C281" s="7">
        <v>1.0939192</v>
      </c>
    </row>
    <row r="282" spans="1:3">
      <c r="A282" s="7">
        <v>0.31324479999999999</v>
      </c>
      <c r="B282" s="7"/>
      <c r="C282" s="7">
        <v>0.94624649999999999</v>
      </c>
    </row>
    <row r="283" spans="1:3">
      <c r="A283" s="7">
        <v>0.107434</v>
      </c>
      <c r="B283" s="7"/>
      <c r="C283" s="7">
        <v>1.0105862999999999</v>
      </c>
    </row>
    <row r="284" spans="1:3">
      <c r="A284" s="7">
        <v>4.7385999999999998E-2</v>
      </c>
      <c r="B284" s="7"/>
      <c r="C284" s="7">
        <v>3.5435183000000001</v>
      </c>
    </row>
    <row r="285" spans="1:3">
      <c r="A285" s="7">
        <v>1</v>
      </c>
      <c r="B285" s="7"/>
      <c r="C285" s="7">
        <v>1.2452072000000001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BC6E7-1301-E34D-9097-0C881002D93F}">
  <dimension ref="A1:W109"/>
  <sheetViews>
    <sheetView workbookViewId="0">
      <selection activeCell="F23" sqref="F23"/>
    </sheetView>
  </sheetViews>
  <sheetFormatPr baseColWidth="10" defaultColWidth="14.33203125" defaultRowHeight="13"/>
  <cols>
    <col min="1" max="1" width="14.33203125" style="19"/>
    <col min="2" max="12" width="14.33203125" style="17"/>
    <col min="13" max="16384" width="14.33203125" style="18"/>
  </cols>
  <sheetData>
    <row r="1" spans="1:23" s="14" customFormat="1" ht="22.5" customHeight="1">
      <c r="B1" s="15" t="s">
        <v>276</v>
      </c>
      <c r="C1" s="15"/>
      <c r="D1" s="15"/>
      <c r="E1" s="15"/>
      <c r="F1" s="15"/>
      <c r="G1" s="15"/>
      <c r="H1" s="15"/>
      <c r="I1" s="15"/>
      <c r="J1" s="15"/>
      <c r="K1" s="15"/>
      <c r="L1" s="15" t="s">
        <v>277</v>
      </c>
    </row>
    <row r="2" spans="1:23" ht="12.75" customHeight="1">
      <c r="A2" s="16"/>
    </row>
    <row r="3" spans="1:23" ht="12.75" customHeight="1">
      <c r="B3" s="20" t="s">
        <v>278</v>
      </c>
      <c r="H3" s="21"/>
      <c r="I3" s="22" t="s">
        <v>279</v>
      </c>
      <c r="J3" s="23" t="s">
        <v>280</v>
      </c>
      <c r="K3" s="24" t="s">
        <v>281</v>
      </c>
      <c r="L3" s="21"/>
    </row>
    <row r="4" spans="1:23" ht="12.75" customHeight="1">
      <c r="B4" s="638" t="s">
        <v>282</v>
      </c>
      <c r="C4" s="639"/>
      <c r="D4" s="27" t="s">
        <v>283</v>
      </c>
      <c r="E4" s="28"/>
      <c r="H4" s="29" t="s">
        <v>284</v>
      </c>
      <c r="I4" s="30" t="s">
        <v>285</v>
      </c>
      <c r="J4" s="643" t="s">
        <v>286</v>
      </c>
      <c r="K4" s="644"/>
      <c r="L4" s="21"/>
    </row>
    <row r="5" spans="1:23" ht="12.75" customHeight="1">
      <c r="B5" s="638" t="s">
        <v>287</v>
      </c>
      <c r="C5" s="640"/>
      <c r="D5" s="32">
        <v>2200</v>
      </c>
      <c r="E5" s="28" t="s">
        <v>288</v>
      </c>
      <c r="H5" s="29" t="s">
        <v>289</v>
      </c>
      <c r="I5" s="33">
        <v>82.7</v>
      </c>
      <c r="J5" s="645">
        <v>88.8</v>
      </c>
      <c r="K5" s="646"/>
      <c r="L5" s="34" t="s">
        <v>290</v>
      </c>
    </row>
    <row r="6" spans="1:23" ht="12.75" customHeight="1">
      <c r="B6" s="632" t="s">
        <v>291</v>
      </c>
      <c r="C6" s="634"/>
      <c r="D6" s="32">
        <f>2.22*10^12</f>
        <v>2220000000000</v>
      </c>
      <c r="E6" s="28" t="s">
        <v>292</v>
      </c>
      <c r="H6" s="29" t="s">
        <v>293</v>
      </c>
      <c r="I6" s="35">
        <f>I5/$D$5/10^6*10^9</f>
        <v>37.590909090909093</v>
      </c>
      <c r="J6" s="647">
        <f>J5/$D$5/10^6*10^9</f>
        <v>40.363636363636367</v>
      </c>
      <c r="K6" s="648"/>
      <c r="L6" s="34" t="s">
        <v>294</v>
      </c>
    </row>
    <row r="7" spans="1:23" ht="12.75" customHeight="1">
      <c r="B7" s="632" t="s">
        <v>295</v>
      </c>
      <c r="C7" s="634"/>
      <c r="D7" s="36">
        <v>60</v>
      </c>
      <c r="E7" s="37" t="s">
        <v>296</v>
      </c>
      <c r="H7" s="29" t="s">
        <v>297</v>
      </c>
      <c r="I7" s="38">
        <v>45705</v>
      </c>
      <c r="J7" s="641">
        <v>45733</v>
      </c>
      <c r="K7" s="642"/>
      <c r="L7" s="34"/>
    </row>
    <row r="8" spans="1:23" ht="12.75" customHeight="1">
      <c r="A8" s="16"/>
      <c r="B8" s="632" t="s">
        <v>298</v>
      </c>
      <c r="C8" s="634"/>
      <c r="D8" s="32">
        <f>-0.693/D7</f>
        <v>-1.155E-2</v>
      </c>
      <c r="E8" s="39" t="s">
        <v>299</v>
      </c>
      <c r="H8" s="29" t="s">
        <v>300</v>
      </c>
      <c r="I8" s="40">
        <v>45727</v>
      </c>
      <c r="J8" s="41">
        <v>45741</v>
      </c>
      <c r="K8" s="42">
        <v>45762</v>
      </c>
      <c r="L8" s="34"/>
    </row>
    <row r="9" spans="1:23" ht="12.75" customHeight="1">
      <c r="B9" s="18"/>
      <c r="C9" s="18"/>
      <c r="D9" s="18"/>
      <c r="E9" s="18"/>
      <c r="H9" s="29" t="s">
        <v>301</v>
      </c>
      <c r="I9" s="43">
        <f>_xlfn.DAYS(I8,I7)</f>
        <v>22</v>
      </c>
      <c r="J9" s="44">
        <f>_xlfn.DAYS(J8,J7)</f>
        <v>8</v>
      </c>
      <c r="K9" s="45">
        <f>_xlfn.DAYS(K8,J7)</f>
        <v>29</v>
      </c>
      <c r="L9" s="46"/>
    </row>
    <row r="10" spans="1:23" ht="12.75" customHeight="1">
      <c r="B10" s="18"/>
      <c r="C10" s="18"/>
      <c r="D10" s="18"/>
      <c r="E10" s="18"/>
      <c r="H10" s="29" t="s">
        <v>302</v>
      </c>
      <c r="I10" s="47">
        <f>EXP($D$8*I9)</f>
        <v>0.77561423674460117</v>
      </c>
      <c r="J10" s="48">
        <f>EXP($D$8*J9)</f>
        <v>0.91174038044395622</v>
      </c>
      <c r="K10" s="49">
        <f>EXP($D$8*K9)</f>
        <v>0.71537385415106514</v>
      </c>
      <c r="L10" s="34" t="s">
        <v>303</v>
      </c>
    </row>
    <row r="11" spans="1:23" ht="12.75" customHeight="1">
      <c r="B11" s="18"/>
      <c r="C11" s="18"/>
      <c r="D11" s="18"/>
      <c r="E11" s="18"/>
      <c r="H11" s="29" t="s">
        <v>304</v>
      </c>
      <c r="I11" s="50">
        <f>I10*I6</f>
        <v>29.156044263081146</v>
      </c>
      <c r="J11" s="51">
        <f>J10*J6</f>
        <v>36.801157174283325</v>
      </c>
      <c r="K11" s="52">
        <f>K10*J6</f>
        <v>28.875090113006632</v>
      </c>
      <c r="L11" s="53" t="s">
        <v>294</v>
      </c>
    </row>
    <row r="12" spans="1:23" ht="12.75" customHeight="1">
      <c r="A12" s="16"/>
      <c r="B12" s="18"/>
      <c r="C12" s="18"/>
      <c r="D12" s="18"/>
      <c r="K12" s="18"/>
      <c r="L12" s="18"/>
    </row>
    <row r="13" spans="1:23" s="56" customFormat="1" ht="12.75" customHeight="1">
      <c r="A13" s="54"/>
      <c r="B13" s="55" t="s">
        <v>305</v>
      </c>
      <c r="E13" s="57"/>
      <c r="F13" s="57"/>
      <c r="G13" s="57"/>
      <c r="H13" s="57"/>
      <c r="I13" s="57"/>
      <c r="J13" s="57"/>
    </row>
    <row r="14" spans="1:23" ht="12.75" customHeight="1">
      <c r="A14" s="16"/>
      <c r="B14" s="18"/>
      <c r="C14" s="18"/>
      <c r="D14" s="18"/>
      <c r="K14" s="18"/>
      <c r="L14" s="18"/>
    </row>
    <row r="15" spans="1:23" ht="12.75" customHeight="1">
      <c r="B15" s="635" t="s">
        <v>306</v>
      </c>
      <c r="C15" s="636"/>
      <c r="D15" s="637"/>
      <c r="E15" s="638" t="s">
        <v>307</v>
      </c>
      <c r="F15" s="639"/>
      <c r="G15" s="640"/>
      <c r="H15" s="639" t="s">
        <v>308</v>
      </c>
      <c r="I15" s="639"/>
      <c r="J15" s="640"/>
      <c r="M15" s="18" t="s">
        <v>309</v>
      </c>
      <c r="N15" s="18" t="s">
        <v>310</v>
      </c>
      <c r="O15" s="18" t="s">
        <v>311</v>
      </c>
      <c r="Q15" s="18" t="s">
        <v>312</v>
      </c>
      <c r="R15" s="18" t="s">
        <v>313</v>
      </c>
      <c r="S15" s="18" t="s">
        <v>311</v>
      </c>
      <c r="U15" s="18" t="s">
        <v>314</v>
      </c>
      <c r="V15" s="18" t="s">
        <v>315</v>
      </c>
      <c r="W15" s="18" t="s">
        <v>311</v>
      </c>
    </row>
    <row r="16" spans="1:23" ht="12.75" customHeight="1">
      <c r="B16" s="27" t="s">
        <v>316</v>
      </c>
      <c r="C16" s="58" t="s">
        <v>317</v>
      </c>
      <c r="D16" s="59" t="s">
        <v>318</v>
      </c>
      <c r="E16" s="60" t="s">
        <v>319</v>
      </c>
      <c r="F16" s="61" t="s">
        <v>320</v>
      </c>
      <c r="G16" s="62" t="s">
        <v>321</v>
      </c>
      <c r="H16" s="61" t="s">
        <v>319</v>
      </c>
      <c r="I16" s="61" t="s">
        <v>320</v>
      </c>
      <c r="J16" s="62" t="s">
        <v>321</v>
      </c>
      <c r="L16" s="17" t="s">
        <v>322</v>
      </c>
      <c r="N16" s="19"/>
      <c r="P16" s="18" t="s">
        <v>322</v>
      </c>
      <c r="T16" s="18" t="s">
        <v>322</v>
      </c>
    </row>
    <row r="17" spans="2:23" ht="12.75" customHeight="1">
      <c r="B17" s="63">
        <v>5</v>
      </c>
      <c r="C17" s="64">
        <f t="shared" ref="C17:C27" si="0">(B17*151.5/37.59)</f>
        <v>20.151636073423781</v>
      </c>
      <c r="D17" s="65">
        <f t="shared" ref="D17:D28" si="1">C17*$I$11/151.5</f>
        <v>3.8781649724768741</v>
      </c>
      <c r="E17" s="66">
        <v>15291</v>
      </c>
      <c r="F17" s="67">
        <v>24870</v>
      </c>
      <c r="G17" s="68">
        <v>18833</v>
      </c>
      <c r="H17" s="66">
        <v>11040</v>
      </c>
      <c r="I17" s="67">
        <v>9776</v>
      </c>
      <c r="J17" s="68">
        <v>8432</v>
      </c>
      <c r="L17" s="17" t="s">
        <v>323</v>
      </c>
      <c r="N17" s="64"/>
      <c r="O17" s="64"/>
      <c r="P17" s="18" t="s">
        <v>323</v>
      </c>
      <c r="T17" s="18" t="s">
        <v>323</v>
      </c>
    </row>
    <row r="18" spans="2:23" ht="12.75" customHeight="1">
      <c r="B18" s="63">
        <v>4</v>
      </c>
      <c r="C18" s="64">
        <f t="shared" si="0"/>
        <v>16.121308858739024</v>
      </c>
      <c r="D18" s="65">
        <f t="shared" si="1"/>
        <v>3.1025319779814993</v>
      </c>
      <c r="E18" s="69">
        <v>15859</v>
      </c>
      <c r="F18" s="21">
        <v>20742</v>
      </c>
      <c r="G18" s="70">
        <v>16835</v>
      </c>
      <c r="H18" s="69">
        <v>10657</v>
      </c>
      <c r="I18" s="21">
        <v>11107</v>
      </c>
      <c r="J18" s="70">
        <v>8846</v>
      </c>
      <c r="L18" s="17" t="s">
        <v>324</v>
      </c>
      <c r="M18" s="71">
        <v>8855</v>
      </c>
      <c r="N18" s="64" t="s">
        <v>325</v>
      </c>
      <c r="O18" s="64"/>
      <c r="P18" s="18" t="s">
        <v>324</v>
      </c>
      <c r="Q18" s="71">
        <v>15148</v>
      </c>
      <c r="R18" s="18" t="s">
        <v>325</v>
      </c>
      <c r="T18" s="18" t="s">
        <v>324</v>
      </c>
      <c r="U18" s="71">
        <v>10204</v>
      </c>
      <c r="V18" s="18" t="s">
        <v>325</v>
      </c>
    </row>
    <row r="19" spans="2:23" ht="12.75" customHeight="1">
      <c r="B19" s="63">
        <v>3</v>
      </c>
      <c r="C19" s="64">
        <f t="shared" si="0"/>
        <v>12.090981644054269</v>
      </c>
      <c r="D19" s="65">
        <f t="shared" si="1"/>
        <v>2.3268989834861249</v>
      </c>
      <c r="E19" s="36">
        <v>15909</v>
      </c>
      <c r="F19" s="18">
        <v>20090</v>
      </c>
      <c r="G19" s="37">
        <v>14248</v>
      </c>
      <c r="H19" s="36">
        <v>7045</v>
      </c>
      <c r="I19" s="18">
        <v>7133</v>
      </c>
      <c r="J19" s="37">
        <v>5579</v>
      </c>
      <c r="L19" s="17" t="s">
        <v>326</v>
      </c>
      <c r="M19" s="71">
        <v>0.2036</v>
      </c>
      <c r="N19" s="64" t="s">
        <v>325</v>
      </c>
      <c r="O19" s="64"/>
      <c r="P19" s="18" t="s">
        <v>326</v>
      </c>
      <c r="Q19" s="71">
        <v>0.34810000000000002</v>
      </c>
      <c r="R19" s="18" t="s">
        <v>325</v>
      </c>
      <c r="T19" s="18" t="s">
        <v>326</v>
      </c>
      <c r="U19" s="71">
        <v>0.3201</v>
      </c>
      <c r="V19" s="18" t="s">
        <v>325</v>
      </c>
    </row>
    <row r="20" spans="2:23" ht="12.75" customHeight="1">
      <c r="B20" s="63">
        <v>1.8</v>
      </c>
      <c r="C20" s="64">
        <f t="shared" si="0"/>
        <v>7.2545889864325606</v>
      </c>
      <c r="D20" s="65">
        <f t="shared" si="1"/>
        <v>1.3961393900916748</v>
      </c>
      <c r="E20" s="36">
        <v>14448</v>
      </c>
      <c r="F20" s="18">
        <v>18947</v>
      </c>
      <c r="G20" s="37">
        <v>12892</v>
      </c>
      <c r="H20" s="36">
        <v>5487</v>
      </c>
      <c r="I20" s="18">
        <v>5274</v>
      </c>
      <c r="J20" s="72" t="s">
        <v>327</v>
      </c>
      <c r="L20" s="17" t="s">
        <v>328</v>
      </c>
      <c r="M20" s="18">
        <v>1767</v>
      </c>
      <c r="N20" s="64">
        <v>1767</v>
      </c>
      <c r="O20" s="64">
        <v>1767</v>
      </c>
      <c r="P20" s="18" t="s">
        <v>328</v>
      </c>
      <c r="Q20" s="18">
        <v>1890</v>
      </c>
      <c r="R20" s="18">
        <v>1890</v>
      </c>
      <c r="S20" s="18">
        <v>1890</v>
      </c>
      <c r="T20" s="18" t="s">
        <v>328</v>
      </c>
      <c r="U20" s="18">
        <v>1626</v>
      </c>
      <c r="V20" s="18">
        <v>1626</v>
      </c>
      <c r="W20" s="18">
        <v>1626</v>
      </c>
    </row>
    <row r="21" spans="2:23" ht="12.75" customHeight="1">
      <c r="B21" s="63">
        <v>1.08</v>
      </c>
      <c r="C21" s="64">
        <f t="shared" si="0"/>
        <v>4.3527533918595367</v>
      </c>
      <c r="D21" s="65">
        <f t="shared" si="1"/>
        <v>0.8376836340550049</v>
      </c>
      <c r="E21" s="36">
        <v>12852</v>
      </c>
      <c r="F21" s="18">
        <v>16300</v>
      </c>
      <c r="G21" s="37">
        <v>10736</v>
      </c>
      <c r="H21" s="36">
        <v>3455</v>
      </c>
      <c r="I21" s="18">
        <v>3497</v>
      </c>
      <c r="J21" s="37">
        <v>1912</v>
      </c>
      <c r="L21" s="17" t="s">
        <v>329</v>
      </c>
      <c r="M21" s="18">
        <v>664.7</v>
      </c>
      <c r="N21" s="64">
        <v>664.7</v>
      </c>
      <c r="O21" s="64">
        <v>664.7</v>
      </c>
      <c r="P21" s="18" t="s">
        <v>329</v>
      </c>
      <c r="Q21" s="18">
        <v>399.1</v>
      </c>
      <c r="R21" s="18">
        <v>399.1</v>
      </c>
      <c r="S21" s="18">
        <v>399.1</v>
      </c>
      <c r="T21" s="18" t="s">
        <v>329</v>
      </c>
      <c r="U21" s="18">
        <v>138.5</v>
      </c>
      <c r="V21" s="18">
        <v>138.5</v>
      </c>
      <c r="W21" s="18">
        <v>138.5</v>
      </c>
    </row>
    <row r="22" spans="2:23" ht="12.75" customHeight="1">
      <c r="B22" s="63">
        <v>0.64800000000000002</v>
      </c>
      <c r="C22" s="64">
        <f t="shared" si="0"/>
        <v>2.6116520351157217</v>
      </c>
      <c r="D22" s="65">
        <f t="shared" si="1"/>
        <v>0.50261018043300287</v>
      </c>
      <c r="E22" s="36">
        <v>9649</v>
      </c>
      <c r="F22" s="18">
        <v>12767</v>
      </c>
      <c r="G22" s="37">
        <v>8192</v>
      </c>
      <c r="H22" s="36">
        <v>1729</v>
      </c>
      <c r="I22" s="18">
        <v>1939</v>
      </c>
      <c r="J22" s="37">
        <v>1465</v>
      </c>
      <c r="K22" s="18"/>
      <c r="L22" s="17" t="s">
        <v>330</v>
      </c>
      <c r="N22" s="64"/>
      <c r="O22" s="64"/>
      <c r="P22" s="18" t="s">
        <v>330</v>
      </c>
      <c r="T22" s="18" t="s">
        <v>330</v>
      </c>
    </row>
    <row r="23" spans="2:23" ht="12.75" customHeight="1">
      <c r="B23" s="63">
        <v>0.38900000000000001</v>
      </c>
      <c r="C23" s="64">
        <f t="shared" si="0"/>
        <v>1.5677972865123702</v>
      </c>
      <c r="D23" s="65">
        <f t="shared" si="1"/>
        <v>0.30172123485870084</v>
      </c>
      <c r="E23" s="36">
        <v>7624</v>
      </c>
      <c r="F23" s="18">
        <v>9912</v>
      </c>
      <c r="G23" s="37">
        <v>6896</v>
      </c>
      <c r="H23" s="36">
        <v>1111</v>
      </c>
      <c r="I23" s="18">
        <v>1069</v>
      </c>
      <c r="J23" s="37">
        <v>1165</v>
      </c>
      <c r="K23" s="18"/>
      <c r="L23" s="17" t="s">
        <v>324</v>
      </c>
      <c r="M23" s="18" t="s">
        <v>331</v>
      </c>
      <c r="N23" s="64" t="s">
        <v>325</v>
      </c>
      <c r="O23" s="64"/>
      <c r="P23" s="18" t="s">
        <v>324</v>
      </c>
      <c r="Q23" s="18" t="s">
        <v>332</v>
      </c>
      <c r="R23" s="18" t="s">
        <v>325</v>
      </c>
      <c r="T23" s="18" t="s">
        <v>324</v>
      </c>
      <c r="U23" s="18" t="s">
        <v>333</v>
      </c>
      <c r="V23" s="18" t="s">
        <v>325</v>
      </c>
    </row>
    <row r="24" spans="2:23" ht="12.75" customHeight="1">
      <c r="B24" s="63">
        <v>0.23300000000000001</v>
      </c>
      <c r="C24" s="64">
        <f t="shared" si="0"/>
        <v>0.93906624102154823</v>
      </c>
      <c r="D24" s="65">
        <f t="shared" si="1"/>
        <v>0.18072248771742236</v>
      </c>
      <c r="E24" s="36">
        <v>5844</v>
      </c>
      <c r="F24" s="18">
        <v>6504</v>
      </c>
      <c r="G24" s="37">
        <v>5174</v>
      </c>
      <c r="H24" s="36">
        <v>719</v>
      </c>
      <c r="I24" s="18">
        <v>715</v>
      </c>
      <c r="J24" s="37">
        <v>545</v>
      </c>
      <c r="L24" s="17" t="s">
        <v>326</v>
      </c>
      <c r="M24" s="18" t="s">
        <v>334</v>
      </c>
      <c r="N24" s="64" t="s">
        <v>325</v>
      </c>
      <c r="O24" s="64"/>
      <c r="P24" s="18" t="s">
        <v>326</v>
      </c>
      <c r="Q24" s="18" t="s">
        <v>335</v>
      </c>
      <c r="R24" s="18" t="s">
        <v>325</v>
      </c>
      <c r="T24" s="18" t="s">
        <v>326</v>
      </c>
      <c r="U24" s="18" t="s">
        <v>336</v>
      </c>
      <c r="V24" s="18" t="s">
        <v>325</v>
      </c>
    </row>
    <row r="25" spans="2:23" ht="12.75" customHeight="1">
      <c r="B25" s="63">
        <v>0.14000000000000001</v>
      </c>
      <c r="C25" s="64">
        <f t="shared" si="0"/>
        <v>0.56424581005586594</v>
      </c>
      <c r="D25" s="65">
        <f t="shared" si="1"/>
        <v>0.10858861922935251</v>
      </c>
      <c r="E25" s="36">
        <v>4240</v>
      </c>
      <c r="F25" s="18">
        <v>4796</v>
      </c>
      <c r="G25" s="37">
        <v>3631</v>
      </c>
      <c r="H25" s="36">
        <v>433</v>
      </c>
      <c r="I25" s="18">
        <v>425</v>
      </c>
      <c r="J25" s="37">
        <v>293</v>
      </c>
      <c r="L25" s="17" t="s">
        <v>328</v>
      </c>
      <c r="M25" s="18" t="s">
        <v>337</v>
      </c>
      <c r="N25" s="64" t="s">
        <v>337</v>
      </c>
      <c r="O25" s="64" t="s">
        <v>337</v>
      </c>
      <c r="P25" s="18" t="s">
        <v>328</v>
      </c>
      <c r="Q25" s="18" t="s">
        <v>338</v>
      </c>
      <c r="R25" s="18" t="s">
        <v>338</v>
      </c>
      <c r="S25" s="18" t="s">
        <v>338</v>
      </c>
      <c r="T25" s="18" t="s">
        <v>328</v>
      </c>
      <c r="U25" s="18" t="s">
        <v>339</v>
      </c>
      <c r="V25" s="18" t="s">
        <v>339</v>
      </c>
      <c r="W25" s="18" t="s">
        <v>339</v>
      </c>
    </row>
    <row r="26" spans="2:23" ht="12.75" customHeight="1">
      <c r="B26" s="63">
        <v>8.4000000000000005E-2</v>
      </c>
      <c r="C26" s="64">
        <f t="shared" si="0"/>
        <v>0.33854748603351953</v>
      </c>
      <c r="D26" s="65">
        <f t="shared" si="1"/>
        <v>6.5153171537611493E-2</v>
      </c>
      <c r="E26" s="36">
        <v>2871</v>
      </c>
      <c r="F26" s="18">
        <v>2956</v>
      </c>
      <c r="G26" s="37">
        <v>2278</v>
      </c>
      <c r="H26" s="36">
        <v>243</v>
      </c>
      <c r="I26" s="18">
        <v>218</v>
      </c>
      <c r="J26" s="37">
        <v>218</v>
      </c>
      <c r="L26" s="17" t="s">
        <v>329</v>
      </c>
      <c r="M26" s="18" t="s">
        <v>340</v>
      </c>
      <c r="N26" s="64" t="s">
        <v>340</v>
      </c>
      <c r="O26" s="64" t="s">
        <v>340</v>
      </c>
      <c r="P26" s="18" t="s">
        <v>329</v>
      </c>
      <c r="Q26" s="18" t="s">
        <v>341</v>
      </c>
      <c r="R26" s="18" t="s">
        <v>341</v>
      </c>
      <c r="S26" s="18" t="s">
        <v>341</v>
      </c>
      <c r="T26" s="18" t="s">
        <v>329</v>
      </c>
      <c r="U26" s="18" t="s">
        <v>342</v>
      </c>
      <c r="V26" s="18" t="s">
        <v>342</v>
      </c>
      <c r="W26" s="18" t="s">
        <v>342</v>
      </c>
    </row>
    <row r="27" spans="2:23" ht="12.75" customHeight="1">
      <c r="B27" s="63">
        <v>0.05</v>
      </c>
      <c r="C27" s="64">
        <f t="shared" si="0"/>
        <v>0.20151636073423781</v>
      </c>
      <c r="D27" s="65">
        <f t="shared" si="1"/>
        <v>3.8781649724768746E-2</v>
      </c>
      <c r="E27" s="36">
        <v>1761</v>
      </c>
      <c r="F27" s="18">
        <v>1930</v>
      </c>
      <c r="G27" s="37">
        <v>1624</v>
      </c>
      <c r="H27" s="36">
        <v>155</v>
      </c>
      <c r="I27" s="18">
        <v>133</v>
      </c>
      <c r="J27" s="37">
        <v>113</v>
      </c>
      <c r="L27" s="17" t="s">
        <v>343</v>
      </c>
      <c r="N27" s="64"/>
      <c r="O27" s="64"/>
      <c r="P27" s="18" t="s">
        <v>343</v>
      </c>
      <c r="T27" s="18" t="s">
        <v>343</v>
      </c>
    </row>
    <row r="28" spans="2:23" ht="12.75" customHeight="1">
      <c r="B28" s="73">
        <v>0</v>
      </c>
      <c r="C28" s="74">
        <v>0</v>
      </c>
      <c r="D28" s="75">
        <f t="shared" si="1"/>
        <v>0</v>
      </c>
      <c r="E28" s="76">
        <v>97</v>
      </c>
      <c r="F28" s="77">
        <v>60</v>
      </c>
      <c r="G28" s="78">
        <v>60</v>
      </c>
      <c r="H28" s="76">
        <v>64</v>
      </c>
      <c r="I28" s="77">
        <v>37</v>
      </c>
      <c r="J28" s="78">
        <v>23</v>
      </c>
      <c r="L28" s="17" t="s">
        <v>344</v>
      </c>
      <c r="N28" s="64"/>
      <c r="O28" s="64">
        <v>20</v>
      </c>
      <c r="P28" s="18" t="s">
        <v>344</v>
      </c>
      <c r="S28" s="18">
        <v>20</v>
      </c>
      <c r="T28" s="18" t="s">
        <v>344</v>
      </c>
      <c r="W28" s="18">
        <v>19</v>
      </c>
    </row>
    <row r="29" spans="2:23" ht="12.75" customHeight="1">
      <c r="E29" s="18"/>
      <c r="F29" s="18"/>
      <c r="G29" s="18"/>
      <c r="H29" s="18"/>
      <c r="I29" s="18"/>
      <c r="J29" s="18"/>
      <c r="L29" s="17" t="s">
        <v>345</v>
      </c>
      <c r="M29" s="18">
        <v>0.92010000000000003</v>
      </c>
      <c r="N29" s="18">
        <v>0.95499999999999996</v>
      </c>
      <c r="O29" s="18">
        <v>0.94740000000000002</v>
      </c>
      <c r="P29" s="18" t="s">
        <v>345</v>
      </c>
      <c r="Q29" s="18">
        <v>0.98099999999999998</v>
      </c>
      <c r="R29" s="18">
        <v>0.94850000000000001</v>
      </c>
      <c r="S29" s="18">
        <v>0.98250000000000004</v>
      </c>
      <c r="T29" s="18" t="s">
        <v>345</v>
      </c>
      <c r="U29" s="18">
        <v>0.99660000000000004</v>
      </c>
      <c r="V29" s="18">
        <v>0.97470000000000001</v>
      </c>
      <c r="W29" s="18">
        <v>0.99409999999999998</v>
      </c>
    </row>
    <row r="30" spans="2:23" ht="12.75" customHeight="1">
      <c r="E30" s="18"/>
      <c r="F30" s="18"/>
      <c r="G30" s="18"/>
      <c r="H30" s="18"/>
      <c r="I30" s="18"/>
      <c r="J30" s="18"/>
      <c r="L30" s="17" t="s">
        <v>346</v>
      </c>
      <c r="M30" s="18">
        <v>30577322</v>
      </c>
      <c r="N30" s="18">
        <v>8293639</v>
      </c>
      <c r="O30" s="18">
        <v>38870961</v>
      </c>
      <c r="P30" s="18" t="s">
        <v>346</v>
      </c>
      <c r="Q30" s="18">
        <v>14905848</v>
      </c>
      <c r="R30" s="18">
        <v>8913815</v>
      </c>
      <c r="S30" s="18">
        <v>23819663</v>
      </c>
      <c r="T30" s="18" t="s">
        <v>346</v>
      </c>
      <c r="U30" s="18">
        <v>1450902</v>
      </c>
      <c r="V30" s="18">
        <v>2873692</v>
      </c>
      <c r="W30" s="18">
        <v>4324595</v>
      </c>
    </row>
    <row r="31" spans="2:23" ht="12.75" customHeight="1">
      <c r="E31" s="18"/>
      <c r="F31" s="18"/>
      <c r="G31" s="18"/>
      <c r="H31" s="18"/>
      <c r="I31" s="18"/>
      <c r="J31" s="18"/>
      <c r="L31" s="17" t="s">
        <v>347</v>
      </c>
      <c r="O31" s="18">
        <v>1394</v>
      </c>
      <c r="P31" s="18" t="s">
        <v>347</v>
      </c>
      <c r="S31" s="18">
        <v>1091</v>
      </c>
      <c r="T31" s="18" t="s">
        <v>347</v>
      </c>
      <c r="W31" s="18">
        <v>477.1</v>
      </c>
    </row>
    <row r="32" spans="2:23" ht="12.75" customHeight="1">
      <c r="E32" s="18"/>
      <c r="F32" s="18"/>
      <c r="G32" s="18"/>
      <c r="H32" s="18"/>
      <c r="I32" s="18"/>
      <c r="J32" s="18"/>
      <c r="L32" s="17" t="s">
        <v>348</v>
      </c>
      <c r="P32" s="18" t="s">
        <v>348</v>
      </c>
      <c r="T32" s="18" t="s">
        <v>348</v>
      </c>
    </row>
    <row r="33" spans="1:23" ht="12.75" customHeight="1">
      <c r="E33" s="18"/>
      <c r="F33" s="18"/>
      <c r="G33" s="18"/>
      <c r="H33" s="18"/>
      <c r="I33" s="18"/>
      <c r="J33" s="18"/>
      <c r="L33" s="17" t="s">
        <v>328</v>
      </c>
      <c r="M33" s="18" t="s">
        <v>349</v>
      </c>
      <c r="N33" s="18" t="s">
        <v>349</v>
      </c>
      <c r="P33" s="18" t="s">
        <v>328</v>
      </c>
      <c r="Q33" s="18" t="s">
        <v>349</v>
      </c>
      <c r="R33" s="18" t="s">
        <v>349</v>
      </c>
      <c r="T33" s="18" t="s">
        <v>328</v>
      </c>
      <c r="U33" s="18" t="s">
        <v>349</v>
      </c>
      <c r="V33" s="18" t="s">
        <v>349</v>
      </c>
    </row>
    <row r="34" spans="1:23" ht="12.75" customHeight="1">
      <c r="E34" s="18"/>
      <c r="F34" s="18"/>
      <c r="G34" s="18"/>
      <c r="H34" s="18"/>
      <c r="I34" s="18"/>
      <c r="J34" s="18"/>
      <c r="L34" s="17" t="s">
        <v>329</v>
      </c>
      <c r="M34" s="18" t="s">
        <v>350</v>
      </c>
      <c r="N34" s="18" t="s">
        <v>350</v>
      </c>
      <c r="P34" s="18" t="s">
        <v>329</v>
      </c>
      <c r="Q34" s="18" t="s">
        <v>350</v>
      </c>
      <c r="R34" s="18" t="s">
        <v>350</v>
      </c>
      <c r="T34" s="18" t="s">
        <v>329</v>
      </c>
      <c r="U34" s="18" t="s">
        <v>350</v>
      </c>
      <c r="V34" s="18" t="s">
        <v>350</v>
      </c>
    </row>
    <row r="35" spans="1:23" ht="12.75" customHeight="1">
      <c r="E35" s="18"/>
      <c r="F35" s="18"/>
      <c r="G35" s="18"/>
      <c r="H35" s="18"/>
      <c r="I35" s="18"/>
      <c r="J35" s="18"/>
    </row>
    <row r="36" spans="1:23" ht="12.75" customHeight="1">
      <c r="E36" s="18"/>
      <c r="F36" s="18"/>
      <c r="G36" s="18"/>
      <c r="H36" s="18"/>
      <c r="I36" s="18"/>
      <c r="J36" s="18"/>
      <c r="L36" s="17" t="s">
        <v>351</v>
      </c>
      <c r="P36" s="18" t="s">
        <v>351</v>
      </c>
      <c r="T36" s="18" t="s">
        <v>351</v>
      </c>
    </row>
    <row r="37" spans="1:23" ht="12.75" customHeight="1">
      <c r="E37" s="18"/>
      <c r="F37" s="18"/>
      <c r="G37" s="18"/>
      <c r="H37" s="18"/>
      <c r="I37" s="18"/>
      <c r="J37" s="18"/>
      <c r="L37" s="17" t="s">
        <v>352</v>
      </c>
      <c r="M37" s="18">
        <v>12</v>
      </c>
      <c r="N37" s="18">
        <v>12</v>
      </c>
      <c r="P37" s="18" t="s">
        <v>352</v>
      </c>
      <c r="Q37" s="18">
        <v>12</v>
      </c>
      <c r="R37" s="18">
        <v>12</v>
      </c>
      <c r="T37" s="18" t="s">
        <v>352</v>
      </c>
      <c r="U37" s="18">
        <v>12</v>
      </c>
      <c r="V37" s="18">
        <v>12</v>
      </c>
    </row>
    <row r="38" spans="1:23" ht="12.75" customHeight="1">
      <c r="E38" s="18"/>
      <c r="F38" s="18"/>
      <c r="G38" s="18"/>
      <c r="H38" s="18"/>
      <c r="I38" s="18"/>
      <c r="J38" s="18"/>
      <c r="L38" s="17" t="s">
        <v>353</v>
      </c>
      <c r="M38" s="18">
        <v>12</v>
      </c>
      <c r="N38" s="18">
        <v>12</v>
      </c>
      <c r="P38" s="18" t="s">
        <v>353</v>
      </c>
      <c r="Q38" s="18">
        <v>12</v>
      </c>
      <c r="R38" s="18">
        <v>12</v>
      </c>
      <c r="T38" s="18" t="s">
        <v>353</v>
      </c>
      <c r="U38" s="18">
        <v>12</v>
      </c>
      <c r="V38" s="18">
        <v>11</v>
      </c>
    </row>
    <row r="39" spans="1:23" ht="12.75" customHeight="1">
      <c r="E39" s="18"/>
      <c r="F39" s="18"/>
      <c r="G39" s="18"/>
      <c r="H39" s="18"/>
      <c r="I39" s="18"/>
      <c r="J39" s="18"/>
    </row>
    <row r="40" spans="1:23" s="56" customFormat="1" ht="12.75" customHeight="1">
      <c r="A40" s="79"/>
      <c r="B40" s="80" t="s">
        <v>354</v>
      </c>
      <c r="C40" s="57"/>
      <c r="D40" s="57"/>
      <c r="K40" s="57"/>
      <c r="L40" s="57"/>
    </row>
    <row r="41" spans="1:23" ht="12.75" customHeight="1">
      <c r="E41" s="18"/>
      <c r="F41" s="18"/>
      <c r="G41" s="18"/>
      <c r="H41" s="18"/>
      <c r="I41" s="18"/>
      <c r="J41" s="18"/>
    </row>
    <row r="42" spans="1:23" ht="12.75" customHeight="1">
      <c r="B42" s="635" t="s">
        <v>355</v>
      </c>
      <c r="C42" s="636"/>
      <c r="D42" s="637"/>
      <c r="E42" s="638" t="s">
        <v>307</v>
      </c>
      <c r="F42" s="639"/>
      <c r="G42" s="640"/>
      <c r="H42" s="639" t="s">
        <v>308</v>
      </c>
      <c r="I42" s="639"/>
      <c r="J42" s="640"/>
      <c r="M42" s="18" t="s">
        <v>309</v>
      </c>
      <c r="N42" s="18" t="s">
        <v>310</v>
      </c>
      <c r="O42" s="18" t="s">
        <v>311</v>
      </c>
      <c r="Q42" s="18" t="s">
        <v>312</v>
      </c>
      <c r="R42" s="18" t="s">
        <v>313</v>
      </c>
      <c r="S42" s="18" t="s">
        <v>311</v>
      </c>
      <c r="U42" s="18" t="s">
        <v>314</v>
      </c>
      <c r="V42" s="18" t="s">
        <v>315</v>
      </c>
      <c r="W42" s="18" t="s">
        <v>311</v>
      </c>
    </row>
    <row r="43" spans="1:23" ht="12.75" customHeight="1">
      <c r="B43" s="27" t="s">
        <v>316</v>
      </c>
      <c r="C43" s="58" t="s">
        <v>317</v>
      </c>
      <c r="D43" s="59" t="s">
        <v>318</v>
      </c>
      <c r="E43" s="60" t="s">
        <v>319</v>
      </c>
      <c r="F43" s="61" t="s">
        <v>320</v>
      </c>
      <c r="G43" s="62" t="s">
        <v>321</v>
      </c>
      <c r="H43" s="61" t="s">
        <v>319</v>
      </c>
      <c r="I43" s="61" t="s">
        <v>320</v>
      </c>
      <c r="J43" s="62" t="s">
        <v>321</v>
      </c>
      <c r="L43" s="17" t="s">
        <v>322</v>
      </c>
      <c r="P43" s="18" t="s">
        <v>322</v>
      </c>
      <c r="T43" s="18" t="s">
        <v>322</v>
      </c>
    </row>
    <row r="44" spans="1:23" ht="12.75" customHeight="1">
      <c r="B44" s="63">
        <v>3</v>
      </c>
      <c r="C44" s="64">
        <f t="shared" ref="C44:C54" si="2">(B44*151.5/40.36)</f>
        <v>11.261149653121903</v>
      </c>
      <c r="D44" s="65">
        <f t="shared" ref="D44:D55" si="3">C44*$J$11/151.5</f>
        <v>2.7354675798525765</v>
      </c>
      <c r="E44" s="66">
        <v>11141</v>
      </c>
      <c r="F44" s="67">
        <v>17399</v>
      </c>
      <c r="G44" s="68">
        <v>11770</v>
      </c>
      <c r="H44" s="66">
        <v>5737</v>
      </c>
      <c r="I44" s="67">
        <v>6254</v>
      </c>
      <c r="J44" s="68">
        <v>6108</v>
      </c>
      <c r="L44" s="17" t="s">
        <v>323</v>
      </c>
      <c r="P44" s="18" t="s">
        <v>323</v>
      </c>
      <c r="T44" s="18" t="s">
        <v>323</v>
      </c>
    </row>
    <row r="45" spans="1:23" ht="12.75" customHeight="1">
      <c r="B45" s="63">
        <v>1.8</v>
      </c>
      <c r="C45" s="64">
        <f t="shared" si="2"/>
        <v>6.7566897918731419</v>
      </c>
      <c r="D45" s="65">
        <f t="shared" si="3"/>
        <v>1.6412805479115458</v>
      </c>
      <c r="E45" s="69">
        <v>9627</v>
      </c>
      <c r="F45" s="21">
        <v>13957</v>
      </c>
      <c r="G45" s="70">
        <v>9037</v>
      </c>
      <c r="H45" s="69">
        <v>4017</v>
      </c>
      <c r="I45" s="21">
        <v>4598</v>
      </c>
      <c r="J45" s="70">
        <v>3935</v>
      </c>
      <c r="L45" s="17" t="s">
        <v>324</v>
      </c>
      <c r="M45" s="71">
        <v>6294</v>
      </c>
      <c r="N45" s="18" t="s">
        <v>325</v>
      </c>
      <c r="P45" s="18" t="s">
        <v>324</v>
      </c>
      <c r="Q45" s="71">
        <v>11799</v>
      </c>
      <c r="R45" s="18" t="s">
        <v>325</v>
      </c>
      <c r="T45" s="18" t="s">
        <v>324</v>
      </c>
      <c r="U45" s="71">
        <v>6071</v>
      </c>
      <c r="V45" s="18" t="s">
        <v>325</v>
      </c>
    </row>
    <row r="46" spans="1:23" ht="12.75" customHeight="1">
      <c r="B46" s="63">
        <v>1.08</v>
      </c>
      <c r="C46" s="64">
        <f t="shared" si="2"/>
        <v>4.0540138751238848</v>
      </c>
      <c r="D46" s="65">
        <f t="shared" si="3"/>
        <v>0.98476832874692743</v>
      </c>
      <c r="E46" s="36">
        <v>7373</v>
      </c>
      <c r="F46" s="18">
        <v>10796</v>
      </c>
      <c r="G46" s="37">
        <v>7320</v>
      </c>
      <c r="H46" s="36">
        <v>2476</v>
      </c>
      <c r="I46" s="18">
        <v>2757</v>
      </c>
      <c r="J46" s="37">
        <v>2583</v>
      </c>
      <c r="L46" s="17" t="s">
        <v>326</v>
      </c>
      <c r="M46" s="71">
        <v>0.37940000000000002</v>
      </c>
      <c r="N46" s="18" t="s">
        <v>325</v>
      </c>
      <c r="P46" s="18" t="s">
        <v>326</v>
      </c>
      <c r="Q46" s="71">
        <v>0.55010000000000003</v>
      </c>
      <c r="R46" s="18" t="s">
        <v>325</v>
      </c>
      <c r="T46" s="18" t="s">
        <v>326</v>
      </c>
      <c r="U46" s="71">
        <v>0.3957</v>
      </c>
      <c r="V46" s="18" t="s">
        <v>325</v>
      </c>
    </row>
    <row r="47" spans="1:23" ht="12.75" customHeight="1">
      <c r="B47" s="63">
        <v>0.64800000000000002</v>
      </c>
      <c r="C47" s="64">
        <f t="shared" si="2"/>
        <v>2.4324083250743311</v>
      </c>
      <c r="D47" s="65">
        <f t="shared" si="3"/>
        <v>0.59086099724815655</v>
      </c>
      <c r="E47" s="36">
        <v>5655</v>
      </c>
      <c r="F47" s="18">
        <v>8803</v>
      </c>
      <c r="G47" s="37">
        <v>5838</v>
      </c>
      <c r="H47" s="36">
        <v>1462</v>
      </c>
      <c r="I47" s="18">
        <v>1736</v>
      </c>
      <c r="J47" s="70">
        <v>1562</v>
      </c>
      <c r="L47" s="17" t="s">
        <v>328</v>
      </c>
      <c r="M47" s="18">
        <v>1355</v>
      </c>
      <c r="N47" s="18">
        <v>1355</v>
      </c>
      <c r="O47" s="18">
        <v>1355</v>
      </c>
      <c r="P47" s="18" t="s">
        <v>328</v>
      </c>
      <c r="Q47" s="18">
        <v>1557</v>
      </c>
      <c r="R47" s="18">
        <v>1557</v>
      </c>
      <c r="S47" s="18">
        <v>1557</v>
      </c>
      <c r="T47" s="18" t="s">
        <v>328</v>
      </c>
      <c r="U47" s="18">
        <v>1441</v>
      </c>
      <c r="V47" s="18">
        <v>1441</v>
      </c>
      <c r="W47" s="18">
        <v>1441</v>
      </c>
    </row>
    <row r="48" spans="1:23" ht="12.75" customHeight="1">
      <c r="B48" s="63">
        <v>0.51900000000000002</v>
      </c>
      <c r="C48" s="64">
        <f t="shared" si="2"/>
        <v>1.9481788899900894</v>
      </c>
      <c r="D48" s="65">
        <f t="shared" si="3"/>
        <v>0.47323589131449573</v>
      </c>
      <c r="E48" s="36">
        <v>5240</v>
      </c>
      <c r="F48" s="18">
        <v>8057</v>
      </c>
      <c r="G48" s="37">
        <v>5051</v>
      </c>
      <c r="H48" s="36">
        <v>1175</v>
      </c>
      <c r="I48" s="18">
        <v>1414</v>
      </c>
      <c r="J48" s="37">
        <v>1333</v>
      </c>
      <c r="L48" s="17" t="s">
        <v>329</v>
      </c>
      <c r="M48" s="18">
        <v>106.4</v>
      </c>
      <c r="N48" s="18">
        <v>106.4</v>
      </c>
      <c r="O48" s="18">
        <v>106.4</v>
      </c>
      <c r="P48" s="18" t="s">
        <v>329</v>
      </c>
      <c r="Q48" s="18">
        <v>103.7</v>
      </c>
      <c r="R48" s="18">
        <v>103.7</v>
      </c>
      <c r="S48" s="18">
        <v>103.7</v>
      </c>
      <c r="T48" s="18" t="s">
        <v>329</v>
      </c>
      <c r="U48" s="18">
        <v>102.7</v>
      </c>
      <c r="V48" s="18">
        <v>102.7</v>
      </c>
      <c r="W48" s="18">
        <v>102.7</v>
      </c>
    </row>
    <row r="49" spans="2:23" ht="12.75" customHeight="1">
      <c r="B49" s="63">
        <v>0.38900000000000001</v>
      </c>
      <c r="C49" s="64">
        <f t="shared" si="2"/>
        <v>1.4601957383548068</v>
      </c>
      <c r="D49" s="65">
        <f t="shared" si="3"/>
        <v>0.35469896285421737</v>
      </c>
      <c r="E49" s="36">
        <v>4893</v>
      </c>
      <c r="F49" s="18">
        <v>7081</v>
      </c>
      <c r="G49" s="37">
        <v>4268</v>
      </c>
      <c r="H49" s="36">
        <v>1014</v>
      </c>
      <c r="I49" s="18">
        <v>1009</v>
      </c>
      <c r="J49" s="37">
        <v>933</v>
      </c>
      <c r="L49" s="17" t="s">
        <v>330</v>
      </c>
      <c r="P49" s="18" t="s">
        <v>330</v>
      </c>
      <c r="T49" s="18" t="s">
        <v>330</v>
      </c>
    </row>
    <row r="50" spans="2:23" ht="12.75" customHeight="1">
      <c r="B50" s="63">
        <v>0.23300000000000001</v>
      </c>
      <c r="C50" s="64">
        <f t="shared" si="2"/>
        <v>0.87461595639246781</v>
      </c>
      <c r="D50" s="65">
        <f t="shared" si="3"/>
        <v>0.21245464870188344</v>
      </c>
      <c r="E50" s="36">
        <v>3521</v>
      </c>
      <c r="F50" s="18">
        <v>5355</v>
      </c>
      <c r="G50" s="37">
        <v>3398</v>
      </c>
      <c r="H50" s="36">
        <v>542</v>
      </c>
      <c r="I50" s="18">
        <v>631</v>
      </c>
      <c r="J50" s="37">
        <v>596</v>
      </c>
      <c r="L50" s="17" t="s">
        <v>324</v>
      </c>
      <c r="M50" s="18" t="s">
        <v>356</v>
      </c>
      <c r="N50" s="18" t="s">
        <v>325</v>
      </c>
      <c r="P50" s="18" t="s">
        <v>324</v>
      </c>
      <c r="Q50" s="18" t="s">
        <v>357</v>
      </c>
      <c r="R50" s="18" t="s">
        <v>325</v>
      </c>
      <c r="T50" s="18" t="s">
        <v>324</v>
      </c>
      <c r="U50" s="18" t="s">
        <v>358</v>
      </c>
      <c r="V50" s="18" t="s">
        <v>325</v>
      </c>
    </row>
    <row r="51" spans="2:23" ht="12.75" customHeight="1">
      <c r="B51" s="63">
        <v>0.14000000000000001</v>
      </c>
      <c r="C51" s="64">
        <f t="shared" si="2"/>
        <v>0.52552031714568881</v>
      </c>
      <c r="D51" s="65">
        <f t="shared" si="3"/>
        <v>0.12765515372645356</v>
      </c>
      <c r="E51" s="36">
        <v>2536</v>
      </c>
      <c r="F51" s="18">
        <v>3420</v>
      </c>
      <c r="G51" s="37">
        <v>2555</v>
      </c>
      <c r="H51" s="36">
        <v>361</v>
      </c>
      <c r="I51" s="18">
        <v>407</v>
      </c>
      <c r="J51" s="37">
        <v>359</v>
      </c>
      <c r="L51" s="17" t="s">
        <v>326</v>
      </c>
      <c r="M51" s="18" t="s">
        <v>359</v>
      </c>
      <c r="N51" s="18" t="s">
        <v>325</v>
      </c>
      <c r="P51" s="18" t="s">
        <v>326</v>
      </c>
      <c r="Q51" s="18" t="s">
        <v>360</v>
      </c>
      <c r="R51" s="18" t="s">
        <v>325</v>
      </c>
      <c r="T51" s="18" t="s">
        <v>326</v>
      </c>
      <c r="U51" s="18" t="s">
        <v>361</v>
      </c>
      <c r="V51" s="18" t="s">
        <v>325</v>
      </c>
    </row>
    <row r="52" spans="2:23" ht="12.75" customHeight="1">
      <c r="B52" s="63">
        <v>8.4000000000000005E-2</v>
      </c>
      <c r="C52" s="64">
        <f t="shared" si="2"/>
        <v>0.31531219028741331</v>
      </c>
      <c r="D52" s="65">
        <f t="shared" si="3"/>
        <v>7.6593092235872143E-2</v>
      </c>
      <c r="E52" s="36">
        <v>1671</v>
      </c>
      <c r="F52" s="18">
        <v>2460</v>
      </c>
      <c r="G52" s="37">
        <v>1656</v>
      </c>
      <c r="H52" s="36">
        <v>201</v>
      </c>
      <c r="I52" s="18">
        <v>226</v>
      </c>
      <c r="J52" s="37">
        <v>210</v>
      </c>
      <c r="L52" s="17" t="s">
        <v>328</v>
      </c>
      <c r="M52" s="18" t="s">
        <v>362</v>
      </c>
      <c r="N52" s="18" t="s">
        <v>362</v>
      </c>
      <c r="O52" s="18" t="s">
        <v>362</v>
      </c>
      <c r="P52" s="18" t="s">
        <v>328</v>
      </c>
      <c r="Q52" s="18" t="s">
        <v>363</v>
      </c>
      <c r="R52" s="18" t="s">
        <v>363</v>
      </c>
      <c r="S52" s="18" t="s">
        <v>363</v>
      </c>
      <c r="T52" s="18" t="s">
        <v>328</v>
      </c>
      <c r="U52" s="18" t="s">
        <v>364</v>
      </c>
      <c r="V52" s="18" t="s">
        <v>364</v>
      </c>
      <c r="W52" s="18" t="s">
        <v>364</v>
      </c>
    </row>
    <row r="53" spans="2:23" ht="12.75" customHeight="1">
      <c r="B53" s="63">
        <v>0.05</v>
      </c>
      <c r="C53" s="64">
        <f t="shared" si="2"/>
        <v>0.18768582755203173</v>
      </c>
      <c r="D53" s="65">
        <f t="shared" si="3"/>
        <v>4.5591126330876273E-2</v>
      </c>
      <c r="E53" s="36">
        <v>929</v>
      </c>
      <c r="F53" s="18">
        <v>1517</v>
      </c>
      <c r="G53" s="37">
        <v>1074</v>
      </c>
      <c r="H53" s="36">
        <v>116</v>
      </c>
      <c r="I53" s="18">
        <v>109</v>
      </c>
      <c r="J53" s="37">
        <v>151</v>
      </c>
      <c r="L53" s="17" t="s">
        <v>329</v>
      </c>
      <c r="M53" s="18" t="s">
        <v>365</v>
      </c>
      <c r="N53" s="18" t="s">
        <v>365</v>
      </c>
      <c r="O53" s="18" t="s">
        <v>365</v>
      </c>
      <c r="P53" s="18" t="s">
        <v>329</v>
      </c>
      <c r="Q53" s="18" t="s">
        <v>366</v>
      </c>
      <c r="R53" s="18" t="s">
        <v>366</v>
      </c>
      <c r="S53" s="18" t="s">
        <v>366</v>
      </c>
      <c r="T53" s="18" t="s">
        <v>329</v>
      </c>
      <c r="U53" s="18" t="s">
        <v>367</v>
      </c>
      <c r="V53" s="18" t="s">
        <v>367</v>
      </c>
      <c r="W53" s="18" t="s">
        <v>367</v>
      </c>
    </row>
    <row r="54" spans="2:23" ht="12.75" customHeight="1">
      <c r="B54" s="63">
        <v>1.7999999999999999E-2</v>
      </c>
      <c r="C54" s="64">
        <f t="shared" si="2"/>
        <v>6.7566897918731411E-2</v>
      </c>
      <c r="D54" s="65">
        <f t="shared" si="3"/>
        <v>1.6412805479115458E-2</v>
      </c>
      <c r="E54" s="36">
        <v>424</v>
      </c>
      <c r="F54" s="18">
        <v>520</v>
      </c>
      <c r="G54" s="37">
        <v>421</v>
      </c>
      <c r="H54" s="36">
        <v>41</v>
      </c>
      <c r="I54" s="18">
        <v>49</v>
      </c>
      <c r="J54" s="37">
        <v>63</v>
      </c>
      <c r="L54" s="17" t="s">
        <v>343</v>
      </c>
      <c r="P54" s="18" t="s">
        <v>343</v>
      </c>
      <c r="T54" s="18" t="s">
        <v>343</v>
      </c>
    </row>
    <row r="55" spans="2:23" ht="12.75" customHeight="1">
      <c r="B55" s="73">
        <v>0</v>
      </c>
      <c r="C55" s="74">
        <v>0</v>
      </c>
      <c r="D55" s="75">
        <f t="shared" si="3"/>
        <v>0</v>
      </c>
      <c r="E55" s="76">
        <v>5</v>
      </c>
      <c r="F55" s="77">
        <v>6</v>
      </c>
      <c r="G55" s="78">
        <v>10</v>
      </c>
      <c r="H55" s="76">
        <v>4</v>
      </c>
      <c r="I55" s="77">
        <v>7</v>
      </c>
      <c r="J55" s="78">
        <v>7</v>
      </c>
      <c r="L55" s="17" t="s">
        <v>344</v>
      </c>
      <c r="O55" s="18">
        <v>20</v>
      </c>
      <c r="P55" s="18" t="s">
        <v>344</v>
      </c>
      <c r="S55" s="18">
        <v>20</v>
      </c>
      <c r="T55" s="18" t="s">
        <v>344</v>
      </c>
      <c r="W55" s="18">
        <v>20</v>
      </c>
    </row>
    <row r="56" spans="2:23" ht="12.75" customHeight="1">
      <c r="L56" s="17" t="s">
        <v>345</v>
      </c>
      <c r="M56" s="18">
        <v>0.99399999999999999</v>
      </c>
      <c r="N56" s="18">
        <v>0.99</v>
      </c>
      <c r="O56" s="18">
        <v>0.99480000000000002</v>
      </c>
      <c r="P56" s="18" t="s">
        <v>345</v>
      </c>
      <c r="Q56" s="18">
        <v>0.99880000000000002</v>
      </c>
      <c r="R56" s="18">
        <v>0.98460000000000003</v>
      </c>
      <c r="S56" s="18">
        <v>0.99790000000000001</v>
      </c>
      <c r="T56" s="18" t="s">
        <v>345</v>
      </c>
      <c r="U56" s="18">
        <v>0.99909999999999999</v>
      </c>
      <c r="V56" s="18">
        <v>0.99539999999999995</v>
      </c>
      <c r="W56" s="18">
        <v>0.99870000000000003</v>
      </c>
    </row>
    <row r="57" spans="2:23" ht="12.75" customHeight="1">
      <c r="L57" s="17" t="s">
        <v>346</v>
      </c>
      <c r="M57" s="18">
        <v>861329</v>
      </c>
      <c r="N57" s="18">
        <v>357817</v>
      </c>
      <c r="O57" s="18">
        <v>1219146</v>
      </c>
      <c r="P57" s="18" t="s">
        <v>346</v>
      </c>
      <c r="Q57" s="18">
        <v>404430</v>
      </c>
      <c r="R57" s="18">
        <v>675082</v>
      </c>
      <c r="S57" s="18">
        <v>1079512</v>
      </c>
      <c r="T57" s="18" t="s">
        <v>346</v>
      </c>
      <c r="U57" s="18">
        <v>135270</v>
      </c>
      <c r="V57" s="18">
        <v>176825</v>
      </c>
      <c r="W57" s="18">
        <v>312095</v>
      </c>
    </row>
    <row r="58" spans="2:23" ht="12.75" customHeight="1">
      <c r="L58" s="17" t="s">
        <v>347</v>
      </c>
      <c r="O58" s="18">
        <v>246.9</v>
      </c>
      <c r="P58" s="18" t="s">
        <v>347</v>
      </c>
      <c r="S58" s="18">
        <v>232.3</v>
      </c>
      <c r="T58" s="18" t="s">
        <v>347</v>
      </c>
      <c r="W58" s="18">
        <v>124.9</v>
      </c>
    </row>
    <row r="59" spans="2:23" ht="12.75" customHeight="1">
      <c r="L59" s="17" t="s">
        <v>348</v>
      </c>
      <c r="P59" s="18" t="s">
        <v>348</v>
      </c>
      <c r="T59" s="18" t="s">
        <v>348</v>
      </c>
    </row>
    <row r="60" spans="2:23" ht="12.75" customHeight="1">
      <c r="L60" s="17" t="s">
        <v>328</v>
      </c>
      <c r="M60" s="18" t="s">
        <v>349</v>
      </c>
      <c r="N60" s="18" t="s">
        <v>349</v>
      </c>
      <c r="P60" s="18" t="s">
        <v>328</v>
      </c>
      <c r="Q60" s="18" t="s">
        <v>349</v>
      </c>
      <c r="R60" s="18" t="s">
        <v>349</v>
      </c>
      <c r="T60" s="18" t="s">
        <v>328</v>
      </c>
      <c r="U60" s="18" t="s">
        <v>349</v>
      </c>
      <c r="V60" s="18" t="s">
        <v>349</v>
      </c>
    </row>
    <row r="61" spans="2:23" ht="12.75" customHeight="1">
      <c r="L61" s="17" t="s">
        <v>329</v>
      </c>
      <c r="M61" s="18" t="s">
        <v>350</v>
      </c>
      <c r="N61" s="18" t="s">
        <v>350</v>
      </c>
      <c r="P61" s="18" t="s">
        <v>329</v>
      </c>
      <c r="Q61" s="18" t="s">
        <v>350</v>
      </c>
      <c r="R61" s="18" t="s">
        <v>350</v>
      </c>
      <c r="T61" s="18" t="s">
        <v>329</v>
      </c>
      <c r="U61" s="18" t="s">
        <v>350</v>
      </c>
      <c r="V61" s="18" t="s">
        <v>350</v>
      </c>
    </row>
    <row r="63" spans="2:23" ht="12.75" customHeight="1">
      <c r="L63" s="17" t="s">
        <v>351</v>
      </c>
      <c r="P63" s="18" t="s">
        <v>351</v>
      </c>
      <c r="T63" s="18" t="s">
        <v>351</v>
      </c>
    </row>
    <row r="64" spans="2:23" ht="12.75" customHeight="1">
      <c r="L64" s="17" t="s">
        <v>352</v>
      </c>
      <c r="M64" s="18">
        <v>12</v>
      </c>
      <c r="N64" s="18">
        <v>12</v>
      </c>
      <c r="P64" s="18" t="s">
        <v>352</v>
      </c>
      <c r="Q64" s="18">
        <v>12</v>
      </c>
      <c r="R64" s="18">
        <v>12</v>
      </c>
      <c r="T64" s="18" t="s">
        <v>352</v>
      </c>
      <c r="U64" s="18">
        <v>12</v>
      </c>
      <c r="V64" s="18">
        <v>12</v>
      </c>
    </row>
    <row r="65" spans="1:23" ht="12.75" customHeight="1">
      <c r="L65" s="17" t="s">
        <v>353</v>
      </c>
      <c r="M65" s="18">
        <v>12</v>
      </c>
      <c r="N65" s="18">
        <v>12</v>
      </c>
      <c r="P65" s="18" t="s">
        <v>353</v>
      </c>
      <c r="Q65" s="18">
        <v>12</v>
      </c>
      <c r="R65" s="18">
        <v>12</v>
      </c>
      <c r="T65" s="18" t="s">
        <v>353</v>
      </c>
      <c r="U65" s="18">
        <v>12</v>
      </c>
      <c r="V65" s="18">
        <v>12</v>
      </c>
    </row>
    <row r="67" spans="1:23" s="82" customFormat="1" ht="12.75" customHeight="1">
      <c r="A67" s="55"/>
      <c r="B67" s="80" t="s">
        <v>368</v>
      </c>
      <c r="C67" s="81"/>
      <c r="D67" s="81"/>
      <c r="E67" s="81"/>
      <c r="F67" s="81"/>
      <c r="G67" s="81"/>
      <c r="H67" s="81"/>
      <c r="I67" s="81"/>
      <c r="J67" s="81"/>
      <c r="K67" s="81"/>
      <c r="L67" s="81"/>
    </row>
    <row r="69" spans="1:23" ht="12.75" customHeight="1">
      <c r="B69" s="635" t="s">
        <v>369</v>
      </c>
      <c r="C69" s="636"/>
      <c r="D69" s="637"/>
      <c r="E69" s="638" t="s">
        <v>307</v>
      </c>
      <c r="F69" s="639"/>
      <c r="G69" s="640"/>
      <c r="H69" s="639" t="s">
        <v>308</v>
      </c>
      <c r="I69" s="639"/>
      <c r="J69" s="640"/>
      <c r="M69" s="18" t="s">
        <v>309</v>
      </c>
      <c r="N69" s="18" t="s">
        <v>310</v>
      </c>
      <c r="O69" s="18" t="s">
        <v>311</v>
      </c>
      <c r="Q69" s="18" t="s">
        <v>312</v>
      </c>
      <c r="R69" s="18" t="s">
        <v>313</v>
      </c>
      <c r="S69" s="18" t="s">
        <v>311</v>
      </c>
      <c r="U69" s="18" t="s">
        <v>314</v>
      </c>
      <c r="V69" s="18" t="s">
        <v>315</v>
      </c>
      <c r="W69" s="18" t="s">
        <v>311</v>
      </c>
    </row>
    <row r="70" spans="1:23" ht="12.75" customHeight="1">
      <c r="B70" s="27" t="s">
        <v>316</v>
      </c>
      <c r="C70" s="58" t="s">
        <v>317</v>
      </c>
      <c r="D70" s="59" t="s">
        <v>318</v>
      </c>
      <c r="E70" s="60" t="s">
        <v>319</v>
      </c>
      <c r="F70" s="61" t="s">
        <v>320</v>
      </c>
      <c r="G70" s="62" t="s">
        <v>321</v>
      </c>
      <c r="H70" s="61" t="s">
        <v>319</v>
      </c>
      <c r="I70" s="61" t="s">
        <v>320</v>
      </c>
      <c r="J70" s="62" t="s">
        <v>321</v>
      </c>
      <c r="L70" s="17" t="s">
        <v>322</v>
      </c>
      <c r="O70" s="83"/>
      <c r="P70" s="18" t="s">
        <v>322</v>
      </c>
      <c r="T70" s="18" t="s">
        <v>322</v>
      </c>
    </row>
    <row r="71" spans="1:23" ht="12.75" customHeight="1">
      <c r="B71" s="63">
        <v>4</v>
      </c>
      <c r="C71" s="64">
        <f t="shared" ref="C71:C81" si="4">(B71*151.5/40.36)</f>
        <v>15.014866204162537</v>
      </c>
      <c r="D71" s="65">
        <f>C71*$K$11/151.5</f>
        <v>2.8617532322107659</v>
      </c>
      <c r="E71" s="66">
        <v>7910</v>
      </c>
      <c r="F71" s="67">
        <v>11336</v>
      </c>
      <c r="G71" s="68">
        <v>7664</v>
      </c>
      <c r="H71" s="66">
        <v>5415</v>
      </c>
      <c r="I71" s="67">
        <v>5495</v>
      </c>
      <c r="J71" s="68">
        <v>4119</v>
      </c>
      <c r="L71" s="17" t="s">
        <v>323</v>
      </c>
      <c r="P71" s="18" t="s">
        <v>323</v>
      </c>
      <c r="T71" s="18" t="s">
        <v>323</v>
      </c>
    </row>
    <row r="72" spans="1:23" ht="12.75" customHeight="1">
      <c r="B72" s="63">
        <v>3</v>
      </c>
      <c r="C72" s="64">
        <f t="shared" si="4"/>
        <v>11.261149653121903</v>
      </c>
      <c r="D72" s="65">
        <f t="shared" ref="D72:D82" si="5">C72*$K$11/151.5</f>
        <v>2.1463149241580748</v>
      </c>
      <c r="E72" s="69">
        <v>6798</v>
      </c>
      <c r="F72" s="21">
        <v>9889</v>
      </c>
      <c r="G72" s="70">
        <v>6905</v>
      </c>
      <c r="H72" s="69">
        <v>4539</v>
      </c>
      <c r="I72" s="21">
        <v>4337</v>
      </c>
      <c r="J72" s="70">
        <v>3951</v>
      </c>
      <c r="L72" s="17" t="s">
        <v>324</v>
      </c>
      <c r="M72" s="71">
        <v>2689</v>
      </c>
      <c r="N72" s="18" t="s">
        <v>325</v>
      </c>
      <c r="P72" s="18" t="s">
        <v>324</v>
      </c>
      <c r="Q72" s="71">
        <v>6627</v>
      </c>
      <c r="R72" s="18" t="s">
        <v>325</v>
      </c>
      <c r="T72" s="18" t="s">
        <v>324</v>
      </c>
      <c r="U72" s="71">
        <v>4237</v>
      </c>
      <c r="V72" s="18" t="s">
        <v>325</v>
      </c>
    </row>
    <row r="73" spans="1:23" ht="12.75" customHeight="1">
      <c r="B73" s="63">
        <v>1.8</v>
      </c>
      <c r="C73" s="64">
        <f t="shared" si="4"/>
        <v>6.7566897918731419</v>
      </c>
      <c r="D73" s="65">
        <f t="shared" si="5"/>
        <v>1.2877889544948449</v>
      </c>
      <c r="E73" s="36">
        <v>5082</v>
      </c>
      <c r="F73" s="18">
        <v>7230</v>
      </c>
      <c r="G73" s="37">
        <v>4507</v>
      </c>
      <c r="H73" s="36">
        <v>2756</v>
      </c>
      <c r="I73" s="18">
        <v>2740</v>
      </c>
      <c r="J73" s="37">
        <v>2396</v>
      </c>
      <c r="L73" s="17" t="s">
        <v>326</v>
      </c>
      <c r="M73" s="71">
        <v>0.35199999999999998</v>
      </c>
      <c r="N73" s="18" t="s">
        <v>325</v>
      </c>
      <c r="P73" s="18" t="s">
        <v>326</v>
      </c>
      <c r="Q73" s="71">
        <v>0.78239999999999998</v>
      </c>
      <c r="R73" s="18" t="s">
        <v>325</v>
      </c>
      <c r="T73" s="18" t="s">
        <v>326</v>
      </c>
      <c r="U73" s="71">
        <v>1.367</v>
      </c>
      <c r="V73" s="18" t="s">
        <v>325</v>
      </c>
    </row>
    <row r="74" spans="1:23" ht="12.75" customHeight="1">
      <c r="B74" s="63">
        <v>1.08</v>
      </c>
      <c r="C74" s="64">
        <f t="shared" si="4"/>
        <v>4.0540138751238848</v>
      </c>
      <c r="D74" s="65">
        <f t="shared" si="5"/>
        <v>0.77267337269690683</v>
      </c>
      <c r="E74" s="36">
        <v>3699</v>
      </c>
      <c r="F74" s="18">
        <v>5440</v>
      </c>
      <c r="G74" s="37">
        <v>3143</v>
      </c>
      <c r="H74" s="36">
        <v>1721</v>
      </c>
      <c r="I74" s="18">
        <v>1649</v>
      </c>
      <c r="J74" s="70">
        <v>1368</v>
      </c>
      <c r="L74" s="17" t="s">
        <v>328</v>
      </c>
      <c r="M74" s="18">
        <v>1240</v>
      </c>
      <c r="N74" s="18">
        <v>1240</v>
      </c>
      <c r="O74" s="18">
        <v>1240</v>
      </c>
      <c r="P74" s="18" t="s">
        <v>328</v>
      </c>
      <c r="Q74" s="18">
        <v>1247</v>
      </c>
      <c r="R74" s="18">
        <v>1247</v>
      </c>
      <c r="S74" s="18">
        <v>1247</v>
      </c>
      <c r="T74" s="18" t="s">
        <v>328</v>
      </c>
      <c r="U74" s="18">
        <v>1000</v>
      </c>
      <c r="V74" s="18">
        <v>1000</v>
      </c>
      <c r="W74" s="18">
        <v>1000</v>
      </c>
    </row>
    <row r="75" spans="1:23" ht="12.75" customHeight="1">
      <c r="B75" s="63">
        <v>0.64800000000000002</v>
      </c>
      <c r="C75" s="64">
        <f t="shared" si="4"/>
        <v>2.4324083250743311</v>
      </c>
      <c r="D75" s="65">
        <f t="shared" si="5"/>
        <v>0.46360402361814412</v>
      </c>
      <c r="E75" s="36">
        <v>2739</v>
      </c>
      <c r="F75" s="18">
        <v>4022</v>
      </c>
      <c r="G75" s="37">
        <v>2237</v>
      </c>
      <c r="H75" s="36">
        <v>1096</v>
      </c>
      <c r="I75" s="18">
        <v>1057</v>
      </c>
      <c r="J75" s="37">
        <v>807</v>
      </c>
      <c r="L75" s="17" t="s">
        <v>329</v>
      </c>
      <c r="M75" s="18">
        <v>89.38</v>
      </c>
      <c r="N75" s="18">
        <v>89.38</v>
      </c>
      <c r="O75" s="18">
        <v>89.38</v>
      </c>
      <c r="P75" s="18" t="s">
        <v>329</v>
      </c>
      <c r="Q75" s="18">
        <v>85.77</v>
      </c>
      <c r="R75" s="18">
        <v>85.77</v>
      </c>
      <c r="S75" s="18">
        <v>85.77</v>
      </c>
      <c r="T75" s="18" t="s">
        <v>329</v>
      </c>
      <c r="U75" s="18">
        <v>114.1</v>
      </c>
      <c r="V75" s="18">
        <v>114.1</v>
      </c>
      <c r="W75" s="18">
        <v>114.1</v>
      </c>
    </row>
    <row r="76" spans="1:23" ht="12.75" customHeight="1">
      <c r="B76" s="63">
        <v>0.51</v>
      </c>
      <c r="C76" s="64">
        <f t="shared" si="4"/>
        <v>1.9143954410307236</v>
      </c>
      <c r="D76" s="65">
        <f t="shared" si="5"/>
        <v>0.3648735371068727</v>
      </c>
      <c r="E76" s="36">
        <v>2477</v>
      </c>
      <c r="F76" s="18">
        <v>3596</v>
      </c>
      <c r="G76" s="37">
        <v>1932</v>
      </c>
      <c r="H76" s="36">
        <v>851</v>
      </c>
      <c r="I76" s="18">
        <v>824</v>
      </c>
      <c r="J76" s="37">
        <v>822</v>
      </c>
      <c r="L76" s="17" t="s">
        <v>330</v>
      </c>
      <c r="P76" s="18" t="s">
        <v>330</v>
      </c>
      <c r="T76" s="18" t="s">
        <v>330</v>
      </c>
    </row>
    <row r="77" spans="1:23" ht="12.75" customHeight="1">
      <c r="B77" s="63">
        <v>0.37</v>
      </c>
      <c r="C77" s="64">
        <f t="shared" si="4"/>
        <v>1.3888751238850348</v>
      </c>
      <c r="D77" s="65">
        <f t="shared" si="5"/>
        <v>0.26471217397949592</v>
      </c>
      <c r="E77" s="36">
        <v>2057</v>
      </c>
      <c r="F77" s="18">
        <v>3021</v>
      </c>
      <c r="G77" s="37">
        <v>1597</v>
      </c>
      <c r="H77" s="36">
        <v>573</v>
      </c>
      <c r="I77" s="18">
        <v>641</v>
      </c>
      <c r="J77" s="37">
        <v>531</v>
      </c>
      <c r="L77" s="17" t="s">
        <v>324</v>
      </c>
      <c r="M77" s="18" t="s">
        <v>370</v>
      </c>
      <c r="N77" s="18" t="s">
        <v>325</v>
      </c>
      <c r="P77" s="18" t="s">
        <v>324</v>
      </c>
      <c r="Q77" s="18" t="s">
        <v>371</v>
      </c>
      <c r="R77" s="18" t="s">
        <v>325</v>
      </c>
      <c r="T77" s="18" t="s">
        <v>324</v>
      </c>
      <c r="U77" s="18" t="s">
        <v>372</v>
      </c>
      <c r="V77" s="18" t="s">
        <v>325</v>
      </c>
    </row>
    <row r="78" spans="1:23" ht="12.75" customHeight="1">
      <c r="B78" s="63">
        <v>0.23300000000000001</v>
      </c>
      <c r="C78" s="64">
        <f t="shared" si="4"/>
        <v>0.87461595639246781</v>
      </c>
      <c r="D78" s="65">
        <f t="shared" si="5"/>
        <v>0.16669712577627716</v>
      </c>
      <c r="E78" s="36">
        <v>1544</v>
      </c>
      <c r="F78" s="18">
        <v>2204</v>
      </c>
      <c r="G78" s="37">
        <v>1185</v>
      </c>
      <c r="H78" s="36">
        <v>326</v>
      </c>
      <c r="I78" s="18">
        <v>374</v>
      </c>
      <c r="J78" s="37">
        <v>290</v>
      </c>
      <c r="L78" s="17" t="s">
        <v>326</v>
      </c>
      <c r="M78" s="18" t="s">
        <v>373</v>
      </c>
      <c r="N78" s="18" t="s">
        <v>325</v>
      </c>
      <c r="P78" s="18" t="s">
        <v>326</v>
      </c>
      <c r="Q78" s="18" t="s">
        <v>374</v>
      </c>
      <c r="R78" s="18" t="s">
        <v>325</v>
      </c>
      <c r="T78" s="18" t="s">
        <v>326</v>
      </c>
      <c r="U78" s="18" t="s">
        <v>375</v>
      </c>
      <c r="V78" s="18" t="s">
        <v>325</v>
      </c>
    </row>
    <row r="79" spans="1:23" ht="12.75" customHeight="1">
      <c r="B79" s="63">
        <v>0.14000000000000001</v>
      </c>
      <c r="C79" s="64">
        <f t="shared" si="4"/>
        <v>0.52552031714568881</v>
      </c>
      <c r="D79" s="65">
        <f t="shared" si="5"/>
        <v>0.10016136312737682</v>
      </c>
      <c r="E79" s="36">
        <v>1104</v>
      </c>
      <c r="F79" s="18">
        <v>1525</v>
      </c>
      <c r="G79" s="37">
        <v>878</v>
      </c>
      <c r="H79" s="36">
        <v>260</v>
      </c>
      <c r="I79" s="18">
        <v>235</v>
      </c>
      <c r="J79" s="37">
        <v>180</v>
      </c>
      <c r="L79" s="17" t="s">
        <v>328</v>
      </c>
      <c r="M79" s="18" t="s">
        <v>376</v>
      </c>
      <c r="N79" s="18" t="s">
        <v>376</v>
      </c>
      <c r="O79" s="18" t="s">
        <v>376</v>
      </c>
      <c r="P79" s="18" t="s">
        <v>328</v>
      </c>
      <c r="Q79" s="18" t="s">
        <v>377</v>
      </c>
      <c r="R79" s="18" t="s">
        <v>377</v>
      </c>
      <c r="S79" s="18" t="s">
        <v>377</v>
      </c>
      <c r="T79" s="18" t="s">
        <v>328</v>
      </c>
      <c r="U79" s="18" t="s">
        <v>378</v>
      </c>
      <c r="V79" s="18" t="s">
        <v>378</v>
      </c>
      <c r="W79" s="18" t="s">
        <v>378</v>
      </c>
    </row>
    <row r="80" spans="1:23" ht="12.75" customHeight="1">
      <c r="B80" s="63">
        <v>8.4000000000000005E-2</v>
      </c>
      <c r="C80" s="64">
        <f t="shared" si="4"/>
        <v>0.31531219028741331</v>
      </c>
      <c r="D80" s="65">
        <f t="shared" si="5"/>
        <v>6.0096817876426095E-2</v>
      </c>
      <c r="E80" s="36">
        <v>774</v>
      </c>
      <c r="F80" s="18">
        <v>1007</v>
      </c>
      <c r="G80" s="37">
        <v>538</v>
      </c>
      <c r="H80" s="36">
        <v>146</v>
      </c>
      <c r="I80" s="18">
        <v>139</v>
      </c>
      <c r="J80" s="37">
        <v>132</v>
      </c>
      <c r="L80" s="17" t="s">
        <v>329</v>
      </c>
      <c r="M80" s="18" t="s">
        <v>379</v>
      </c>
      <c r="N80" s="18" t="s">
        <v>379</v>
      </c>
      <c r="O80" s="18" t="s">
        <v>379</v>
      </c>
      <c r="P80" s="18" t="s">
        <v>329</v>
      </c>
      <c r="Q80" s="18" t="s">
        <v>380</v>
      </c>
      <c r="R80" s="18" t="s">
        <v>380</v>
      </c>
      <c r="S80" s="18" t="s">
        <v>380</v>
      </c>
      <c r="T80" s="18" t="s">
        <v>329</v>
      </c>
      <c r="U80" s="18" t="s">
        <v>381</v>
      </c>
      <c r="V80" s="18" t="s">
        <v>381</v>
      </c>
      <c r="W80" s="18" t="s">
        <v>381</v>
      </c>
    </row>
    <row r="81" spans="1:23" ht="12.75" customHeight="1">
      <c r="B81" s="63">
        <v>3.5000000000000003E-2</v>
      </c>
      <c r="C81" s="64">
        <f t="shared" si="4"/>
        <v>0.1313800792864222</v>
      </c>
      <c r="D81" s="65">
        <f t="shared" si="5"/>
        <v>2.5040340781844205E-2</v>
      </c>
      <c r="E81" s="36">
        <v>370</v>
      </c>
      <c r="F81" s="18">
        <v>435</v>
      </c>
      <c r="G81" s="37">
        <v>237</v>
      </c>
      <c r="H81" s="36">
        <v>67</v>
      </c>
      <c r="I81" s="18">
        <v>56</v>
      </c>
      <c r="J81" s="37">
        <v>32</v>
      </c>
      <c r="L81" s="17" t="s">
        <v>343</v>
      </c>
      <c r="P81" s="18" t="s">
        <v>343</v>
      </c>
      <c r="T81" s="18" t="s">
        <v>343</v>
      </c>
    </row>
    <row r="82" spans="1:23" ht="12.75" customHeight="1">
      <c r="B82" s="73">
        <v>0</v>
      </c>
      <c r="C82" s="74">
        <v>0</v>
      </c>
      <c r="D82" s="75">
        <f t="shared" si="5"/>
        <v>0</v>
      </c>
      <c r="E82" s="76">
        <v>5</v>
      </c>
      <c r="F82" s="77">
        <v>5</v>
      </c>
      <c r="G82" s="78">
        <v>8</v>
      </c>
      <c r="H82" s="76">
        <v>8</v>
      </c>
      <c r="I82" s="77">
        <v>8</v>
      </c>
      <c r="J82" s="78">
        <v>2</v>
      </c>
      <c r="L82" s="17" t="s">
        <v>344</v>
      </c>
      <c r="O82" s="18">
        <v>20</v>
      </c>
      <c r="P82" s="18" t="s">
        <v>344</v>
      </c>
      <c r="S82" s="18">
        <v>20</v>
      </c>
      <c r="T82" s="18" t="s">
        <v>344</v>
      </c>
      <c r="W82" s="18">
        <v>20</v>
      </c>
    </row>
    <row r="83" spans="1:23" ht="12.75" customHeight="1">
      <c r="B83" s="84"/>
      <c r="L83" s="17" t="s">
        <v>345</v>
      </c>
      <c r="M83" s="18">
        <v>0.99829999999999997</v>
      </c>
      <c r="N83" s="18">
        <v>0.99419999999999997</v>
      </c>
      <c r="O83" s="18">
        <v>0.99719999999999998</v>
      </c>
      <c r="P83" s="18" t="s">
        <v>345</v>
      </c>
      <c r="Q83" s="18">
        <v>0.99870000000000003</v>
      </c>
      <c r="R83" s="18">
        <v>0.99760000000000004</v>
      </c>
      <c r="S83" s="18">
        <v>0.99870000000000003</v>
      </c>
      <c r="T83" s="18" t="s">
        <v>345</v>
      </c>
      <c r="U83" s="18">
        <v>0.99539999999999995</v>
      </c>
      <c r="V83" s="18">
        <v>0.97540000000000004</v>
      </c>
      <c r="W83" s="18">
        <v>0.99129999999999996</v>
      </c>
    </row>
    <row r="84" spans="1:23" ht="12.75" customHeight="1">
      <c r="L84" s="17" t="s">
        <v>346</v>
      </c>
      <c r="M84" s="18">
        <v>119526</v>
      </c>
      <c r="N84" s="18">
        <v>213994</v>
      </c>
      <c r="O84" s="18">
        <v>333519</v>
      </c>
      <c r="P84" s="18" t="s">
        <v>346</v>
      </c>
      <c r="Q84" s="18">
        <v>200216</v>
      </c>
      <c r="R84" s="18">
        <v>85205</v>
      </c>
      <c r="S84" s="18">
        <v>285421</v>
      </c>
      <c r="T84" s="18" t="s">
        <v>346</v>
      </c>
      <c r="U84" s="18">
        <v>330544</v>
      </c>
      <c r="V84" s="18">
        <v>593394</v>
      </c>
      <c r="W84" s="18">
        <v>923938</v>
      </c>
    </row>
    <row r="85" spans="1:23" ht="12.75" customHeight="1">
      <c r="L85" s="17" t="s">
        <v>347</v>
      </c>
      <c r="O85" s="18">
        <v>129.1</v>
      </c>
      <c r="P85" s="18" t="s">
        <v>347</v>
      </c>
      <c r="S85" s="18">
        <v>119.5</v>
      </c>
      <c r="T85" s="18" t="s">
        <v>347</v>
      </c>
      <c r="W85" s="18">
        <v>214.9</v>
      </c>
    </row>
    <row r="86" spans="1:23" ht="12.75" customHeight="1">
      <c r="L86" s="17" t="s">
        <v>348</v>
      </c>
      <c r="P86" s="18" t="s">
        <v>348</v>
      </c>
      <c r="T86" s="18" t="s">
        <v>348</v>
      </c>
    </row>
    <row r="87" spans="1:23" ht="12.75" customHeight="1">
      <c r="L87" s="17" t="s">
        <v>328</v>
      </c>
      <c r="M87" s="18" t="s">
        <v>349</v>
      </c>
      <c r="N87" s="18" t="s">
        <v>349</v>
      </c>
      <c r="P87" s="18" t="s">
        <v>328</v>
      </c>
      <c r="Q87" s="18" t="s">
        <v>349</v>
      </c>
      <c r="R87" s="18" t="s">
        <v>349</v>
      </c>
      <c r="T87" s="18" t="s">
        <v>328</v>
      </c>
      <c r="U87" s="18" t="s">
        <v>349</v>
      </c>
      <c r="V87" s="18" t="s">
        <v>349</v>
      </c>
    </row>
    <row r="88" spans="1:23" ht="12.75" customHeight="1">
      <c r="L88" s="17" t="s">
        <v>329</v>
      </c>
      <c r="M88" s="18" t="s">
        <v>350</v>
      </c>
      <c r="N88" s="18" t="s">
        <v>350</v>
      </c>
      <c r="P88" s="18" t="s">
        <v>329</v>
      </c>
      <c r="Q88" s="18" t="s">
        <v>350</v>
      </c>
      <c r="R88" s="18" t="s">
        <v>350</v>
      </c>
      <c r="T88" s="18" t="s">
        <v>329</v>
      </c>
      <c r="U88" s="18" t="s">
        <v>350</v>
      </c>
      <c r="V88" s="18" t="s">
        <v>350</v>
      </c>
    </row>
    <row r="90" spans="1:23" ht="12.75" customHeight="1">
      <c r="L90" s="17" t="s">
        <v>351</v>
      </c>
      <c r="P90" s="18" t="s">
        <v>351</v>
      </c>
      <c r="T90" s="18" t="s">
        <v>351</v>
      </c>
    </row>
    <row r="91" spans="1:23" ht="12.75" customHeight="1">
      <c r="L91" s="17" t="s">
        <v>352</v>
      </c>
      <c r="M91" s="18">
        <v>12</v>
      </c>
      <c r="N91" s="18">
        <v>12</v>
      </c>
      <c r="P91" s="18" t="s">
        <v>352</v>
      </c>
      <c r="Q91" s="18">
        <v>12</v>
      </c>
      <c r="R91" s="18">
        <v>12</v>
      </c>
      <c r="T91" s="18" t="s">
        <v>352</v>
      </c>
      <c r="U91" s="18">
        <v>12</v>
      </c>
      <c r="V91" s="18">
        <v>12</v>
      </c>
    </row>
    <row r="92" spans="1:23" ht="12.75" customHeight="1">
      <c r="L92" s="17" t="s">
        <v>353</v>
      </c>
      <c r="M92" s="18">
        <v>12</v>
      </c>
      <c r="N92" s="18">
        <v>12</v>
      </c>
      <c r="P92" s="18" t="s">
        <v>353</v>
      </c>
      <c r="Q92" s="18">
        <v>12</v>
      </c>
      <c r="R92" s="18">
        <v>12</v>
      </c>
      <c r="T92" s="18" t="s">
        <v>353</v>
      </c>
      <c r="U92" s="18">
        <v>12</v>
      </c>
      <c r="V92" s="18">
        <v>12</v>
      </c>
    </row>
    <row r="94" spans="1:23" s="88" customFormat="1">
      <c r="A94" s="85"/>
      <c r="B94" s="86" t="s">
        <v>382</v>
      </c>
      <c r="C94" s="87"/>
      <c r="D94" s="87"/>
      <c r="E94" s="87"/>
      <c r="F94" s="87"/>
      <c r="G94" s="87"/>
      <c r="H94" s="87"/>
      <c r="I94" s="87"/>
      <c r="J94" s="87"/>
      <c r="K94" s="87"/>
      <c r="L94" s="87"/>
    </row>
    <row r="96" spans="1:23" ht="12.75" customHeight="1">
      <c r="B96" s="89"/>
      <c r="C96" s="90" t="s">
        <v>383</v>
      </c>
      <c r="D96" s="629" t="s">
        <v>384</v>
      </c>
      <c r="E96" s="630"/>
      <c r="F96" s="631"/>
      <c r="G96" s="629" t="s">
        <v>385</v>
      </c>
      <c r="H96" s="630"/>
      <c r="I96" s="631"/>
      <c r="J96" s="632" t="s">
        <v>386</v>
      </c>
      <c r="K96" s="633"/>
      <c r="L96" s="634"/>
      <c r="M96" s="632" t="s">
        <v>387</v>
      </c>
      <c r="N96" s="633"/>
      <c r="O96" s="634"/>
    </row>
    <row r="97" spans="2:15" ht="12.75" customHeight="1">
      <c r="B97" s="91"/>
      <c r="C97" s="92" t="s">
        <v>388</v>
      </c>
      <c r="D97" s="93">
        <v>8.3087777736647208</v>
      </c>
      <c r="E97" s="94">
        <v>8.5790973265526436</v>
      </c>
      <c r="F97" s="95">
        <v>8.5465426634781316</v>
      </c>
      <c r="G97" s="96">
        <v>1</v>
      </c>
      <c r="H97" s="97">
        <v>1</v>
      </c>
      <c r="I97" s="98">
        <v>1</v>
      </c>
      <c r="J97" s="99">
        <v>0.2036</v>
      </c>
      <c r="K97" s="100">
        <v>0.37940000000000002</v>
      </c>
      <c r="L97" s="101">
        <v>0.35199999999999998</v>
      </c>
      <c r="M97" s="102">
        <v>8855</v>
      </c>
      <c r="N97" s="103">
        <v>6294</v>
      </c>
      <c r="O97" s="104">
        <v>2689</v>
      </c>
    </row>
    <row r="98" spans="2:15" ht="12.75" customHeight="1">
      <c r="B98" s="105"/>
      <c r="C98" s="106" t="s">
        <v>389</v>
      </c>
      <c r="D98" s="93">
        <v>8.5417040232842876</v>
      </c>
      <c r="E98" s="94">
        <v>8.7404416449497653</v>
      </c>
      <c r="F98" s="95">
        <v>8.8934288417795457</v>
      </c>
      <c r="G98" s="93">
        <v>1.7106719367588932</v>
      </c>
      <c r="H98" s="94">
        <v>1.8746425166825549</v>
      </c>
      <c r="I98" s="95">
        <v>2.4644849386388992</v>
      </c>
      <c r="J98" s="107">
        <v>0.34810000000000002</v>
      </c>
      <c r="K98" s="108">
        <v>0.55010000000000003</v>
      </c>
      <c r="L98" s="109">
        <v>0.78239999999999998</v>
      </c>
      <c r="M98" s="110">
        <v>15148</v>
      </c>
      <c r="N98" s="83">
        <v>11799</v>
      </c>
      <c r="O98" s="111">
        <v>6627</v>
      </c>
    </row>
    <row r="99" spans="2:15" ht="12.75" customHeight="1">
      <c r="B99" s="112"/>
      <c r="C99" s="113" t="s">
        <v>390</v>
      </c>
      <c r="D99" s="114">
        <v>8.5052856741441332</v>
      </c>
      <c r="E99" s="115">
        <v>8.597366050266027</v>
      </c>
      <c r="F99" s="116">
        <v>9.1357685145678218</v>
      </c>
      <c r="G99" s="114">
        <v>1.1523433088650481</v>
      </c>
      <c r="H99" s="115">
        <v>0.96456943120432159</v>
      </c>
      <c r="I99" s="116">
        <v>1.5756786909631832</v>
      </c>
      <c r="J99" s="117">
        <v>0.3201</v>
      </c>
      <c r="K99" s="118">
        <v>0.3957</v>
      </c>
      <c r="L99" s="119">
        <v>1.367</v>
      </c>
      <c r="M99" s="120">
        <v>10204</v>
      </c>
      <c r="N99" s="121">
        <v>6071</v>
      </c>
      <c r="O99" s="122">
        <v>4237</v>
      </c>
    </row>
    <row r="100" spans="2:15" ht="12.75" customHeight="1">
      <c r="B100" s="18"/>
      <c r="C100" s="123"/>
      <c r="D100" s="18"/>
      <c r="E100" s="18"/>
      <c r="F100" s="18"/>
      <c r="G100" s="18"/>
      <c r="H100" s="18"/>
      <c r="I100" s="18"/>
      <c r="J100" s="18"/>
      <c r="K100" s="18"/>
      <c r="L100" s="18"/>
    </row>
    <row r="101" spans="2:15" ht="12.75" customHeight="1">
      <c r="D101" s="18"/>
      <c r="E101" s="18"/>
      <c r="F101" s="18"/>
      <c r="G101" s="18"/>
      <c r="H101" s="18"/>
      <c r="I101" s="18"/>
      <c r="J101" s="18"/>
      <c r="K101" s="18"/>
      <c r="L101" s="18"/>
    </row>
    <row r="102" spans="2:15" ht="12.75" customHeight="1">
      <c r="D102" s="18"/>
      <c r="E102" s="18"/>
      <c r="F102" s="18"/>
      <c r="G102" s="18"/>
      <c r="H102" s="18"/>
      <c r="I102" s="18"/>
      <c r="J102" s="18"/>
      <c r="K102" s="18"/>
      <c r="L102" s="18"/>
    </row>
    <row r="103" spans="2:15" ht="12.75" customHeight="1">
      <c r="J103" s="18"/>
      <c r="K103" s="18"/>
      <c r="L103" s="18"/>
    </row>
    <row r="104" spans="2:15" ht="12.75" customHeight="1">
      <c r="L104" s="18"/>
    </row>
    <row r="105" spans="2:15" ht="12.75" customHeight="1">
      <c r="L105" s="18"/>
    </row>
    <row r="106" spans="2:15" ht="12.75" customHeight="1">
      <c r="L106" s="18"/>
    </row>
    <row r="107" spans="2:15" ht="12.75" customHeight="1">
      <c r="L107" s="18"/>
    </row>
    <row r="108" spans="2:15" ht="12.75" customHeight="1">
      <c r="L108" s="18"/>
    </row>
    <row r="109" spans="2:15" ht="12.75" customHeight="1">
      <c r="L109" s="18"/>
    </row>
  </sheetData>
  <mergeCells count="22">
    <mergeCell ref="B4:C4"/>
    <mergeCell ref="J4:K4"/>
    <mergeCell ref="B5:C5"/>
    <mergeCell ref="J5:K5"/>
    <mergeCell ref="B6:C6"/>
    <mergeCell ref="J6:K6"/>
    <mergeCell ref="B7:C7"/>
    <mergeCell ref="J7:K7"/>
    <mergeCell ref="B8:C8"/>
    <mergeCell ref="B15:D15"/>
    <mergeCell ref="E15:G15"/>
    <mergeCell ref="H15:J15"/>
    <mergeCell ref="D96:F96"/>
    <mergeCell ref="G96:I96"/>
    <mergeCell ref="J96:L96"/>
    <mergeCell ref="M96:O96"/>
    <mergeCell ref="B42:D42"/>
    <mergeCell ref="E42:G42"/>
    <mergeCell ref="H42:J42"/>
    <mergeCell ref="B69:D69"/>
    <mergeCell ref="E69:G69"/>
    <mergeCell ref="H69:J69"/>
  </mergeCell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9D893-3C9A-C84F-BAB4-7CC0ACA9386B}">
  <dimension ref="A1"/>
  <sheetViews>
    <sheetView workbookViewId="0">
      <selection activeCell="D12" sqref="D12"/>
    </sheetView>
  </sheetViews>
  <sheetFormatPr baseColWidth="10" defaultRowHeight="16"/>
  <sheetData>
    <row r="1" spans="1:1" ht="25">
      <c r="A1" s="13" t="s">
        <v>391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54BAB8-6FF5-7943-BF71-B4D1F89D8424}">
  <dimension ref="A1:K17"/>
  <sheetViews>
    <sheetView workbookViewId="0">
      <selection activeCell="I34" sqref="I34"/>
    </sheetView>
  </sheetViews>
  <sheetFormatPr baseColWidth="10" defaultRowHeight="16"/>
  <sheetData>
    <row r="1" spans="1:11">
      <c r="A1" t="s">
        <v>123</v>
      </c>
    </row>
    <row r="3" spans="1:11">
      <c r="A3" s="8" t="s">
        <v>93</v>
      </c>
      <c r="B3" s="649" t="s">
        <v>94</v>
      </c>
      <c r="C3" s="649"/>
      <c r="D3" s="649"/>
      <c r="E3" s="649"/>
      <c r="F3" s="649"/>
      <c r="G3" s="649" t="s">
        <v>95</v>
      </c>
      <c r="H3" s="649"/>
      <c r="I3" s="649"/>
      <c r="J3" s="649"/>
      <c r="K3" s="649"/>
    </row>
    <row r="4" spans="1:11">
      <c r="A4" s="7"/>
      <c r="B4" s="7"/>
      <c r="C4" s="7"/>
      <c r="D4" s="7"/>
      <c r="E4" s="7"/>
      <c r="F4" s="7"/>
      <c r="G4" s="7"/>
      <c r="H4" s="7"/>
      <c r="I4" s="7"/>
      <c r="J4" s="7"/>
      <c r="K4" s="7"/>
    </row>
    <row r="5" spans="1:11">
      <c r="A5" s="7">
        <v>-11</v>
      </c>
      <c r="B5" s="7">
        <v>8.4371700000000001</v>
      </c>
      <c r="C5" s="7">
        <v>6.8109500000000001</v>
      </c>
      <c r="D5" s="7">
        <v>4.5384880000000001</v>
      </c>
      <c r="E5" s="7">
        <v>6.59</v>
      </c>
      <c r="F5" s="7"/>
      <c r="G5" s="7">
        <v>5.75</v>
      </c>
      <c r="H5" s="7">
        <v>7.3603930000000002</v>
      </c>
      <c r="I5" s="7">
        <v>4.1586569999999998</v>
      </c>
      <c r="J5" s="7">
        <v>6.55</v>
      </c>
      <c r="K5" s="7"/>
    </row>
    <row r="6" spans="1:11">
      <c r="A6" s="7">
        <v>-10.5228787452803</v>
      </c>
      <c r="B6" s="7">
        <v>5.85</v>
      </c>
      <c r="C6" s="7">
        <v>9.94</v>
      </c>
      <c r="D6" s="7">
        <v>1.761806</v>
      </c>
      <c r="E6" s="7">
        <v>18.120100000000001</v>
      </c>
      <c r="F6" s="7"/>
      <c r="G6" s="7">
        <v>8.8053220000000003</v>
      </c>
      <c r="H6" s="7">
        <v>5.2549239999999999</v>
      </c>
      <c r="I6" s="7">
        <v>7</v>
      </c>
      <c r="J6" s="7">
        <v>1.599121</v>
      </c>
      <c r="K6" s="7"/>
    </row>
    <row r="7" spans="1:11">
      <c r="A7" s="7">
        <v>-10</v>
      </c>
      <c r="B7" s="7"/>
      <c r="C7" s="7"/>
      <c r="D7" s="7">
        <v>0.67342900000000006</v>
      </c>
      <c r="E7" s="7">
        <v>12.77988</v>
      </c>
      <c r="F7" s="7"/>
      <c r="G7" s="7">
        <v>9.0404020000000003</v>
      </c>
      <c r="H7" s="7">
        <v>2.1734650000000002</v>
      </c>
      <c r="I7" s="7">
        <v>3.4020320000000002</v>
      </c>
      <c r="J7" s="7">
        <v>6.4676850000000004</v>
      </c>
      <c r="K7" s="7"/>
    </row>
    <row r="8" spans="1:11">
      <c r="A8" s="7">
        <v>-9.5228787452803392</v>
      </c>
      <c r="B8" s="7">
        <v>12.85871</v>
      </c>
      <c r="C8" s="7"/>
      <c r="D8" s="7"/>
      <c r="E8" s="7">
        <v>11.164960000000001</v>
      </c>
      <c r="F8" s="7"/>
      <c r="G8" s="7">
        <v>2.516975</v>
      </c>
      <c r="H8" s="7">
        <v>1.6846509999999999</v>
      </c>
      <c r="I8" s="7">
        <v>0.72469399999999995</v>
      </c>
      <c r="J8" s="7">
        <v>12.27056</v>
      </c>
      <c r="K8" s="7"/>
    </row>
    <row r="9" spans="1:11">
      <c r="A9" s="7">
        <v>-9</v>
      </c>
      <c r="B9" s="7"/>
      <c r="C9" s="7">
        <v>3.6</v>
      </c>
      <c r="D9" s="7">
        <v>3.5918269999999999</v>
      </c>
      <c r="E9" s="7"/>
      <c r="F9" s="7"/>
      <c r="G9" s="7">
        <v>5.570462</v>
      </c>
      <c r="H9" s="7"/>
      <c r="I9" s="7">
        <v>5.9271830000000003</v>
      </c>
      <c r="J9" s="7"/>
      <c r="K9" s="7"/>
    </row>
    <row r="10" spans="1:11">
      <c r="A10" s="7">
        <v>-8.5228787452803392</v>
      </c>
      <c r="B10" s="7">
        <v>14.637269999999999</v>
      </c>
      <c r="C10" s="7">
        <v>5.8311339999999996</v>
      </c>
      <c r="D10" s="7">
        <v>3.936347</v>
      </c>
      <c r="E10" s="7">
        <v>6.4045579999999998</v>
      </c>
      <c r="F10" s="7"/>
      <c r="G10" s="7">
        <v>22.61666</v>
      </c>
      <c r="H10" s="7"/>
      <c r="I10" s="7">
        <v>14.532120000000001</v>
      </c>
      <c r="J10" s="7">
        <v>7.2717320000000001</v>
      </c>
      <c r="K10" s="7"/>
    </row>
    <row r="11" spans="1:11">
      <c r="A11" s="7">
        <v>-8</v>
      </c>
      <c r="B11" s="7">
        <v>13</v>
      </c>
      <c r="C11" s="7">
        <v>15</v>
      </c>
      <c r="D11" s="7">
        <v>2.0796540000000001</v>
      </c>
      <c r="E11" s="7">
        <v>3.6468509999999998</v>
      </c>
      <c r="F11" s="7"/>
      <c r="G11" s="7"/>
      <c r="H11" s="7">
        <v>10.619730000000001</v>
      </c>
      <c r="I11" s="7">
        <v>20.69136</v>
      </c>
      <c r="J11" s="7">
        <v>16.16751</v>
      </c>
      <c r="K11" s="7"/>
    </row>
    <row r="12" spans="1:11">
      <c r="A12" s="7">
        <v>-7.5228787452803401</v>
      </c>
      <c r="B12" s="7">
        <v>0.39382800000000001</v>
      </c>
      <c r="C12" s="7">
        <v>23.35482</v>
      </c>
      <c r="D12" s="7">
        <v>1.844525</v>
      </c>
      <c r="E12" s="7">
        <v>24.644279999999998</v>
      </c>
      <c r="F12" s="7"/>
      <c r="G12" s="7">
        <v>33.733960000000003</v>
      </c>
      <c r="H12" s="7">
        <v>43.573740000000001</v>
      </c>
      <c r="I12" s="7">
        <v>33.472119999999997</v>
      </c>
      <c r="J12" s="7">
        <v>43.343769999999999</v>
      </c>
      <c r="K12" s="7"/>
    </row>
    <row r="13" spans="1:11">
      <c r="A13" s="7">
        <v>-7</v>
      </c>
      <c r="B13" s="7">
        <v>28.056830000000001</v>
      </c>
      <c r="C13" s="7">
        <v>53.222470000000001</v>
      </c>
      <c r="D13" s="7">
        <v>28.763500000000001</v>
      </c>
      <c r="E13" s="7">
        <v>43.658769999999997</v>
      </c>
      <c r="F13" s="7"/>
      <c r="G13" s="7">
        <v>66.820179999999993</v>
      </c>
      <c r="H13" s="7">
        <v>70.810310000000001</v>
      </c>
      <c r="I13" s="7">
        <v>67.916659999999993</v>
      </c>
      <c r="J13" s="7">
        <v>75.869619999999998</v>
      </c>
      <c r="K13" s="7"/>
    </row>
    <row r="14" spans="1:11">
      <c r="A14" s="7">
        <v>-6.5228787452803401</v>
      </c>
      <c r="B14" s="7">
        <v>68.278679999999994</v>
      </c>
      <c r="C14" s="7">
        <v>85.574780000000004</v>
      </c>
      <c r="D14" s="7">
        <v>56.445390000000003</v>
      </c>
      <c r="E14" s="7">
        <v>75.381500000000003</v>
      </c>
      <c r="F14" s="7"/>
      <c r="G14" s="7">
        <v>88.291970000000006</v>
      </c>
      <c r="H14" s="7">
        <v>100</v>
      </c>
      <c r="I14" s="7">
        <v>87.834040000000002</v>
      </c>
      <c r="J14" s="7">
        <v>100</v>
      </c>
      <c r="K14" s="7"/>
    </row>
    <row r="15" spans="1:11">
      <c r="A15" s="7">
        <v>-6</v>
      </c>
      <c r="B15" s="7">
        <v>100</v>
      </c>
      <c r="C15" s="7">
        <v>100</v>
      </c>
      <c r="D15" s="7">
        <v>100</v>
      </c>
      <c r="E15" s="7">
        <v>88.689419999999998</v>
      </c>
      <c r="F15" s="7"/>
      <c r="G15" s="7">
        <v>100</v>
      </c>
      <c r="H15" s="7">
        <v>97.035970000000006</v>
      </c>
      <c r="I15" s="7">
        <v>100</v>
      </c>
      <c r="J15" s="7">
        <v>97.856700000000004</v>
      </c>
      <c r="K15" s="7"/>
    </row>
    <row r="16" spans="1:11">
      <c r="A16" s="7">
        <v>-5.5</v>
      </c>
      <c r="B16" s="7"/>
      <c r="C16" s="7">
        <v>100</v>
      </c>
      <c r="D16" s="7"/>
      <c r="E16" s="7">
        <v>100</v>
      </c>
      <c r="F16" s="7"/>
      <c r="G16" s="7"/>
      <c r="H16" s="7">
        <v>100</v>
      </c>
      <c r="I16" s="7"/>
      <c r="J16" s="7">
        <v>100</v>
      </c>
      <c r="K16" s="7"/>
    </row>
    <row r="17" spans="1:11">
      <c r="A17" s="7">
        <v>-5</v>
      </c>
      <c r="B17" s="7"/>
      <c r="C17" s="7"/>
      <c r="D17" s="7">
        <v>100</v>
      </c>
      <c r="E17" s="7"/>
      <c r="F17" s="7"/>
      <c r="G17" s="7">
        <v>100</v>
      </c>
      <c r="H17" s="7"/>
      <c r="I17" s="7">
        <v>100</v>
      </c>
      <c r="J17" s="7"/>
      <c r="K17" s="7"/>
    </row>
  </sheetData>
  <mergeCells count="2">
    <mergeCell ref="B3:F3"/>
    <mergeCell ref="G3:K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F75B8F-F149-644D-A42D-020DB936C518}">
  <dimension ref="A1:H30"/>
  <sheetViews>
    <sheetView workbookViewId="0">
      <selection activeCell="A29" sqref="A29"/>
    </sheetView>
  </sheetViews>
  <sheetFormatPr baseColWidth="10" defaultRowHeight="16"/>
  <cols>
    <col min="7" max="7" width="43.33203125" customWidth="1"/>
    <col min="8" max="8" width="47" customWidth="1"/>
    <col min="9" max="9" width="41.5" customWidth="1"/>
  </cols>
  <sheetData>
    <row r="1" spans="1:8">
      <c r="A1" t="s">
        <v>130</v>
      </c>
      <c r="G1" s="8"/>
      <c r="H1" s="8"/>
    </row>
    <row r="2" spans="1:8">
      <c r="G2" s="10" t="s">
        <v>10</v>
      </c>
      <c r="H2" s="7" t="s">
        <v>97</v>
      </c>
    </row>
    <row r="3" spans="1:8">
      <c r="G3" s="10"/>
      <c r="H3" s="7"/>
    </row>
    <row r="4" spans="1:8">
      <c r="G4" s="10" t="s">
        <v>98</v>
      </c>
      <c r="H4" s="11" t="s">
        <v>8</v>
      </c>
    </row>
    <row r="5" spans="1:8">
      <c r="A5" s="9" t="s">
        <v>96</v>
      </c>
      <c r="B5" s="9" t="s">
        <v>8</v>
      </c>
      <c r="G5" s="10" t="s">
        <v>99</v>
      </c>
      <c r="H5" s="7" t="s">
        <v>99</v>
      </c>
    </row>
    <row r="6" spans="1:8">
      <c r="A6" s="7">
        <v>4.8120000000000005E-7</v>
      </c>
      <c r="B6" s="7">
        <v>7.1729999999999994E-8</v>
      </c>
      <c r="G6" s="10" t="s">
        <v>100</v>
      </c>
      <c r="H6" s="11" t="s">
        <v>96</v>
      </c>
    </row>
    <row r="7" spans="1:8">
      <c r="A7" s="7">
        <v>1.297E-7</v>
      </c>
      <c r="B7" s="7">
        <v>4.7260000000000001E-8</v>
      </c>
      <c r="G7" s="10"/>
      <c r="H7" s="7"/>
    </row>
    <row r="8" spans="1:8">
      <c r="A8" s="7">
        <v>5.1959999999999997E-7</v>
      </c>
      <c r="B8" s="7">
        <v>6.4500000000000002E-8</v>
      </c>
      <c r="G8" s="10" t="s">
        <v>101</v>
      </c>
      <c r="H8" s="7"/>
    </row>
    <row r="9" spans="1:8">
      <c r="A9" s="7">
        <v>1.6619999999999999E-7</v>
      </c>
      <c r="B9" s="7">
        <v>5.0589999999999998E-8</v>
      </c>
      <c r="G9" s="10" t="s">
        <v>102</v>
      </c>
      <c r="H9" s="7">
        <v>5.8999999999999999E-3</v>
      </c>
    </row>
    <row r="10" spans="1:8">
      <c r="G10" s="10" t="s">
        <v>103</v>
      </c>
      <c r="H10" s="7" t="s">
        <v>60</v>
      </c>
    </row>
    <row r="11" spans="1:8">
      <c r="A11" t="s">
        <v>9</v>
      </c>
      <c r="G11" s="10" t="s">
        <v>104</v>
      </c>
      <c r="H11" s="7" t="s">
        <v>22</v>
      </c>
    </row>
    <row r="12" spans="1:8">
      <c r="B12" s="9" t="s">
        <v>96</v>
      </c>
      <c r="C12" s="9" t="s">
        <v>8</v>
      </c>
      <c r="G12" s="10" t="s">
        <v>105</v>
      </c>
      <c r="H12" s="7" t="s">
        <v>106</v>
      </c>
    </row>
    <row r="13" spans="1:8">
      <c r="B13" s="7">
        <v>6.3176743813321901</v>
      </c>
      <c r="C13" s="7">
        <v>7.1442991691645599</v>
      </c>
      <c r="G13" s="10" t="s">
        <v>107</v>
      </c>
      <c r="H13" s="7" t="s">
        <v>108</v>
      </c>
    </row>
    <row r="14" spans="1:8">
      <c r="B14" s="7">
        <v>6.8870600239159199</v>
      </c>
      <c r="C14" s="7">
        <v>7.3255062827036497</v>
      </c>
      <c r="G14" s="10"/>
      <c r="H14" s="7"/>
    </row>
    <row r="15" spans="1:8">
      <c r="B15" s="7">
        <v>6.2843308575990102</v>
      </c>
      <c r="C15" s="7">
        <v>7.1904402853647298</v>
      </c>
      <c r="G15" s="10" t="s">
        <v>109</v>
      </c>
      <c r="H15" s="7"/>
    </row>
    <row r="16" spans="1:8">
      <c r="B16" s="7">
        <v>6.7793689805519097</v>
      </c>
      <c r="C16" s="7">
        <v>7.2959353205914299</v>
      </c>
      <c r="G16" s="10" t="s">
        <v>110</v>
      </c>
      <c r="H16" s="7">
        <v>6.5670000000000002</v>
      </c>
    </row>
    <row r="17" spans="7:8">
      <c r="G17" s="10" t="s">
        <v>111</v>
      </c>
      <c r="H17" s="7">
        <v>7.2389999999999999</v>
      </c>
    </row>
    <row r="18" spans="7:8">
      <c r="G18" s="10" t="s">
        <v>112</v>
      </c>
      <c r="H18" s="7" t="s">
        <v>113</v>
      </c>
    </row>
    <row r="19" spans="7:8">
      <c r="G19" s="10" t="s">
        <v>114</v>
      </c>
      <c r="H19" s="7" t="s">
        <v>115</v>
      </c>
    </row>
    <row r="20" spans="7:8">
      <c r="G20" s="10" t="s">
        <v>116</v>
      </c>
      <c r="H20" s="7">
        <v>0.74339999999999995</v>
      </c>
    </row>
    <row r="21" spans="7:8">
      <c r="G21" s="10"/>
      <c r="H21" s="7"/>
    </row>
    <row r="22" spans="7:8">
      <c r="G22" s="10" t="s">
        <v>117</v>
      </c>
      <c r="H22" s="7"/>
    </row>
    <row r="23" spans="7:8">
      <c r="G23" s="10" t="s">
        <v>118</v>
      </c>
      <c r="H23" s="7" t="s">
        <v>119</v>
      </c>
    </row>
    <row r="24" spans="7:8">
      <c r="G24" s="10" t="s">
        <v>102</v>
      </c>
      <c r="H24" s="7">
        <v>6.25E-2</v>
      </c>
    </row>
    <row r="25" spans="7:8">
      <c r="G25" s="10" t="s">
        <v>103</v>
      </c>
      <c r="H25" s="7" t="s">
        <v>27</v>
      </c>
    </row>
    <row r="26" spans="7:8">
      <c r="G26" s="10" t="s">
        <v>104</v>
      </c>
      <c r="H26" s="7" t="s">
        <v>29</v>
      </c>
    </row>
    <row r="27" spans="7:8">
      <c r="G27" s="10"/>
      <c r="H27" s="7"/>
    </row>
    <row r="28" spans="7:8">
      <c r="G28" s="10" t="s">
        <v>120</v>
      </c>
      <c r="H28" s="7"/>
    </row>
    <row r="29" spans="7:8">
      <c r="G29" s="10" t="s">
        <v>121</v>
      </c>
      <c r="H29" s="7">
        <v>4</v>
      </c>
    </row>
    <row r="30" spans="7:8">
      <c r="G30" s="10" t="s">
        <v>122</v>
      </c>
      <c r="H30" s="7">
        <v>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13FD1-720A-1D46-9F15-A2D79ED7E863}">
  <dimension ref="A1:U7"/>
  <sheetViews>
    <sheetView workbookViewId="0">
      <selection activeCell="E19" sqref="E19"/>
    </sheetView>
  </sheetViews>
  <sheetFormatPr baseColWidth="10" defaultRowHeight="16"/>
  <sheetData>
    <row r="1" spans="1:21">
      <c r="A1" t="s">
        <v>265</v>
      </c>
    </row>
    <row r="3" spans="1:21">
      <c r="A3" s="8" t="s">
        <v>124</v>
      </c>
      <c r="B3" s="649" t="s">
        <v>91</v>
      </c>
      <c r="C3" s="649"/>
      <c r="D3" s="649"/>
      <c r="E3" s="649"/>
      <c r="F3" s="649"/>
      <c r="G3" s="649"/>
      <c r="H3" s="649"/>
      <c r="I3" s="649"/>
      <c r="J3" s="649"/>
      <c r="K3" s="649"/>
      <c r="L3" s="649" t="s">
        <v>125</v>
      </c>
      <c r="M3" s="649"/>
      <c r="N3" s="649"/>
      <c r="O3" s="649"/>
      <c r="P3" s="649"/>
      <c r="Q3" s="649"/>
      <c r="R3" s="649"/>
      <c r="S3" s="649"/>
      <c r="T3" s="649"/>
      <c r="U3" s="649"/>
    </row>
    <row r="4" spans="1:21">
      <c r="A4" s="7">
        <v>0</v>
      </c>
      <c r="B4" s="7">
        <v>1</v>
      </c>
      <c r="C4" s="7">
        <v>1</v>
      </c>
      <c r="D4" s="7">
        <v>1</v>
      </c>
      <c r="E4" s="7">
        <v>1</v>
      </c>
      <c r="F4" s="7">
        <v>1</v>
      </c>
      <c r="G4" s="7">
        <v>1</v>
      </c>
      <c r="H4" s="7">
        <v>1</v>
      </c>
      <c r="I4" s="7">
        <v>1</v>
      </c>
      <c r="J4" s="7">
        <v>1</v>
      </c>
      <c r="K4" s="7">
        <v>1</v>
      </c>
      <c r="L4" s="7">
        <v>1</v>
      </c>
      <c r="M4" s="7">
        <v>1</v>
      </c>
      <c r="N4" s="7">
        <v>1</v>
      </c>
      <c r="O4" s="7">
        <v>1</v>
      </c>
      <c r="P4" s="7">
        <v>1</v>
      </c>
      <c r="Q4" s="7">
        <v>1</v>
      </c>
      <c r="R4" s="7"/>
      <c r="S4" s="7"/>
      <c r="T4" s="7"/>
      <c r="U4" s="7"/>
    </row>
    <row r="5" spans="1:21">
      <c r="A5" s="7">
        <v>4</v>
      </c>
      <c r="B5" s="7">
        <v>0.82779999999999998</v>
      </c>
      <c r="C5" s="7">
        <v>0.81159999999999999</v>
      </c>
      <c r="D5" s="7">
        <v>0.8306</v>
      </c>
      <c r="E5" s="7">
        <v>0.87219999999999998</v>
      </c>
      <c r="F5" s="7">
        <v>0.77359999999999995</v>
      </c>
      <c r="G5" s="7">
        <v>0.7823</v>
      </c>
      <c r="H5" s="7">
        <v>0.8145</v>
      </c>
      <c r="I5" s="7">
        <v>0.84199999999999997</v>
      </c>
      <c r="J5" s="7">
        <v>0.80869999999999997</v>
      </c>
      <c r="K5" s="7">
        <v>0.87970000000000004</v>
      </c>
      <c r="L5" s="7">
        <v>0.876058</v>
      </c>
      <c r="M5" s="7">
        <v>0.92505000000000004</v>
      </c>
      <c r="N5" s="7">
        <v>0.94326699999999997</v>
      </c>
      <c r="O5" s="7">
        <v>0.90170300000000003</v>
      </c>
      <c r="P5" s="7">
        <v>0.88136300000000001</v>
      </c>
      <c r="Q5" s="7">
        <v>0.87426700000000002</v>
      </c>
      <c r="R5" s="7"/>
      <c r="S5" s="7"/>
      <c r="T5" s="7"/>
      <c r="U5" s="7"/>
    </row>
    <row r="6" spans="1:21">
      <c r="A6" s="7">
        <v>10</v>
      </c>
      <c r="B6" s="7">
        <v>0.53910000000000002</v>
      </c>
      <c r="C6" s="7">
        <v>0.6391</v>
      </c>
      <c r="D6" s="7">
        <v>0.66669999999999996</v>
      </c>
      <c r="E6" s="7">
        <v>0.45650000000000002</v>
      </c>
      <c r="F6" s="7">
        <v>0.68840000000000001</v>
      </c>
      <c r="G6" s="7">
        <v>0.54493000000000003</v>
      </c>
      <c r="H6" s="7">
        <v>0.64956999999999998</v>
      </c>
      <c r="I6" s="7">
        <v>0.65200000000000002</v>
      </c>
      <c r="J6" s="7">
        <v>0.67059999999999997</v>
      </c>
      <c r="K6" s="7">
        <v>0.64609000000000005</v>
      </c>
      <c r="L6" s="7">
        <v>0.78897799999999996</v>
      </c>
      <c r="M6" s="7">
        <v>0.80501</v>
      </c>
      <c r="N6" s="7">
        <v>0.74509000000000003</v>
      </c>
      <c r="O6" s="7">
        <v>0.83707399999999998</v>
      </c>
      <c r="P6" s="7">
        <v>0.75330699999999995</v>
      </c>
      <c r="Q6" s="7">
        <v>0.78116200000000002</v>
      </c>
      <c r="R6" s="7"/>
      <c r="S6" s="7"/>
      <c r="T6" s="7"/>
      <c r="U6" s="7"/>
    </row>
    <row r="7" spans="1:21">
      <c r="A7" s="7">
        <v>20</v>
      </c>
      <c r="B7" s="7">
        <v>0.34489999999999998</v>
      </c>
      <c r="C7" s="7">
        <v>0.2203</v>
      </c>
      <c r="D7" s="7">
        <v>0.24349999999999999</v>
      </c>
      <c r="E7" s="7">
        <v>0.37969999999999998</v>
      </c>
      <c r="F7" s="7">
        <v>0.2261</v>
      </c>
      <c r="G7" s="7">
        <v>0.3246</v>
      </c>
      <c r="H7" s="7">
        <v>0.32169999999999999</v>
      </c>
      <c r="I7" s="7">
        <v>0.2261</v>
      </c>
      <c r="J7" s="7">
        <v>0.24349999999999999</v>
      </c>
      <c r="K7" s="7">
        <v>0.36520000000000002</v>
      </c>
      <c r="L7" s="7">
        <v>0.54488999999999999</v>
      </c>
      <c r="M7" s="7">
        <v>0.62100200000000005</v>
      </c>
      <c r="N7" s="7">
        <v>0.588978</v>
      </c>
      <c r="O7" s="7">
        <v>0.58096199999999998</v>
      </c>
      <c r="P7" s="7">
        <v>0.60120200000000001</v>
      </c>
      <c r="Q7" s="7">
        <v>0.54508999999999996</v>
      </c>
      <c r="R7" s="7"/>
      <c r="S7" s="7"/>
      <c r="T7" s="7"/>
      <c r="U7" s="7"/>
    </row>
  </sheetData>
  <mergeCells count="2">
    <mergeCell ref="B3:K3"/>
    <mergeCell ref="L3:U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C7D79-26D0-9245-ACB2-335084F6BF89}">
  <dimension ref="A1:X32"/>
  <sheetViews>
    <sheetView workbookViewId="0">
      <selection activeCell="D21" sqref="D21"/>
    </sheetView>
  </sheetViews>
  <sheetFormatPr baseColWidth="10" defaultRowHeight="16"/>
  <sheetData>
    <row r="1" spans="1:24">
      <c r="A1" t="s">
        <v>266</v>
      </c>
      <c r="G1" s="8"/>
      <c r="H1" s="8"/>
      <c r="I1" s="8"/>
      <c r="J1" s="8"/>
      <c r="K1" s="8"/>
      <c r="L1" s="8"/>
      <c r="P1" s="8"/>
      <c r="Q1" s="8"/>
      <c r="R1" s="8"/>
      <c r="S1" s="8"/>
      <c r="T1" s="8"/>
      <c r="U1" s="8"/>
      <c r="V1" s="8"/>
      <c r="W1" s="8"/>
      <c r="X1" s="8"/>
    </row>
    <row r="2" spans="1:24">
      <c r="G2" s="10" t="s">
        <v>10</v>
      </c>
      <c r="H2" s="7" t="s">
        <v>131</v>
      </c>
      <c r="I2" s="7"/>
      <c r="J2" s="7"/>
      <c r="K2" s="7"/>
      <c r="L2" s="7"/>
      <c r="P2" s="10" t="s">
        <v>46</v>
      </c>
      <c r="Q2" s="7">
        <v>1</v>
      </c>
      <c r="R2" s="7"/>
      <c r="S2" s="7"/>
      <c r="T2" s="7"/>
      <c r="U2" s="7"/>
      <c r="V2" s="7"/>
      <c r="W2" s="7"/>
      <c r="X2" s="7"/>
    </row>
    <row r="3" spans="1:24">
      <c r="A3" s="8" t="s">
        <v>126</v>
      </c>
      <c r="B3" s="8" t="s">
        <v>127</v>
      </c>
      <c r="C3" s="8" t="s">
        <v>128</v>
      </c>
      <c r="D3" s="8" t="s">
        <v>129</v>
      </c>
      <c r="G3" s="10" t="s">
        <v>12</v>
      </c>
      <c r="H3" s="7" t="s">
        <v>132</v>
      </c>
      <c r="I3" s="7"/>
      <c r="J3" s="7"/>
      <c r="K3" s="7"/>
      <c r="L3" s="7"/>
      <c r="P3" s="10" t="s">
        <v>47</v>
      </c>
      <c r="Q3" s="7">
        <v>3</v>
      </c>
      <c r="R3" s="7"/>
      <c r="S3" s="7"/>
      <c r="T3" s="7"/>
      <c r="U3" s="7"/>
      <c r="V3" s="7"/>
      <c r="W3" s="7"/>
      <c r="X3" s="7"/>
    </row>
    <row r="4" spans="1:24">
      <c r="A4" s="7">
        <v>18</v>
      </c>
      <c r="B4" s="7">
        <v>5.8</v>
      </c>
      <c r="C4" s="7">
        <v>4.2</v>
      </c>
      <c r="D4" s="7">
        <v>19.399999999999999</v>
      </c>
      <c r="G4" s="10" t="s">
        <v>14</v>
      </c>
      <c r="H4" s="7" t="s">
        <v>15</v>
      </c>
      <c r="I4" s="7"/>
      <c r="J4" s="7"/>
      <c r="K4" s="7"/>
      <c r="L4" s="7"/>
      <c r="P4" s="10" t="s">
        <v>48</v>
      </c>
      <c r="Q4" s="7">
        <v>0.05</v>
      </c>
      <c r="R4" s="7"/>
      <c r="S4" s="7"/>
      <c r="T4" s="7"/>
      <c r="U4" s="7"/>
      <c r="V4" s="7"/>
      <c r="W4" s="7"/>
      <c r="X4" s="7"/>
    </row>
    <row r="5" spans="1:24">
      <c r="A5" s="7">
        <v>16.600000000000001</v>
      </c>
      <c r="B5" s="7">
        <v>3.4</v>
      </c>
      <c r="C5" s="7">
        <v>2.8</v>
      </c>
      <c r="D5" s="7">
        <v>19</v>
      </c>
      <c r="G5" s="10"/>
      <c r="H5" s="7"/>
      <c r="I5" s="7"/>
      <c r="J5" s="7"/>
      <c r="K5" s="7"/>
      <c r="L5" s="7"/>
      <c r="P5" s="10"/>
      <c r="Q5" s="7"/>
      <c r="R5" s="7"/>
      <c r="S5" s="7"/>
      <c r="T5" s="7"/>
      <c r="U5" s="7"/>
      <c r="V5" s="7"/>
      <c r="W5" s="7"/>
      <c r="X5" s="7"/>
    </row>
    <row r="6" spans="1:24">
      <c r="A6" s="7">
        <v>17</v>
      </c>
      <c r="B6" s="7">
        <v>2.6</v>
      </c>
      <c r="C6" s="7">
        <v>5.6</v>
      </c>
      <c r="D6" s="7">
        <v>19.600000000000001</v>
      </c>
      <c r="G6" s="10" t="s">
        <v>16</v>
      </c>
      <c r="H6" s="7"/>
      <c r="I6" s="7"/>
      <c r="J6" s="7"/>
      <c r="K6" s="7"/>
      <c r="L6" s="7"/>
      <c r="P6" s="10" t="s">
        <v>84</v>
      </c>
      <c r="Q6" s="7" t="s">
        <v>50</v>
      </c>
      <c r="R6" s="7" t="s">
        <v>51</v>
      </c>
      <c r="S6" s="7" t="s">
        <v>52</v>
      </c>
      <c r="T6" s="7" t="s">
        <v>53</v>
      </c>
      <c r="U6" s="7" t="s">
        <v>54</v>
      </c>
      <c r="V6" s="7" t="s">
        <v>85</v>
      </c>
      <c r="W6" s="7"/>
      <c r="X6" s="7"/>
    </row>
    <row r="7" spans="1:24">
      <c r="G7" s="10" t="s">
        <v>17</v>
      </c>
      <c r="H7" s="7">
        <v>152.6</v>
      </c>
      <c r="I7" s="7"/>
      <c r="J7" s="7"/>
      <c r="K7" s="7"/>
      <c r="L7" s="7"/>
      <c r="P7" s="10" t="s">
        <v>135</v>
      </c>
      <c r="Q7" s="7">
        <v>13.27</v>
      </c>
      <c r="R7" s="7" t="s">
        <v>136</v>
      </c>
      <c r="S7" s="7" t="s">
        <v>22</v>
      </c>
      <c r="T7" s="7" t="s">
        <v>80</v>
      </c>
      <c r="U7" s="7" t="s">
        <v>79</v>
      </c>
      <c r="V7" s="7" t="s">
        <v>76</v>
      </c>
      <c r="W7" s="7" t="s">
        <v>137</v>
      </c>
      <c r="X7" s="7"/>
    </row>
    <row r="8" spans="1:24">
      <c r="G8" s="10" t="s">
        <v>18</v>
      </c>
      <c r="H8" s="7" t="s">
        <v>79</v>
      </c>
      <c r="I8" s="7"/>
      <c r="J8" s="7"/>
      <c r="K8" s="7"/>
      <c r="L8" s="7"/>
      <c r="P8" s="10" t="s">
        <v>138</v>
      </c>
      <c r="Q8" s="7">
        <v>13</v>
      </c>
      <c r="R8" s="7" t="s">
        <v>139</v>
      </c>
      <c r="S8" s="7" t="s">
        <v>22</v>
      </c>
      <c r="T8" s="7" t="s">
        <v>80</v>
      </c>
      <c r="U8" s="7" t="s">
        <v>79</v>
      </c>
      <c r="V8" s="7" t="s">
        <v>88</v>
      </c>
      <c r="W8" s="7" t="s">
        <v>140</v>
      </c>
      <c r="X8" s="7"/>
    </row>
    <row r="9" spans="1:24">
      <c r="G9" s="10" t="s">
        <v>19</v>
      </c>
      <c r="H9" s="7" t="s">
        <v>80</v>
      </c>
      <c r="I9" s="7"/>
      <c r="J9" s="7"/>
      <c r="K9" s="7"/>
      <c r="L9" s="7"/>
      <c r="P9" s="10" t="s">
        <v>141</v>
      </c>
      <c r="Q9" s="7">
        <v>-2.133</v>
      </c>
      <c r="R9" s="7" t="s">
        <v>142</v>
      </c>
      <c r="S9" s="7" t="s">
        <v>29</v>
      </c>
      <c r="T9" s="7" t="s">
        <v>27</v>
      </c>
      <c r="U9" s="7">
        <v>0.12529999999999999</v>
      </c>
      <c r="V9" s="7" t="s">
        <v>143</v>
      </c>
      <c r="W9" s="7" t="s">
        <v>144</v>
      </c>
      <c r="X9" s="7"/>
    </row>
    <row r="10" spans="1:24">
      <c r="G10" s="10" t="s">
        <v>21</v>
      </c>
      <c r="H10" s="7" t="s">
        <v>22</v>
      </c>
      <c r="I10" s="7"/>
      <c r="J10" s="7"/>
      <c r="K10" s="7"/>
      <c r="L10" s="7"/>
      <c r="P10" s="10"/>
      <c r="Q10" s="7"/>
      <c r="R10" s="7"/>
      <c r="S10" s="7"/>
      <c r="T10" s="7"/>
      <c r="U10" s="7"/>
      <c r="V10" s="7"/>
      <c r="W10" s="7"/>
      <c r="X10" s="7"/>
    </row>
    <row r="11" spans="1:24">
      <c r="G11" s="10" t="s">
        <v>23</v>
      </c>
      <c r="H11" s="7">
        <v>0.98280000000000001</v>
      </c>
      <c r="I11" s="7"/>
      <c r="J11" s="7"/>
      <c r="K11" s="7"/>
      <c r="L11" s="7"/>
      <c r="P11" s="10" t="s">
        <v>64</v>
      </c>
      <c r="Q11" s="7" t="s">
        <v>65</v>
      </c>
      <c r="R11" s="7" t="s">
        <v>66</v>
      </c>
      <c r="S11" s="7" t="s">
        <v>50</v>
      </c>
      <c r="T11" s="7" t="s">
        <v>67</v>
      </c>
      <c r="U11" s="7" t="s">
        <v>68</v>
      </c>
      <c r="V11" s="7" t="s">
        <v>69</v>
      </c>
      <c r="W11" s="7" t="s">
        <v>70</v>
      </c>
      <c r="X11" s="7" t="s">
        <v>34</v>
      </c>
    </row>
    <row r="12" spans="1:24">
      <c r="G12" s="10"/>
      <c r="H12" s="7"/>
      <c r="I12" s="7"/>
      <c r="J12" s="7"/>
      <c r="K12" s="7"/>
      <c r="L12" s="7"/>
      <c r="P12" s="10" t="s">
        <v>135</v>
      </c>
      <c r="Q12" s="7">
        <v>17.2</v>
      </c>
      <c r="R12" s="7">
        <v>3.9329999999999998</v>
      </c>
      <c r="S12" s="7">
        <v>13.27</v>
      </c>
      <c r="T12" s="7">
        <v>0.94399999999999995</v>
      </c>
      <c r="U12" s="7">
        <v>3</v>
      </c>
      <c r="V12" s="7">
        <v>3</v>
      </c>
      <c r="W12" s="7">
        <v>14.05</v>
      </c>
      <c r="X12" s="7">
        <v>8</v>
      </c>
    </row>
    <row r="13" spans="1:24">
      <c r="G13" s="10" t="s">
        <v>24</v>
      </c>
      <c r="H13" s="7"/>
      <c r="I13" s="7"/>
      <c r="J13" s="7"/>
      <c r="K13" s="7"/>
      <c r="L13" s="7"/>
      <c r="P13" s="10" t="s">
        <v>138</v>
      </c>
      <c r="Q13" s="7">
        <v>17.2</v>
      </c>
      <c r="R13" s="7">
        <v>4.2</v>
      </c>
      <c r="S13" s="7">
        <v>13</v>
      </c>
      <c r="T13" s="7">
        <v>0.94399999999999995</v>
      </c>
      <c r="U13" s="7">
        <v>3</v>
      </c>
      <c r="V13" s="7">
        <v>3</v>
      </c>
      <c r="W13" s="7">
        <v>13.77</v>
      </c>
      <c r="X13" s="7">
        <v>8</v>
      </c>
    </row>
    <row r="14" spans="1:24">
      <c r="G14" s="10" t="s">
        <v>25</v>
      </c>
      <c r="H14" s="7" t="s">
        <v>133</v>
      </c>
      <c r="I14" s="7"/>
      <c r="J14" s="7"/>
      <c r="K14" s="7"/>
      <c r="L14" s="7"/>
      <c r="P14" s="10" t="s">
        <v>141</v>
      </c>
      <c r="Q14" s="7">
        <v>17.2</v>
      </c>
      <c r="R14" s="7">
        <v>19.329999999999998</v>
      </c>
      <c r="S14" s="7">
        <v>-2.133</v>
      </c>
      <c r="T14" s="7">
        <v>0.94399999999999995</v>
      </c>
      <c r="U14" s="7">
        <v>3</v>
      </c>
      <c r="V14" s="7">
        <v>3</v>
      </c>
      <c r="W14" s="7">
        <v>2.2599999999999998</v>
      </c>
      <c r="X14" s="7">
        <v>8</v>
      </c>
    </row>
    <row r="15" spans="1:24">
      <c r="G15" s="10" t="s">
        <v>18</v>
      </c>
      <c r="H15" s="7">
        <v>0.5272</v>
      </c>
      <c r="I15" s="7"/>
      <c r="J15" s="7"/>
      <c r="K15" s="7"/>
      <c r="L15" s="7"/>
    </row>
    <row r="16" spans="1:24">
      <c r="G16" s="10" t="s">
        <v>19</v>
      </c>
      <c r="H16" s="7" t="s">
        <v>27</v>
      </c>
      <c r="I16" s="7"/>
      <c r="J16" s="7"/>
      <c r="K16" s="7"/>
      <c r="L16" s="7"/>
    </row>
    <row r="17" spans="7:12">
      <c r="G17" s="10" t="s">
        <v>28</v>
      </c>
      <c r="H17" s="7" t="s">
        <v>29</v>
      </c>
      <c r="I17" s="7"/>
      <c r="J17" s="7"/>
      <c r="K17" s="7"/>
      <c r="L17" s="7"/>
    </row>
    <row r="18" spans="7:12">
      <c r="G18" s="10"/>
      <c r="H18" s="7"/>
      <c r="I18" s="7"/>
      <c r="J18" s="7"/>
      <c r="K18" s="7"/>
      <c r="L18" s="7"/>
    </row>
    <row r="19" spans="7:12">
      <c r="G19" s="10" t="s">
        <v>30</v>
      </c>
      <c r="H19" s="7"/>
      <c r="I19" s="7"/>
      <c r="J19" s="7"/>
      <c r="K19" s="7"/>
      <c r="L19" s="7"/>
    </row>
    <row r="20" spans="7:12">
      <c r="G20" s="10" t="s">
        <v>31</v>
      </c>
      <c r="H20" s="7"/>
      <c r="I20" s="7"/>
      <c r="J20" s="7"/>
      <c r="K20" s="7"/>
      <c r="L20" s="7"/>
    </row>
    <row r="21" spans="7:12">
      <c r="G21" s="10" t="s">
        <v>18</v>
      </c>
      <c r="H21" s="7"/>
      <c r="I21" s="7"/>
      <c r="J21" s="7"/>
      <c r="K21" s="7"/>
      <c r="L21" s="7"/>
    </row>
    <row r="22" spans="7:12">
      <c r="G22" s="10" t="s">
        <v>19</v>
      </c>
      <c r="H22" s="7"/>
      <c r="I22" s="7"/>
      <c r="J22" s="7"/>
      <c r="K22" s="7"/>
      <c r="L22" s="7"/>
    </row>
    <row r="23" spans="7:12">
      <c r="G23" s="10" t="s">
        <v>28</v>
      </c>
      <c r="H23" s="7"/>
      <c r="I23" s="7"/>
      <c r="J23" s="7"/>
      <c r="K23" s="7"/>
      <c r="L23" s="7"/>
    </row>
    <row r="24" spans="7:12">
      <c r="G24" s="10"/>
      <c r="H24" s="7"/>
      <c r="I24" s="7"/>
      <c r="J24" s="7"/>
      <c r="K24" s="7"/>
      <c r="L24" s="7"/>
    </row>
    <row r="25" spans="7:12">
      <c r="G25" s="10" t="s">
        <v>32</v>
      </c>
      <c r="H25" s="7" t="s">
        <v>33</v>
      </c>
      <c r="I25" s="7" t="s">
        <v>34</v>
      </c>
      <c r="J25" s="7" t="s">
        <v>35</v>
      </c>
      <c r="K25" s="7" t="s">
        <v>36</v>
      </c>
      <c r="L25" s="7" t="s">
        <v>37</v>
      </c>
    </row>
    <row r="26" spans="7:12">
      <c r="G26" s="10" t="s">
        <v>38</v>
      </c>
      <c r="H26" s="7">
        <v>611.9</v>
      </c>
      <c r="I26" s="7">
        <v>3</v>
      </c>
      <c r="J26" s="7">
        <v>204</v>
      </c>
      <c r="K26" s="7" t="s">
        <v>134</v>
      </c>
      <c r="L26" s="7" t="s">
        <v>83</v>
      </c>
    </row>
    <row r="27" spans="7:12">
      <c r="G27" s="10" t="s">
        <v>41</v>
      </c>
      <c r="H27" s="7">
        <v>10.69</v>
      </c>
      <c r="I27" s="7">
        <v>8</v>
      </c>
      <c r="J27" s="7">
        <v>1.337</v>
      </c>
      <c r="K27" s="7"/>
      <c r="L27" s="7"/>
    </row>
    <row r="28" spans="7:12">
      <c r="G28" s="10" t="s">
        <v>42</v>
      </c>
      <c r="H28" s="7">
        <v>622.5</v>
      </c>
      <c r="I28" s="7">
        <v>11</v>
      </c>
      <c r="J28" s="7"/>
      <c r="K28" s="7"/>
      <c r="L28" s="7"/>
    </row>
    <row r="29" spans="7:12">
      <c r="G29" s="10"/>
      <c r="H29" s="7"/>
      <c r="I29" s="7"/>
      <c r="J29" s="7"/>
      <c r="K29" s="7"/>
      <c r="L29" s="7"/>
    </row>
    <row r="30" spans="7:12">
      <c r="G30" s="10" t="s">
        <v>43</v>
      </c>
      <c r="H30" s="7"/>
      <c r="I30" s="7"/>
      <c r="J30" s="7"/>
      <c r="K30" s="7"/>
      <c r="L30" s="7"/>
    </row>
    <row r="31" spans="7:12">
      <c r="G31" s="10" t="s">
        <v>44</v>
      </c>
      <c r="H31" s="7">
        <v>4</v>
      </c>
      <c r="I31" s="7"/>
      <c r="J31" s="7"/>
      <c r="K31" s="7"/>
      <c r="L31" s="7"/>
    </row>
    <row r="32" spans="7:12">
      <c r="G32" s="10" t="s">
        <v>45</v>
      </c>
      <c r="H32" s="7">
        <v>12</v>
      </c>
      <c r="I32" s="7"/>
      <c r="J32" s="7"/>
      <c r="K32" s="7"/>
      <c r="L32" s="7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CBCA6-28B8-CD47-AF73-C305D484DF9A}">
  <dimension ref="A1:AQ213"/>
  <sheetViews>
    <sheetView topLeftCell="A97" workbookViewId="0">
      <selection activeCell="K17" sqref="K17"/>
    </sheetView>
  </sheetViews>
  <sheetFormatPr baseColWidth="10" defaultColWidth="10" defaultRowHeight="13"/>
  <cols>
    <col min="1" max="2" width="10" style="83"/>
    <col min="3" max="3" width="10" style="150"/>
    <col min="4" max="16384" width="10" style="83"/>
  </cols>
  <sheetData>
    <row r="1" spans="1:43" s="88" customFormat="1">
      <c r="A1" s="85"/>
    </row>
    <row r="3" spans="1:43">
      <c r="A3" s="653" t="s">
        <v>392</v>
      </c>
      <c r="C3" s="124" t="s">
        <v>393</v>
      </c>
      <c r="D3" s="125">
        <v>1</v>
      </c>
      <c r="E3" s="125">
        <v>2</v>
      </c>
      <c r="F3" s="125">
        <v>3</v>
      </c>
      <c r="G3" s="125">
        <v>4</v>
      </c>
      <c r="H3" s="125">
        <v>5</v>
      </c>
      <c r="I3" s="125">
        <v>6</v>
      </c>
      <c r="J3" s="125">
        <v>7</v>
      </c>
      <c r="K3" s="125">
        <v>8</v>
      </c>
      <c r="L3" s="125">
        <v>9</v>
      </c>
      <c r="M3" s="125">
        <v>10</v>
      </c>
      <c r="N3" s="125">
        <v>11</v>
      </c>
      <c r="O3" s="125">
        <v>12</v>
      </c>
      <c r="Q3" s="124" t="s">
        <v>394</v>
      </c>
      <c r="R3" s="125">
        <v>1</v>
      </c>
      <c r="S3" s="125">
        <v>2</v>
      </c>
      <c r="T3" s="125">
        <v>3</v>
      </c>
      <c r="U3" s="125">
        <v>4</v>
      </c>
      <c r="V3" s="125">
        <v>5</v>
      </c>
      <c r="W3" s="125">
        <v>6</v>
      </c>
      <c r="X3" s="125">
        <v>7</v>
      </c>
      <c r="Y3" s="125">
        <v>8</v>
      </c>
      <c r="Z3" s="125">
        <v>9</v>
      </c>
      <c r="AA3" s="125">
        <v>10</v>
      </c>
      <c r="AB3" s="125">
        <v>11</v>
      </c>
      <c r="AC3" s="125">
        <v>12</v>
      </c>
      <c r="AE3" s="124" t="s">
        <v>395</v>
      </c>
      <c r="AF3" s="125">
        <v>1</v>
      </c>
      <c r="AG3" s="125">
        <v>2</v>
      </c>
      <c r="AH3" s="125">
        <v>3</v>
      </c>
      <c r="AI3" s="125">
        <v>4</v>
      </c>
      <c r="AJ3" s="125">
        <v>5</v>
      </c>
      <c r="AK3" s="125">
        <v>6</v>
      </c>
      <c r="AL3" s="125">
        <v>7</v>
      </c>
      <c r="AM3" s="125">
        <v>8</v>
      </c>
      <c r="AN3" s="125">
        <v>9</v>
      </c>
      <c r="AO3" s="125">
        <v>10</v>
      </c>
      <c r="AP3" s="125">
        <v>11</v>
      </c>
      <c r="AQ3" s="125">
        <v>12</v>
      </c>
    </row>
    <row r="4" spans="1:43">
      <c r="A4" s="653"/>
      <c r="C4" s="125" t="s">
        <v>73</v>
      </c>
      <c r="D4" s="25"/>
      <c r="E4" s="26"/>
      <c r="F4" s="26"/>
      <c r="G4" s="26"/>
      <c r="H4" s="26"/>
      <c r="I4" s="26"/>
      <c r="J4" s="26"/>
      <c r="K4" s="26"/>
      <c r="L4" s="26"/>
      <c r="M4" s="26"/>
      <c r="N4" s="26"/>
      <c r="O4" s="31"/>
      <c r="Q4" s="125" t="s">
        <v>73</v>
      </c>
      <c r="R4" s="126" t="s">
        <v>396</v>
      </c>
      <c r="S4" s="127"/>
      <c r="T4" s="127"/>
      <c r="U4" s="127"/>
      <c r="V4" s="128"/>
      <c r="W4" s="26"/>
      <c r="X4" s="127"/>
      <c r="Y4" s="26"/>
      <c r="Z4" s="26"/>
      <c r="AA4" s="26"/>
      <c r="AB4" s="26"/>
      <c r="AC4" s="31"/>
      <c r="AE4" s="125" t="s">
        <v>73</v>
      </c>
      <c r="AF4" s="126" t="s">
        <v>397</v>
      </c>
      <c r="AG4" s="127"/>
      <c r="AH4" s="127"/>
      <c r="AI4" s="127"/>
      <c r="AJ4" s="128"/>
      <c r="AK4" s="26"/>
      <c r="AL4" s="127"/>
      <c r="AM4" s="26"/>
      <c r="AN4" s="26"/>
      <c r="AO4" s="26"/>
      <c r="AP4" s="26"/>
      <c r="AQ4" s="31"/>
    </row>
    <row r="5" spans="1:43">
      <c r="A5" s="653"/>
      <c r="C5" s="125" t="s">
        <v>76</v>
      </c>
      <c r="D5" s="129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1"/>
      <c r="Q5" s="125" t="s">
        <v>76</v>
      </c>
      <c r="R5" s="132"/>
      <c r="S5" s="18"/>
      <c r="T5" s="18"/>
      <c r="U5" s="18"/>
      <c r="V5" s="18"/>
      <c r="W5" s="18"/>
      <c r="X5" s="18"/>
      <c r="Y5" s="18"/>
      <c r="Z5" s="18"/>
      <c r="AA5" s="18"/>
      <c r="AB5" s="18"/>
      <c r="AC5" s="37"/>
      <c r="AE5" s="125" t="s">
        <v>76</v>
      </c>
      <c r="AF5" s="132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37"/>
    </row>
    <row r="6" spans="1:43">
      <c r="A6" s="653"/>
      <c r="C6" s="125" t="s">
        <v>88</v>
      </c>
      <c r="D6" s="133"/>
      <c r="E6" s="19"/>
      <c r="F6" s="19"/>
      <c r="G6" s="19"/>
      <c r="H6" s="19"/>
      <c r="I6" s="19"/>
      <c r="J6" s="19"/>
      <c r="K6" s="19"/>
      <c r="L6" s="19"/>
      <c r="M6" s="19"/>
      <c r="N6" s="19"/>
      <c r="O6" s="134"/>
      <c r="Q6" s="125" t="s">
        <v>88</v>
      </c>
      <c r="R6" s="135" t="s">
        <v>398</v>
      </c>
      <c r="S6" s="127"/>
      <c r="T6" s="127"/>
      <c r="U6" s="127"/>
      <c r="V6" s="127"/>
      <c r="W6" s="127"/>
      <c r="X6" s="127"/>
      <c r="Y6" s="127"/>
      <c r="Z6" s="127"/>
      <c r="AA6" s="127"/>
      <c r="AB6" s="127"/>
      <c r="AC6" s="136"/>
      <c r="AD6" s="18"/>
      <c r="AE6" s="125" t="s">
        <v>88</v>
      </c>
      <c r="AF6" s="135" t="s">
        <v>399</v>
      </c>
      <c r="AG6" s="127"/>
      <c r="AH6" s="127"/>
      <c r="AI6" s="127"/>
      <c r="AJ6" s="127"/>
      <c r="AK6" s="127"/>
      <c r="AL6" s="127"/>
      <c r="AM6" s="127"/>
      <c r="AN6" s="127"/>
      <c r="AO6" s="127"/>
      <c r="AP6" s="127"/>
      <c r="AQ6" s="136"/>
    </row>
    <row r="7" spans="1:43">
      <c r="A7" s="653"/>
      <c r="C7" s="125" t="s">
        <v>143</v>
      </c>
      <c r="D7" s="137"/>
      <c r="E7" s="138"/>
      <c r="F7" s="138"/>
      <c r="G7" s="138"/>
      <c r="H7" s="138"/>
      <c r="I7" s="138"/>
      <c r="J7" s="138"/>
      <c r="K7" s="138"/>
      <c r="L7" s="138"/>
      <c r="M7" s="138"/>
      <c r="N7" s="138"/>
      <c r="O7" s="139"/>
      <c r="Q7" s="125" t="s">
        <v>143</v>
      </c>
      <c r="R7" s="140"/>
      <c r="S7" s="77"/>
      <c r="T7" s="77"/>
      <c r="U7" s="77"/>
      <c r="V7" s="77"/>
      <c r="W7" s="77"/>
      <c r="X7" s="77"/>
      <c r="Y7" s="77"/>
      <c r="Z7" s="77"/>
      <c r="AA7" s="77"/>
      <c r="AB7" s="77"/>
      <c r="AC7" s="78"/>
      <c r="AD7" s="18"/>
      <c r="AE7" s="125" t="s">
        <v>143</v>
      </c>
      <c r="AF7" s="140"/>
      <c r="AG7" s="77"/>
      <c r="AH7" s="77"/>
      <c r="AI7" s="77"/>
      <c r="AJ7" s="77"/>
      <c r="AK7" s="77"/>
      <c r="AL7" s="77"/>
      <c r="AM7" s="77"/>
      <c r="AN7" s="77"/>
      <c r="AO7" s="77"/>
      <c r="AP7" s="77"/>
      <c r="AQ7" s="78"/>
    </row>
    <row r="8" spans="1:43">
      <c r="A8" s="653"/>
      <c r="C8" s="125" t="s">
        <v>400</v>
      </c>
      <c r="D8" s="141" t="s">
        <v>401</v>
      </c>
      <c r="E8" s="142"/>
      <c r="F8" s="142"/>
      <c r="G8" s="142"/>
      <c r="H8" s="142"/>
      <c r="I8" s="142"/>
      <c r="J8" s="142"/>
      <c r="K8" s="142"/>
      <c r="L8" s="142"/>
      <c r="M8" s="142"/>
      <c r="N8" s="142"/>
      <c r="O8" s="143" t="s">
        <v>402</v>
      </c>
      <c r="P8" s="16"/>
      <c r="Q8" s="125" t="s">
        <v>400</v>
      </c>
      <c r="R8" s="126" t="s">
        <v>403</v>
      </c>
      <c r="S8" s="127"/>
      <c r="T8" s="127"/>
      <c r="U8" s="127"/>
      <c r="V8" s="128"/>
      <c r="W8" s="26"/>
      <c r="X8" s="127"/>
      <c r="Y8" s="127"/>
      <c r="Z8" s="127"/>
      <c r="AA8" s="127"/>
      <c r="AB8" s="127"/>
      <c r="AC8" s="136"/>
      <c r="AD8" s="18"/>
      <c r="AE8" s="125" t="s">
        <v>400</v>
      </c>
      <c r="AF8" s="126" t="s">
        <v>404</v>
      </c>
      <c r="AG8" s="127"/>
      <c r="AH8" s="127"/>
      <c r="AI8" s="127"/>
      <c r="AJ8" s="128"/>
      <c r="AK8" s="26"/>
      <c r="AL8" s="127"/>
      <c r="AM8" s="127"/>
      <c r="AN8" s="127"/>
      <c r="AO8" s="127"/>
      <c r="AP8" s="127"/>
      <c r="AQ8" s="136"/>
    </row>
    <row r="9" spans="1:43">
      <c r="A9" s="653"/>
      <c r="C9" s="125" t="s">
        <v>405</v>
      </c>
      <c r="D9" s="144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6"/>
      <c r="P9" s="16"/>
      <c r="Q9" s="125" t="s">
        <v>405</v>
      </c>
      <c r="R9" s="147"/>
      <c r="S9" s="77"/>
      <c r="T9" s="77"/>
      <c r="U9" s="77"/>
      <c r="V9" s="77"/>
      <c r="W9" s="77"/>
      <c r="X9" s="77"/>
      <c r="Y9" s="77"/>
      <c r="Z9" s="77"/>
      <c r="AA9" s="77"/>
      <c r="AB9" s="77"/>
      <c r="AC9" s="78"/>
      <c r="AD9" s="18"/>
      <c r="AE9" s="125" t="s">
        <v>405</v>
      </c>
      <c r="AF9" s="147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8"/>
    </row>
    <row r="10" spans="1:43">
      <c r="A10" s="653"/>
      <c r="C10" s="125" t="s">
        <v>406</v>
      </c>
      <c r="D10" s="133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34"/>
      <c r="P10" s="19"/>
      <c r="Q10" s="125" t="s">
        <v>406</v>
      </c>
      <c r="R10" s="148" t="s">
        <v>407</v>
      </c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37"/>
      <c r="AD10" s="18"/>
      <c r="AE10" s="125" t="s">
        <v>406</v>
      </c>
      <c r="AF10" s="148" t="s">
        <v>408</v>
      </c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37"/>
    </row>
    <row r="11" spans="1:43">
      <c r="A11" s="653"/>
      <c r="C11" s="125" t="s">
        <v>409</v>
      </c>
      <c r="D11" s="137"/>
      <c r="E11" s="138"/>
      <c r="F11" s="138"/>
      <c r="G11" s="138"/>
      <c r="H11" s="138"/>
      <c r="I11" s="138"/>
      <c r="J11" s="138"/>
      <c r="K11" s="138"/>
      <c r="L11" s="138"/>
      <c r="M11" s="138"/>
      <c r="N11" s="138"/>
      <c r="O11" s="139"/>
      <c r="P11" s="19"/>
      <c r="Q11" s="125" t="s">
        <v>409</v>
      </c>
      <c r="R11" s="140"/>
      <c r="S11" s="77"/>
      <c r="T11" s="77"/>
      <c r="U11" s="77"/>
      <c r="V11" s="77"/>
      <c r="W11" s="77"/>
      <c r="X11" s="77"/>
      <c r="Y11" s="77"/>
      <c r="Z11" s="77"/>
      <c r="AA11" s="77"/>
      <c r="AB11" s="77"/>
      <c r="AC11" s="78"/>
      <c r="AD11" s="18"/>
      <c r="AE11" s="125" t="s">
        <v>409</v>
      </c>
      <c r="AF11" s="140"/>
      <c r="AG11" s="77"/>
      <c r="AH11" s="77"/>
      <c r="AI11" s="77"/>
      <c r="AJ11" s="77"/>
      <c r="AK11" s="77"/>
      <c r="AL11" s="77"/>
      <c r="AM11" s="77"/>
      <c r="AN11" s="77"/>
      <c r="AO11" s="77"/>
      <c r="AP11" s="77"/>
      <c r="AQ11" s="78"/>
    </row>
    <row r="12" spans="1:43">
      <c r="C12" s="19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9"/>
      <c r="O12" s="19"/>
      <c r="P12" s="19"/>
      <c r="AF12" s="149"/>
    </row>
    <row r="13" spans="1:43" s="85" customFormat="1">
      <c r="C13" s="55" t="s">
        <v>410</v>
      </c>
    </row>
    <row r="15" spans="1:43">
      <c r="A15" s="653" t="s">
        <v>411</v>
      </c>
      <c r="D15" s="632" t="s">
        <v>393</v>
      </c>
      <c r="E15" s="633"/>
      <c r="F15" s="633"/>
      <c r="G15" s="633"/>
      <c r="H15" s="633"/>
      <c r="I15" s="633"/>
      <c r="J15" s="633"/>
      <c r="K15" s="633"/>
      <c r="L15" s="633"/>
      <c r="M15" s="633"/>
      <c r="N15" s="633"/>
      <c r="O15" s="634"/>
      <c r="P15" s="19"/>
      <c r="R15" s="632" t="s">
        <v>394</v>
      </c>
      <c r="S15" s="633"/>
      <c r="T15" s="633"/>
      <c r="U15" s="633"/>
      <c r="V15" s="633"/>
      <c r="W15" s="633"/>
      <c r="X15" s="633"/>
      <c r="Y15" s="633"/>
      <c r="Z15" s="633"/>
      <c r="AA15" s="633"/>
      <c r="AB15" s="633"/>
      <c r="AC15" s="634"/>
      <c r="AD15" s="19"/>
      <c r="AF15" s="632" t="s">
        <v>395</v>
      </c>
      <c r="AG15" s="633"/>
      <c r="AH15" s="633"/>
      <c r="AI15" s="633"/>
      <c r="AJ15" s="633"/>
      <c r="AK15" s="633"/>
      <c r="AL15" s="633"/>
      <c r="AM15" s="633"/>
      <c r="AN15" s="633"/>
      <c r="AO15" s="633"/>
      <c r="AP15" s="633"/>
      <c r="AQ15" s="634"/>
    </row>
    <row r="16" spans="1:43">
      <c r="A16" s="653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</row>
    <row r="17" spans="1:43">
      <c r="A17" s="653"/>
      <c r="C17" s="655" t="s">
        <v>412</v>
      </c>
      <c r="D17" s="151">
        <v>443830</v>
      </c>
      <c r="E17" s="151">
        <v>467010</v>
      </c>
      <c r="F17" s="151">
        <v>440200</v>
      </c>
      <c r="G17" s="151">
        <v>453360</v>
      </c>
      <c r="H17" s="151">
        <v>424920</v>
      </c>
      <c r="I17" s="151">
        <v>415680</v>
      </c>
      <c r="J17" s="151">
        <v>438140</v>
      </c>
      <c r="K17" s="151">
        <v>432040</v>
      </c>
      <c r="L17" s="151">
        <v>415270</v>
      </c>
      <c r="M17" s="151">
        <v>421840</v>
      </c>
      <c r="N17" s="151">
        <v>423480</v>
      </c>
      <c r="O17" s="151">
        <v>431150</v>
      </c>
      <c r="P17" s="151"/>
      <c r="Q17" s="655" t="s">
        <v>412</v>
      </c>
      <c r="R17" s="18">
        <v>453490</v>
      </c>
      <c r="S17" s="18">
        <v>482240</v>
      </c>
      <c r="T17" s="18">
        <v>478600</v>
      </c>
      <c r="U17" s="18">
        <v>474210</v>
      </c>
      <c r="V17" s="18">
        <v>466460</v>
      </c>
      <c r="W17" s="18">
        <v>474350</v>
      </c>
      <c r="X17" s="18">
        <v>475860</v>
      </c>
      <c r="Y17" s="18">
        <v>478600</v>
      </c>
      <c r="Z17" s="18">
        <v>478400</v>
      </c>
      <c r="AA17" s="18">
        <v>459320</v>
      </c>
      <c r="AB17" s="18">
        <v>460280</v>
      </c>
      <c r="AC17" s="18">
        <v>427800</v>
      </c>
      <c r="AD17" s="18"/>
      <c r="AE17" s="655" t="s">
        <v>412</v>
      </c>
      <c r="AF17" s="18">
        <v>491300</v>
      </c>
      <c r="AG17" s="18">
        <v>468650</v>
      </c>
      <c r="AH17" s="18">
        <v>479770</v>
      </c>
      <c r="AI17" s="18">
        <v>467550</v>
      </c>
      <c r="AJ17" s="18">
        <v>444860</v>
      </c>
      <c r="AK17" s="18">
        <v>479980</v>
      </c>
      <c r="AL17" s="18">
        <v>478190</v>
      </c>
      <c r="AM17" s="18">
        <v>477230</v>
      </c>
      <c r="AN17" s="18">
        <v>507860</v>
      </c>
      <c r="AO17" s="18">
        <v>477020</v>
      </c>
      <c r="AP17" s="18">
        <v>480180</v>
      </c>
      <c r="AQ17" s="18">
        <v>504080</v>
      </c>
    </row>
    <row r="18" spans="1:43">
      <c r="A18" s="653"/>
      <c r="C18" s="656"/>
      <c r="D18" s="151">
        <v>421290</v>
      </c>
      <c r="E18" s="151">
        <v>437460</v>
      </c>
      <c r="F18" s="151">
        <v>437730</v>
      </c>
      <c r="G18" s="151">
        <v>440610</v>
      </c>
      <c r="H18" s="151">
        <v>422050</v>
      </c>
      <c r="I18" s="151">
        <v>417390</v>
      </c>
      <c r="J18" s="151">
        <v>431770</v>
      </c>
      <c r="K18" s="151">
        <v>407670</v>
      </c>
      <c r="L18" s="151">
        <v>409450</v>
      </c>
      <c r="M18" s="151">
        <v>423830</v>
      </c>
      <c r="N18" s="151">
        <v>405410</v>
      </c>
      <c r="O18" s="151">
        <v>411230</v>
      </c>
      <c r="P18" s="151"/>
      <c r="Q18" s="656"/>
      <c r="R18" s="18">
        <v>469820</v>
      </c>
      <c r="S18" s="18">
        <v>501540</v>
      </c>
      <c r="T18" s="18">
        <v>500300</v>
      </c>
      <c r="U18" s="18">
        <v>495290</v>
      </c>
      <c r="V18" s="18">
        <v>504350</v>
      </c>
      <c r="W18" s="18">
        <v>504010</v>
      </c>
      <c r="X18" s="18">
        <v>522910</v>
      </c>
      <c r="Y18" s="18">
        <v>499820</v>
      </c>
      <c r="Z18" s="18">
        <v>504150</v>
      </c>
      <c r="AA18" s="18">
        <v>498720</v>
      </c>
      <c r="AB18" s="18">
        <v>458360</v>
      </c>
      <c r="AC18" s="18">
        <v>424370</v>
      </c>
      <c r="AD18" s="18"/>
      <c r="AE18" s="656"/>
      <c r="AF18" s="18">
        <v>491850</v>
      </c>
      <c r="AG18" s="18">
        <v>493090</v>
      </c>
      <c r="AH18" s="18">
        <v>486500</v>
      </c>
      <c r="AI18" s="18">
        <v>470510</v>
      </c>
      <c r="AJ18" s="18">
        <v>478330</v>
      </c>
      <c r="AK18" s="18">
        <v>501120</v>
      </c>
      <c r="AL18" s="18">
        <v>515630</v>
      </c>
      <c r="AM18" s="18">
        <v>489590</v>
      </c>
      <c r="AN18" s="18">
        <v>486980</v>
      </c>
      <c r="AO18" s="18">
        <v>481140</v>
      </c>
      <c r="AP18" s="18">
        <v>494460</v>
      </c>
      <c r="AQ18" s="18">
        <v>498860</v>
      </c>
    </row>
    <row r="19" spans="1:43">
      <c r="A19" s="653"/>
      <c r="C19" s="656"/>
      <c r="D19" s="151">
        <v>387700</v>
      </c>
      <c r="E19" s="151">
        <v>469270</v>
      </c>
      <c r="F19" s="151">
        <v>441020</v>
      </c>
      <c r="G19" s="151">
        <v>424650</v>
      </c>
      <c r="H19" s="151">
        <v>437460</v>
      </c>
      <c r="I19" s="151">
        <v>448350</v>
      </c>
      <c r="J19" s="151">
        <v>452120</v>
      </c>
      <c r="K19" s="151">
        <v>433280</v>
      </c>
      <c r="L19" s="151">
        <v>430190</v>
      </c>
      <c r="M19" s="151">
        <v>423620</v>
      </c>
      <c r="N19" s="151">
        <v>437870</v>
      </c>
      <c r="O19" s="151">
        <v>411430</v>
      </c>
      <c r="P19" s="151"/>
      <c r="Q19" s="656"/>
      <c r="R19" s="151">
        <v>469270</v>
      </c>
      <c r="S19" s="151">
        <v>499480</v>
      </c>
      <c r="T19" s="151">
        <v>501740</v>
      </c>
      <c r="U19" s="151">
        <v>496250</v>
      </c>
      <c r="V19" s="151">
        <v>514590</v>
      </c>
      <c r="W19" s="151">
        <v>511300</v>
      </c>
      <c r="X19" s="151">
        <v>483820</v>
      </c>
      <c r="Y19" s="151">
        <v>502020</v>
      </c>
      <c r="Z19" s="151">
        <v>498170</v>
      </c>
      <c r="AA19" s="151">
        <v>515560</v>
      </c>
      <c r="AB19" s="151">
        <v>481280</v>
      </c>
      <c r="AC19" s="151">
        <v>440130</v>
      </c>
      <c r="AD19" s="151"/>
      <c r="AE19" s="656"/>
      <c r="AF19" s="151">
        <v>474620</v>
      </c>
      <c r="AG19" s="151">
        <v>502710</v>
      </c>
      <c r="AH19" s="151">
        <v>476340</v>
      </c>
      <c r="AI19" s="151">
        <v>424240</v>
      </c>
      <c r="AJ19" s="151">
        <v>463990</v>
      </c>
      <c r="AK19" s="151">
        <v>478330</v>
      </c>
      <c r="AL19" s="151">
        <v>506280</v>
      </c>
      <c r="AM19" s="151">
        <v>482990</v>
      </c>
      <c r="AN19" s="151">
        <v>491780</v>
      </c>
      <c r="AO19" s="151">
        <v>500510</v>
      </c>
      <c r="AP19" s="151">
        <v>481480</v>
      </c>
      <c r="AQ19" s="151">
        <v>512600</v>
      </c>
    </row>
    <row r="20" spans="1:43">
      <c r="A20" s="653"/>
      <c r="C20" s="656"/>
      <c r="D20" s="151">
        <v>424030</v>
      </c>
      <c r="E20" s="151">
        <v>445200</v>
      </c>
      <c r="F20" s="151">
        <v>453220</v>
      </c>
      <c r="G20" s="151">
        <v>439170</v>
      </c>
      <c r="H20" s="151">
        <v>446020</v>
      </c>
      <c r="I20" s="151">
        <v>423820</v>
      </c>
      <c r="J20" s="151">
        <v>447670</v>
      </c>
      <c r="K20" s="151">
        <v>413420</v>
      </c>
      <c r="L20" s="151">
        <v>421290</v>
      </c>
      <c r="M20" s="151">
        <v>427870</v>
      </c>
      <c r="N20" s="151">
        <v>436220</v>
      </c>
      <c r="O20" s="151">
        <v>406160</v>
      </c>
      <c r="P20" s="151"/>
      <c r="Q20" s="656"/>
      <c r="R20" s="151">
        <v>477570</v>
      </c>
      <c r="S20" s="151">
        <v>504220</v>
      </c>
      <c r="T20" s="151">
        <v>481000</v>
      </c>
      <c r="U20" s="151">
        <v>496520</v>
      </c>
      <c r="V20" s="151">
        <v>466110</v>
      </c>
      <c r="W20" s="151">
        <v>485740</v>
      </c>
      <c r="X20" s="151">
        <v>505250</v>
      </c>
      <c r="Y20" s="151">
        <v>501810</v>
      </c>
      <c r="Z20" s="151">
        <v>486910</v>
      </c>
      <c r="AA20" s="151">
        <v>485330</v>
      </c>
      <c r="AB20" s="151">
        <v>469820</v>
      </c>
      <c r="AC20" s="151">
        <v>435470</v>
      </c>
      <c r="AD20" s="151"/>
      <c r="AE20" s="656"/>
      <c r="AF20" s="151">
        <v>478050</v>
      </c>
      <c r="AG20" s="151">
        <v>478120</v>
      </c>
      <c r="AH20" s="151">
        <v>456310</v>
      </c>
      <c r="AI20" s="151">
        <v>442660</v>
      </c>
      <c r="AJ20" s="151">
        <v>462200</v>
      </c>
      <c r="AK20" s="151">
        <v>464400</v>
      </c>
      <c r="AL20" s="151">
        <v>479560</v>
      </c>
      <c r="AM20" s="151">
        <v>500370</v>
      </c>
      <c r="AN20" s="151">
        <v>493500</v>
      </c>
      <c r="AO20" s="151">
        <v>491300</v>
      </c>
      <c r="AP20" s="151">
        <v>473940</v>
      </c>
      <c r="AQ20" s="151">
        <v>482510</v>
      </c>
    </row>
    <row r="21" spans="1:43">
      <c r="A21" s="653"/>
      <c r="C21" s="656"/>
      <c r="D21" s="21">
        <v>507650</v>
      </c>
      <c r="E21" s="21">
        <v>531990</v>
      </c>
      <c r="F21" s="21">
        <v>527800</v>
      </c>
      <c r="G21" s="21">
        <v>511020</v>
      </c>
      <c r="H21" s="21">
        <v>504420</v>
      </c>
      <c r="I21" s="21">
        <v>520850</v>
      </c>
      <c r="J21" s="21">
        <v>519340</v>
      </c>
      <c r="K21" s="21">
        <v>508480</v>
      </c>
      <c r="L21" s="21">
        <v>505380</v>
      </c>
      <c r="M21" s="21">
        <v>511710</v>
      </c>
      <c r="N21" s="21">
        <v>514390</v>
      </c>
      <c r="O21" s="21">
        <v>515490</v>
      </c>
      <c r="P21" s="21"/>
      <c r="Q21" s="656"/>
      <c r="R21" s="18">
        <v>477090</v>
      </c>
      <c r="S21" s="18">
        <v>490820</v>
      </c>
      <c r="T21" s="18">
        <v>499270</v>
      </c>
      <c r="U21" s="18">
        <v>483680</v>
      </c>
      <c r="V21" s="18">
        <v>474830</v>
      </c>
      <c r="W21" s="18">
        <v>490550</v>
      </c>
      <c r="X21" s="18">
        <v>508060</v>
      </c>
      <c r="Y21" s="18">
        <v>501130</v>
      </c>
      <c r="Z21" s="18">
        <v>489860</v>
      </c>
      <c r="AA21" s="18">
        <v>486150</v>
      </c>
      <c r="AB21" s="18">
        <v>473040</v>
      </c>
      <c r="AC21" s="18">
        <v>441840</v>
      </c>
      <c r="AD21" s="18"/>
      <c r="AE21" s="656"/>
      <c r="AF21" s="18">
        <v>453770</v>
      </c>
      <c r="AG21" s="18">
        <v>497000</v>
      </c>
      <c r="AH21" s="18">
        <v>483470</v>
      </c>
      <c r="AI21" s="18">
        <v>478460</v>
      </c>
      <c r="AJ21" s="18">
        <v>474420</v>
      </c>
      <c r="AK21" s="18">
        <v>462340</v>
      </c>
      <c r="AL21" s="18">
        <v>487600</v>
      </c>
      <c r="AM21" s="18">
        <v>494460</v>
      </c>
      <c r="AN21" s="18">
        <v>513910</v>
      </c>
      <c r="AO21" s="18">
        <v>478810</v>
      </c>
      <c r="AP21" s="18">
        <v>488140</v>
      </c>
      <c r="AQ21" s="18">
        <v>481550</v>
      </c>
    </row>
    <row r="22" spans="1:43">
      <c r="A22" s="653"/>
      <c r="C22" s="656"/>
      <c r="D22" s="21">
        <v>472010</v>
      </c>
      <c r="E22" s="21">
        <v>484440</v>
      </c>
      <c r="F22" s="21">
        <v>507790</v>
      </c>
      <c r="G22" s="21">
        <v>502980</v>
      </c>
      <c r="H22" s="21">
        <v>486910</v>
      </c>
      <c r="I22" s="21">
        <v>497830</v>
      </c>
      <c r="J22" s="21">
        <v>521610</v>
      </c>
      <c r="K22" s="21">
        <v>522570</v>
      </c>
      <c r="L22" s="21">
        <v>513360</v>
      </c>
      <c r="M22" s="21">
        <v>512120</v>
      </c>
      <c r="N22" s="21">
        <v>523120</v>
      </c>
      <c r="O22" s="21">
        <v>510950</v>
      </c>
      <c r="P22" s="21"/>
      <c r="Q22" s="656"/>
      <c r="R22" s="18">
        <v>469680</v>
      </c>
      <c r="S22" s="18">
        <v>483130</v>
      </c>
      <c r="T22" s="18">
        <v>478880</v>
      </c>
      <c r="U22" s="18">
        <v>455890</v>
      </c>
      <c r="V22" s="18">
        <v>456580</v>
      </c>
      <c r="W22" s="18">
        <v>476060</v>
      </c>
      <c r="X22" s="18">
        <v>493910</v>
      </c>
      <c r="Y22" s="18">
        <v>471260</v>
      </c>
      <c r="Z22" s="18">
        <v>465430</v>
      </c>
      <c r="AA22" s="18">
        <v>455830</v>
      </c>
      <c r="AB22" s="18">
        <v>448080</v>
      </c>
      <c r="AC22" s="18">
        <v>442460</v>
      </c>
      <c r="AD22" s="18"/>
      <c r="AE22" s="656"/>
      <c r="AF22" s="18">
        <v>442530</v>
      </c>
      <c r="AG22" s="18">
        <v>446230</v>
      </c>
      <c r="AH22" s="18">
        <v>425540</v>
      </c>
      <c r="AI22" s="18">
        <v>427870</v>
      </c>
      <c r="AJ22" s="18">
        <v>458290</v>
      </c>
      <c r="AK22" s="18">
        <v>446160</v>
      </c>
      <c r="AL22" s="18">
        <v>481900</v>
      </c>
      <c r="AM22" s="18">
        <v>461110</v>
      </c>
      <c r="AN22" s="18">
        <v>476680</v>
      </c>
      <c r="AO22" s="18">
        <v>470570</v>
      </c>
      <c r="AP22" s="18">
        <v>461790</v>
      </c>
      <c r="AQ22" s="18">
        <v>449520</v>
      </c>
    </row>
    <row r="23" spans="1:43">
      <c r="A23" s="653"/>
      <c r="C23" s="656"/>
      <c r="D23" s="151">
        <v>455960</v>
      </c>
      <c r="E23" s="151">
        <v>474690</v>
      </c>
      <c r="F23" s="151">
        <v>463510</v>
      </c>
      <c r="G23" s="151">
        <v>477780</v>
      </c>
      <c r="H23" s="151">
        <v>470780</v>
      </c>
      <c r="I23" s="151">
        <v>495420</v>
      </c>
      <c r="J23" s="151">
        <v>499060</v>
      </c>
      <c r="K23" s="151">
        <v>503050</v>
      </c>
      <c r="L23" s="151">
        <v>496870</v>
      </c>
      <c r="M23" s="151">
        <v>495220</v>
      </c>
      <c r="N23" s="151">
        <v>482580</v>
      </c>
      <c r="O23" s="151">
        <v>478600</v>
      </c>
      <c r="P23" s="151"/>
      <c r="Q23" s="656"/>
      <c r="R23" s="151">
        <v>449520</v>
      </c>
      <c r="S23" s="151">
        <v>474480</v>
      </c>
      <c r="T23" s="151">
        <v>449520</v>
      </c>
      <c r="U23" s="151">
        <v>455210</v>
      </c>
      <c r="V23" s="151">
        <v>439850</v>
      </c>
      <c r="W23" s="151">
        <v>458290</v>
      </c>
      <c r="X23" s="151">
        <v>446500</v>
      </c>
      <c r="Y23" s="151">
        <v>445410</v>
      </c>
      <c r="Z23" s="151">
        <v>439240</v>
      </c>
      <c r="AA23" s="151">
        <v>437050</v>
      </c>
      <c r="AB23" s="151">
        <v>413150</v>
      </c>
      <c r="AC23" s="151">
        <v>402540</v>
      </c>
      <c r="AD23" s="151"/>
      <c r="AE23" s="656"/>
      <c r="AF23" s="151">
        <v>421220</v>
      </c>
      <c r="AG23" s="151">
        <v>439790</v>
      </c>
      <c r="AH23" s="151">
        <v>443140</v>
      </c>
      <c r="AI23" s="151">
        <v>426080</v>
      </c>
      <c r="AJ23" s="151">
        <v>429990</v>
      </c>
      <c r="AK23" s="151">
        <v>422870</v>
      </c>
      <c r="AL23" s="151">
        <v>438140</v>
      </c>
      <c r="AM23" s="151">
        <v>422110</v>
      </c>
      <c r="AN23" s="151">
        <v>424300</v>
      </c>
      <c r="AO23" s="151">
        <v>411090</v>
      </c>
      <c r="AP23" s="151">
        <v>420200</v>
      </c>
      <c r="AQ23" s="151">
        <v>395900</v>
      </c>
    </row>
    <row r="24" spans="1:43">
      <c r="A24" s="653"/>
      <c r="C24" s="657"/>
      <c r="D24" s="151">
        <v>398500</v>
      </c>
      <c r="E24" s="151">
        <v>426700</v>
      </c>
      <c r="F24" s="151">
        <v>425810</v>
      </c>
      <c r="G24" s="151">
        <v>420610</v>
      </c>
      <c r="H24" s="151">
        <v>426560</v>
      </c>
      <c r="I24" s="151">
        <v>446570</v>
      </c>
      <c r="J24" s="151">
        <v>458570</v>
      </c>
      <c r="K24" s="151">
        <v>482580</v>
      </c>
      <c r="L24" s="151">
        <v>469820</v>
      </c>
      <c r="M24" s="151">
        <v>473870</v>
      </c>
      <c r="N24" s="151">
        <v>490140</v>
      </c>
      <c r="O24" s="151">
        <v>496730</v>
      </c>
      <c r="P24" s="151"/>
      <c r="Q24" s="657"/>
      <c r="R24" s="151">
        <v>406160</v>
      </c>
      <c r="S24" s="151">
        <v>385370</v>
      </c>
      <c r="T24" s="151">
        <v>393780</v>
      </c>
      <c r="U24" s="151">
        <v>394330</v>
      </c>
      <c r="V24" s="151">
        <v>380380</v>
      </c>
      <c r="W24" s="151">
        <v>389410</v>
      </c>
      <c r="X24" s="151">
        <v>415200</v>
      </c>
      <c r="Y24" s="151">
        <v>414790</v>
      </c>
      <c r="Z24" s="151">
        <v>403290</v>
      </c>
      <c r="AA24" s="151">
        <v>413080</v>
      </c>
      <c r="AB24" s="151">
        <v>419580</v>
      </c>
      <c r="AC24" s="151">
        <v>411780</v>
      </c>
      <c r="AD24" s="151"/>
      <c r="AE24" s="657"/>
      <c r="AF24" s="151">
        <v>349640</v>
      </c>
      <c r="AG24" s="151">
        <v>372320</v>
      </c>
      <c r="AH24" s="151">
        <v>369450</v>
      </c>
      <c r="AI24" s="151">
        <v>359950</v>
      </c>
      <c r="AJ24" s="151">
        <v>354080</v>
      </c>
      <c r="AK24" s="151">
        <v>368150</v>
      </c>
      <c r="AL24" s="151">
        <v>366580</v>
      </c>
      <c r="AM24" s="151">
        <v>388110</v>
      </c>
      <c r="AN24" s="151">
        <v>392410</v>
      </c>
      <c r="AO24" s="151">
        <v>376830</v>
      </c>
      <c r="AP24" s="151">
        <v>382020</v>
      </c>
      <c r="AQ24" s="151">
        <v>407600</v>
      </c>
    </row>
    <row r="25" spans="1:43">
      <c r="A25" s="653"/>
      <c r="C25" s="152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52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52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</row>
    <row r="26" spans="1:43">
      <c r="A26" s="653"/>
      <c r="C26" s="655" t="s">
        <v>413</v>
      </c>
      <c r="D26" s="151">
        <v>485600</v>
      </c>
      <c r="E26" s="151">
        <v>490200</v>
      </c>
      <c r="F26" s="151">
        <v>464060</v>
      </c>
      <c r="G26" s="151">
        <v>478880</v>
      </c>
      <c r="H26" s="151">
        <v>459190</v>
      </c>
      <c r="I26" s="151">
        <v>468450</v>
      </c>
      <c r="J26" s="151">
        <v>524980</v>
      </c>
      <c r="K26" s="151">
        <v>528620</v>
      </c>
      <c r="L26" s="151">
        <v>523530</v>
      </c>
      <c r="M26" s="151">
        <v>538600</v>
      </c>
      <c r="N26" s="151">
        <v>537770</v>
      </c>
      <c r="O26" s="151">
        <v>561250</v>
      </c>
      <c r="P26" s="151"/>
      <c r="Q26" s="655" t="s">
        <v>413</v>
      </c>
      <c r="R26" s="18">
        <v>331830</v>
      </c>
      <c r="S26" s="18">
        <v>324330</v>
      </c>
      <c r="T26" s="18">
        <v>302180</v>
      </c>
      <c r="U26" s="18">
        <v>297750</v>
      </c>
      <c r="V26" s="18">
        <v>296180</v>
      </c>
      <c r="W26" s="18">
        <v>275900</v>
      </c>
      <c r="X26" s="18">
        <v>278690</v>
      </c>
      <c r="Y26" s="18">
        <v>243730</v>
      </c>
      <c r="Z26" s="18">
        <v>233470</v>
      </c>
      <c r="AA26" s="18">
        <v>228650</v>
      </c>
      <c r="AB26" s="18">
        <v>224640</v>
      </c>
      <c r="AC26" s="18">
        <v>229260</v>
      </c>
      <c r="AD26" s="18"/>
      <c r="AE26" s="655" t="s">
        <v>413</v>
      </c>
      <c r="AF26" s="18">
        <v>519890</v>
      </c>
      <c r="AG26" s="18">
        <v>440950</v>
      </c>
      <c r="AH26" s="18">
        <v>448150</v>
      </c>
      <c r="AI26" s="18">
        <v>421150</v>
      </c>
      <c r="AJ26" s="18">
        <v>384070</v>
      </c>
      <c r="AK26" s="18">
        <v>397130</v>
      </c>
      <c r="AL26" s="18">
        <v>345890</v>
      </c>
      <c r="AM26" s="18">
        <v>327190</v>
      </c>
      <c r="AN26" s="18">
        <v>337020</v>
      </c>
      <c r="AO26" s="18">
        <v>308110</v>
      </c>
      <c r="AP26" s="18">
        <v>300610</v>
      </c>
      <c r="AQ26" s="18">
        <v>316970</v>
      </c>
    </row>
    <row r="27" spans="1:43">
      <c r="A27" s="653"/>
      <c r="C27" s="656"/>
      <c r="D27" s="151">
        <v>429440</v>
      </c>
      <c r="E27" s="151">
        <v>432250</v>
      </c>
      <c r="F27" s="151">
        <v>434580</v>
      </c>
      <c r="G27" s="151">
        <v>447320</v>
      </c>
      <c r="H27" s="151">
        <v>435060</v>
      </c>
      <c r="I27" s="151">
        <v>449110</v>
      </c>
      <c r="J27" s="151">
        <v>499820</v>
      </c>
      <c r="K27" s="151">
        <v>469480</v>
      </c>
      <c r="L27" s="151">
        <v>486080</v>
      </c>
      <c r="M27" s="151">
        <v>515420</v>
      </c>
      <c r="N27" s="151">
        <v>491580</v>
      </c>
      <c r="O27" s="151">
        <v>491580</v>
      </c>
      <c r="P27" s="151"/>
      <c r="Q27" s="656"/>
      <c r="R27" s="18">
        <v>330740</v>
      </c>
      <c r="S27" s="18">
        <v>314310</v>
      </c>
      <c r="T27" s="18">
        <v>297750</v>
      </c>
      <c r="U27" s="18">
        <v>289310</v>
      </c>
      <c r="V27" s="18">
        <v>286450</v>
      </c>
      <c r="W27" s="18">
        <v>273450</v>
      </c>
      <c r="X27" s="18">
        <v>270380</v>
      </c>
      <c r="Y27" s="18">
        <v>240880</v>
      </c>
      <c r="Z27" s="18">
        <v>219890</v>
      </c>
      <c r="AA27" s="18">
        <v>236930</v>
      </c>
      <c r="AB27" s="18">
        <v>222400</v>
      </c>
      <c r="AC27" s="18">
        <v>216630</v>
      </c>
      <c r="AD27" s="18"/>
      <c r="AE27" s="656"/>
      <c r="AF27" s="18">
        <v>484230</v>
      </c>
      <c r="AG27" s="18">
        <v>460630</v>
      </c>
      <c r="AH27" s="18">
        <v>435610</v>
      </c>
      <c r="AI27" s="18">
        <v>393030</v>
      </c>
      <c r="AJ27" s="18">
        <v>386940</v>
      </c>
      <c r="AK27" s="18">
        <v>382500</v>
      </c>
      <c r="AL27" s="18">
        <v>346570</v>
      </c>
      <c r="AM27" s="18">
        <v>313490</v>
      </c>
      <c r="AN27" s="18">
        <v>300000</v>
      </c>
      <c r="AO27" s="18">
        <v>283720</v>
      </c>
      <c r="AP27" s="18">
        <v>276030</v>
      </c>
      <c r="AQ27" s="18">
        <v>291280</v>
      </c>
    </row>
    <row r="28" spans="1:43">
      <c r="A28" s="653"/>
      <c r="C28" s="656"/>
      <c r="D28" s="151">
        <v>393710</v>
      </c>
      <c r="E28" s="151">
        <v>467280</v>
      </c>
      <c r="F28" s="151">
        <v>441430</v>
      </c>
      <c r="G28" s="151">
        <v>431910</v>
      </c>
      <c r="H28" s="151">
        <v>461590</v>
      </c>
      <c r="I28" s="151">
        <v>496660</v>
      </c>
      <c r="J28" s="151">
        <v>521260</v>
      </c>
      <c r="K28" s="151">
        <v>515210</v>
      </c>
      <c r="L28" s="151">
        <v>509510</v>
      </c>
      <c r="M28" s="151">
        <v>514660</v>
      </c>
      <c r="N28" s="151">
        <v>533370</v>
      </c>
      <c r="O28" s="151">
        <v>497210</v>
      </c>
      <c r="P28" s="151"/>
      <c r="Q28" s="656"/>
      <c r="R28" s="151">
        <v>274880</v>
      </c>
      <c r="S28" s="151">
        <v>261680</v>
      </c>
      <c r="T28" s="151">
        <v>255490</v>
      </c>
      <c r="U28" s="151">
        <v>252500</v>
      </c>
      <c r="V28" s="151">
        <v>254130</v>
      </c>
      <c r="W28" s="151">
        <v>243190</v>
      </c>
      <c r="X28" s="151">
        <v>215200</v>
      </c>
      <c r="Y28" s="151">
        <v>204750</v>
      </c>
      <c r="Z28" s="151">
        <v>183660</v>
      </c>
      <c r="AA28" s="151">
        <v>193090</v>
      </c>
      <c r="AB28" s="151">
        <v>180750</v>
      </c>
      <c r="AC28" s="151">
        <v>176480</v>
      </c>
      <c r="AD28" s="151"/>
      <c r="AE28" s="656"/>
      <c r="AF28" s="151">
        <v>492610</v>
      </c>
      <c r="AG28" s="151">
        <v>465500</v>
      </c>
      <c r="AH28" s="151">
        <v>432800</v>
      </c>
      <c r="AI28" s="151">
        <v>373480</v>
      </c>
      <c r="AJ28" s="151">
        <v>387490</v>
      </c>
      <c r="AK28" s="151">
        <v>372800</v>
      </c>
      <c r="AL28" s="151">
        <v>352100</v>
      </c>
      <c r="AM28" s="151">
        <v>310010</v>
      </c>
      <c r="AN28" s="151">
        <v>285430</v>
      </c>
      <c r="AO28" s="151">
        <v>301500</v>
      </c>
      <c r="AP28" s="151">
        <v>271950</v>
      </c>
      <c r="AQ28" s="151">
        <v>315190</v>
      </c>
    </row>
    <row r="29" spans="1:43">
      <c r="A29" s="653"/>
      <c r="C29" s="656"/>
      <c r="D29" s="151">
        <v>436500</v>
      </c>
      <c r="E29" s="151">
        <v>440400</v>
      </c>
      <c r="F29" s="151">
        <v>452470</v>
      </c>
      <c r="G29" s="151">
        <v>452880</v>
      </c>
      <c r="H29" s="151">
        <v>470980</v>
      </c>
      <c r="I29" s="151">
        <v>466390</v>
      </c>
      <c r="J29" s="151">
        <v>516520</v>
      </c>
      <c r="K29" s="151">
        <v>486220</v>
      </c>
      <c r="L29" s="151">
        <v>506070</v>
      </c>
      <c r="M29" s="151">
        <v>506620</v>
      </c>
      <c r="N29" s="151">
        <v>524700</v>
      </c>
      <c r="O29" s="151">
        <v>484780</v>
      </c>
      <c r="P29" s="151"/>
      <c r="Q29" s="656"/>
      <c r="R29" s="151">
        <v>281140</v>
      </c>
      <c r="S29" s="151">
        <v>269770</v>
      </c>
      <c r="T29" s="151">
        <v>242440</v>
      </c>
      <c r="U29" s="151">
        <v>245020</v>
      </c>
      <c r="V29" s="151">
        <v>229330</v>
      </c>
      <c r="W29" s="151">
        <v>229120</v>
      </c>
      <c r="X29" s="151">
        <v>219410</v>
      </c>
      <c r="Y29" s="151">
        <v>198170</v>
      </c>
      <c r="Z29" s="151">
        <v>180880</v>
      </c>
      <c r="AA29" s="151">
        <v>177770</v>
      </c>
      <c r="AB29" s="151">
        <v>173560</v>
      </c>
      <c r="AC29" s="151">
        <v>182850</v>
      </c>
      <c r="AD29" s="151"/>
      <c r="AE29" s="656"/>
      <c r="AF29" s="151">
        <v>478460</v>
      </c>
      <c r="AG29" s="151">
        <v>453770</v>
      </c>
      <c r="AH29" s="151">
        <v>417730</v>
      </c>
      <c r="AI29" s="151">
        <v>374090</v>
      </c>
      <c r="AJ29" s="151">
        <v>383120</v>
      </c>
      <c r="AK29" s="151">
        <v>360160</v>
      </c>
      <c r="AL29" s="151">
        <v>331630</v>
      </c>
      <c r="AM29" s="151">
        <v>309470</v>
      </c>
      <c r="AN29" s="151">
        <v>298230</v>
      </c>
      <c r="AO29" s="151">
        <v>292780</v>
      </c>
      <c r="AP29" s="151">
        <v>275350</v>
      </c>
      <c r="AQ29" s="151">
        <v>280250</v>
      </c>
    </row>
    <row r="30" spans="1:43">
      <c r="A30" s="653"/>
      <c r="C30" s="656"/>
      <c r="D30" s="21">
        <v>462750</v>
      </c>
      <c r="E30" s="21">
        <v>453630</v>
      </c>
      <c r="F30" s="21">
        <v>445200</v>
      </c>
      <c r="G30" s="21">
        <v>419990</v>
      </c>
      <c r="H30" s="21">
        <v>388860</v>
      </c>
      <c r="I30" s="21">
        <v>370060</v>
      </c>
      <c r="J30" s="21">
        <v>345210</v>
      </c>
      <c r="K30" s="21">
        <v>318880</v>
      </c>
      <c r="L30" s="21">
        <v>294210</v>
      </c>
      <c r="M30" s="21">
        <v>289780</v>
      </c>
      <c r="N30" s="21">
        <v>284060</v>
      </c>
      <c r="O30" s="21">
        <v>286380</v>
      </c>
      <c r="P30" s="21"/>
      <c r="Q30" s="656"/>
      <c r="R30" s="18">
        <v>218460</v>
      </c>
      <c r="S30" s="18">
        <v>199940</v>
      </c>
      <c r="T30" s="18">
        <v>203740</v>
      </c>
      <c r="U30" s="18">
        <v>193700</v>
      </c>
      <c r="V30" s="18">
        <v>184540</v>
      </c>
      <c r="W30" s="18">
        <v>183800</v>
      </c>
      <c r="X30" s="18">
        <v>176680</v>
      </c>
      <c r="Y30" s="18">
        <v>157100</v>
      </c>
      <c r="Z30" s="18">
        <v>146950</v>
      </c>
      <c r="AA30" s="18">
        <v>138830</v>
      </c>
      <c r="AB30" s="18">
        <v>139570</v>
      </c>
      <c r="AC30" s="18">
        <v>138150</v>
      </c>
      <c r="AD30" s="18"/>
      <c r="AE30" s="656"/>
      <c r="AF30" s="18">
        <v>456580</v>
      </c>
      <c r="AG30" s="18">
        <v>462820</v>
      </c>
      <c r="AH30" s="18">
        <v>436840</v>
      </c>
      <c r="AI30" s="18">
        <v>415270</v>
      </c>
      <c r="AJ30" s="18">
        <v>404250</v>
      </c>
      <c r="AK30" s="18">
        <v>356270</v>
      </c>
      <c r="AL30" s="18">
        <v>331630</v>
      </c>
      <c r="AM30" s="18">
        <v>299180</v>
      </c>
      <c r="AN30" s="18">
        <v>297750</v>
      </c>
      <c r="AO30" s="18">
        <v>261610</v>
      </c>
      <c r="AP30" s="18">
        <v>263040</v>
      </c>
      <c r="AQ30" s="18">
        <v>264870</v>
      </c>
    </row>
    <row r="31" spans="1:43">
      <c r="A31" s="653"/>
      <c r="C31" s="656"/>
      <c r="D31" s="21">
        <v>446910</v>
      </c>
      <c r="E31" s="21">
        <v>420540</v>
      </c>
      <c r="F31" s="21">
        <v>429780</v>
      </c>
      <c r="G31" s="21">
        <v>412320</v>
      </c>
      <c r="H31" s="21">
        <v>372590</v>
      </c>
      <c r="I31" s="21">
        <v>362890</v>
      </c>
      <c r="J31" s="21">
        <v>340360</v>
      </c>
      <c r="K31" s="21">
        <v>316630</v>
      </c>
      <c r="L31" s="21">
        <v>293870</v>
      </c>
      <c r="M31" s="21">
        <v>291080</v>
      </c>
      <c r="N31" s="21">
        <v>290600</v>
      </c>
      <c r="O31" s="21">
        <v>283520</v>
      </c>
      <c r="P31" s="21"/>
      <c r="Q31" s="656"/>
      <c r="R31" s="18">
        <v>216220</v>
      </c>
      <c r="S31" s="18">
        <v>202380</v>
      </c>
      <c r="T31" s="18">
        <v>195320</v>
      </c>
      <c r="U31" s="18">
        <v>182580</v>
      </c>
      <c r="V31" s="18">
        <v>176410</v>
      </c>
      <c r="W31" s="18">
        <v>174720</v>
      </c>
      <c r="X31" s="18">
        <v>169090</v>
      </c>
      <c r="Y31" s="18">
        <v>150400</v>
      </c>
      <c r="Z31" s="18">
        <v>137140</v>
      </c>
      <c r="AA31" s="18">
        <v>133820</v>
      </c>
      <c r="AB31" s="18">
        <v>132670</v>
      </c>
      <c r="AC31" s="18">
        <v>138630</v>
      </c>
      <c r="AD31" s="18"/>
      <c r="AE31" s="656"/>
      <c r="AF31" s="18">
        <v>441430</v>
      </c>
      <c r="AG31" s="18">
        <v>413830</v>
      </c>
      <c r="AH31" s="18">
        <v>389340</v>
      </c>
      <c r="AI31" s="18">
        <v>369450</v>
      </c>
      <c r="AJ31" s="18">
        <v>380590</v>
      </c>
      <c r="AK31" s="18">
        <v>343360</v>
      </c>
      <c r="AL31" s="18">
        <v>328420</v>
      </c>
      <c r="AM31" s="18">
        <v>277050</v>
      </c>
      <c r="AN31" s="18">
        <v>275830</v>
      </c>
      <c r="AO31" s="18">
        <v>262970</v>
      </c>
      <c r="AP31" s="18">
        <v>247880</v>
      </c>
      <c r="AQ31" s="18">
        <v>255830</v>
      </c>
    </row>
    <row r="32" spans="1:43">
      <c r="A32" s="653"/>
      <c r="C32" s="656"/>
      <c r="D32" s="151">
        <v>438140</v>
      </c>
      <c r="E32" s="151">
        <v>427730</v>
      </c>
      <c r="F32" s="151">
        <v>410270</v>
      </c>
      <c r="G32" s="151">
        <v>409040</v>
      </c>
      <c r="H32" s="151">
        <v>367940</v>
      </c>
      <c r="I32" s="151">
        <v>357220</v>
      </c>
      <c r="J32" s="151">
        <v>320510</v>
      </c>
      <c r="K32" s="151">
        <v>301970</v>
      </c>
      <c r="L32" s="151">
        <v>287130</v>
      </c>
      <c r="M32" s="151">
        <v>276370</v>
      </c>
      <c r="N32" s="151">
        <v>261200</v>
      </c>
      <c r="O32" s="151">
        <v>261880</v>
      </c>
      <c r="P32" s="151"/>
      <c r="Q32" s="656"/>
      <c r="R32" s="151">
        <v>159680</v>
      </c>
      <c r="S32" s="151">
        <v>153580</v>
      </c>
      <c r="T32" s="151">
        <v>140930</v>
      </c>
      <c r="U32" s="151">
        <v>147090</v>
      </c>
      <c r="V32" s="151">
        <v>132880</v>
      </c>
      <c r="W32" s="151">
        <v>130240</v>
      </c>
      <c r="X32" s="151">
        <v>118740</v>
      </c>
      <c r="Y32" s="151">
        <v>110500</v>
      </c>
      <c r="Z32" s="151">
        <v>101170</v>
      </c>
      <c r="AA32" s="151">
        <v>101440</v>
      </c>
      <c r="AB32" s="151">
        <v>94420</v>
      </c>
      <c r="AC32" s="151">
        <v>91990</v>
      </c>
      <c r="AD32" s="151"/>
      <c r="AE32" s="656"/>
      <c r="AF32" s="151">
        <v>404110</v>
      </c>
      <c r="AG32" s="151">
        <v>389950</v>
      </c>
      <c r="AH32" s="151">
        <v>391590</v>
      </c>
      <c r="AI32" s="151">
        <v>365280</v>
      </c>
      <c r="AJ32" s="151">
        <v>332720</v>
      </c>
      <c r="AK32" s="151">
        <v>299180</v>
      </c>
      <c r="AL32" s="151">
        <v>276710</v>
      </c>
      <c r="AM32" s="151">
        <v>235640</v>
      </c>
      <c r="AN32" s="151">
        <v>219010</v>
      </c>
      <c r="AO32" s="151">
        <v>208210</v>
      </c>
      <c r="AP32" s="151">
        <v>208620</v>
      </c>
      <c r="AQ32" s="151">
        <v>194650</v>
      </c>
    </row>
    <row r="33" spans="1:43">
      <c r="A33" s="653"/>
      <c r="C33" s="657"/>
      <c r="D33" s="151">
        <v>380240</v>
      </c>
      <c r="E33" s="151">
        <v>389880</v>
      </c>
      <c r="F33" s="151">
        <v>370540</v>
      </c>
      <c r="G33" s="151">
        <v>352100</v>
      </c>
      <c r="H33" s="151">
        <v>344320</v>
      </c>
      <c r="I33" s="151">
        <v>322830</v>
      </c>
      <c r="J33" s="151">
        <v>292510</v>
      </c>
      <c r="K33" s="151">
        <v>289170</v>
      </c>
      <c r="L33" s="151">
        <v>271470</v>
      </c>
      <c r="M33" s="151">
        <v>268680</v>
      </c>
      <c r="N33" s="151">
        <v>268410</v>
      </c>
      <c r="O33" s="151">
        <v>279440</v>
      </c>
      <c r="P33" s="21"/>
      <c r="Q33" s="657"/>
      <c r="R33" s="151">
        <v>146140</v>
      </c>
      <c r="S33" s="151">
        <v>129090</v>
      </c>
      <c r="T33" s="151">
        <v>130100</v>
      </c>
      <c r="U33" s="151">
        <v>131320</v>
      </c>
      <c r="V33" s="151">
        <v>120980</v>
      </c>
      <c r="W33" s="151">
        <v>117190</v>
      </c>
      <c r="X33" s="151">
        <v>119620</v>
      </c>
      <c r="Y33" s="151">
        <v>108070</v>
      </c>
      <c r="Z33" s="151">
        <v>98950</v>
      </c>
      <c r="AA33" s="151">
        <v>99150</v>
      </c>
      <c r="AB33" s="151">
        <v>99280</v>
      </c>
      <c r="AC33" s="151">
        <v>101510</v>
      </c>
      <c r="AD33" s="151"/>
      <c r="AE33" s="657"/>
      <c r="AF33" s="151">
        <v>328420</v>
      </c>
      <c r="AG33" s="151">
        <v>337970</v>
      </c>
      <c r="AH33" s="151">
        <v>335310</v>
      </c>
      <c r="AI33" s="151">
        <v>311650</v>
      </c>
      <c r="AJ33" s="151">
        <v>286450</v>
      </c>
      <c r="AK33" s="151">
        <v>264330</v>
      </c>
      <c r="AL33" s="151">
        <v>226880</v>
      </c>
      <c r="AM33" s="151">
        <v>221650</v>
      </c>
      <c r="AN33" s="151">
        <v>217920</v>
      </c>
      <c r="AO33" s="151">
        <v>196880</v>
      </c>
      <c r="AP33" s="151">
        <v>193220</v>
      </c>
      <c r="AQ33" s="151">
        <v>208760</v>
      </c>
    </row>
    <row r="34" spans="1:43">
      <c r="C34" s="152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51"/>
      <c r="Q34" s="152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21"/>
      <c r="AE34" s="152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</row>
    <row r="35" spans="1:43">
      <c r="A35" s="653" t="s">
        <v>414</v>
      </c>
      <c r="C35" s="655" t="s">
        <v>415</v>
      </c>
      <c r="D35" s="153">
        <f>D26/D17</f>
        <v>1.0941126106842709</v>
      </c>
      <c r="E35" s="153">
        <f t="shared" ref="E35:O35" si="0">E26/E17</f>
        <v>1.0496563242757115</v>
      </c>
      <c r="F35" s="153">
        <f t="shared" si="0"/>
        <v>1.0542026351658338</v>
      </c>
      <c r="G35" s="153">
        <f t="shared" si="0"/>
        <v>1.0562908064231515</v>
      </c>
      <c r="H35" s="153">
        <f t="shared" si="0"/>
        <v>1.0806504753836017</v>
      </c>
      <c r="I35" s="153">
        <f t="shared" si="0"/>
        <v>1.1269486143187066</v>
      </c>
      <c r="J35" s="153">
        <f t="shared" si="0"/>
        <v>1.1982014881088237</v>
      </c>
      <c r="K35" s="153">
        <f t="shared" si="0"/>
        <v>1.2235441162855292</v>
      </c>
      <c r="L35" s="153">
        <f t="shared" si="0"/>
        <v>1.2606978592241191</v>
      </c>
      <c r="M35" s="153">
        <f t="shared" si="0"/>
        <v>1.2767874075478856</v>
      </c>
      <c r="N35" s="153">
        <f t="shared" si="0"/>
        <v>1.2698828752243316</v>
      </c>
      <c r="O35" s="153">
        <f t="shared" si="0"/>
        <v>1.3017511306969731</v>
      </c>
      <c r="P35" s="21"/>
      <c r="Q35" s="655" t="s">
        <v>415</v>
      </c>
      <c r="R35" s="153">
        <f>R26/R17</f>
        <v>0.73172506560232864</v>
      </c>
      <c r="S35" s="153">
        <f t="shared" ref="S35:AC35" si="1">S26/S17</f>
        <v>0.67254893828798934</v>
      </c>
      <c r="T35" s="153">
        <f t="shared" si="1"/>
        <v>0.63138320100292522</v>
      </c>
      <c r="U35" s="153">
        <f t="shared" si="1"/>
        <v>0.62788637945214143</v>
      </c>
      <c r="V35" s="153">
        <f t="shared" si="1"/>
        <v>0.63495262187540191</v>
      </c>
      <c r="W35" s="153">
        <f t="shared" si="1"/>
        <v>0.58163803098977551</v>
      </c>
      <c r="X35" s="153">
        <f t="shared" si="1"/>
        <v>0.58565544487874588</v>
      </c>
      <c r="Y35" s="153">
        <f t="shared" si="1"/>
        <v>0.50925616381111571</v>
      </c>
      <c r="Z35" s="153">
        <f t="shared" si="1"/>
        <v>0.48802257525083614</v>
      </c>
      <c r="AA35" s="153">
        <f t="shared" si="1"/>
        <v>0.4978010972742315</v>
      </c>
      <c r="AB35" s="153">
        <f t="shared" si="1"/>
        <v>0.4880507517163466</v>
      </c>
      <c r="AC35" s="153">
        <f t="shared" si="1"/>
        <v>0.53590462833099584</v>
      </c>
      <c r="AD35" s="151"/>
      <c r="AE35" s="655" t="s">
        <v>415</v>
      </c>
      <c r="AF35" s="153">
        <f>AF26/AF17</f>
        <v>1.0581925503765519</v>
      </c>
      <c r="AG35" s="153">
        <f t="shared" ref="AG35:AQ35" si="2">AG26/AG17</f>
        <v>0.94089405739891174</v>
      </c>
      <c r="AH35" s="153">
        <f t="shared" si="2"/>
        <v>0.93409341976363669</v>
      </c>
      <c r="AI35" s="153">
        <f t="shared" si="2"/>
        <v>0.90075927708266501</v>
      </c>
      <c r="AJ35" s="153">
        <f t="shared" si="2"/>
        <v>0.86335026749988764</v>
      </c>
      <c r="AK35" s="153">
        <f t="shared" si="2"/>
        <v>0.82738864119338307</v>
      </c>
      <c r="AL35" s="153">
        <f t="shared" si="2"/>
        <v>0.72333173006545515</v>
      </c>
      <c r="AM35" s="153">
        <f t="shared" si="2"/>
        <v>0.68560233011336258</v>
      </c>
      <c r="AN35" s="153">
        <f t="shared" si="2"/>
        <v>0.6636080809671957</v>
      </c>
      <c r="AO35" s="153">
        <f t="shared" si="2"/>
        <v>0.64590583204058527</v>
      </c>
      <c r="AP35" s="153">
        <f t="shared" si="2"/>
        <v>0.62603606980715565</v>
      </c>
      <c r="AQ35" s="153">
        <f t="shared" si="2"/>
        <v>0.62880891921917159</v>
      </c>
    </row>
    <row r="36" spans="1:43">
      <c r="A36" s="653"/>
      <c r="C36" s="656"/>
      <c r="D36" s="153">
        <f t="shared" ref="D36:O42" si="3">D27/D18</f>
        <v>1.0193453440622848</v>
      </c>
      <c r="E36" s="153">
        <f t="shared" si="3"/>
        <v>0.98809033968820004</v>
      </c>
      <c r="F36" s="153">
        <f t="shared" si="3"/>
        <v>0.99280378315399909</v>
      </c>
      <c r="G36" s="153">
        <f t="shared" si="3"/>
        <v>1.0152288872245296</v>
      </c>
      <c r="H36" s="153">
        <f t="shared" si="3"/>
        <v>1.0308257315483946</v>
      </c>
      <c r="I36" s="153">
        <f t="shared" si="3"/>
        <v>1.0759960708210548</v>
      </c>
      <c r="J36" s="153">
        <f t="shared" si="3"/>
        <v>1.1576070593139867</v>
      </c>
      <c r="K36" s="153">
        <f t="shared" si="3"/>
        <v>1.1516177300267374</v>
      </c>
      <c r="L36" s="153">
        <f t="shared" si="3"/>
        <v>1.1871534985956771</v>
      </c>
      <c r="M36" s="153">
        <f t="shared" si="3"/>
        <v>1.216100795130123</v>
      </c>
      <c r="N36" s="153">
        <f t="shared" si="3"/>
        <v>1.2125502577637453</v>
      </c>
      <c r="O36" s="153">
        <f t="shared" si="3"/>
        <v>1.1953894414318023</v>
      </c>
      <c r="P36" s="151"/>
      <c r="Q36" s="656"/>
      <c r="R36" s="153">
        <f t="shared" ref="R36:AC42" si="4">R27/R18</f>
        <v>0.70397173385551914</v>
      </c>
      <c r="S36" s="153">
        <f t="shared" si="4"/>
        <v>0.62668979543007541</v>
      </c>
      <c r="T36" s="153">
        <f t="shared" si="4"/>
        <v>0.59514291425144916</v>
      </c>
      <c r="U36" s="153">
        <f t="shared" si="4"/>
        <v>0.58412243332189218</v>
      </c>
      <c r="V36" s="153">
        <f t="shared" si="4"/>
        <v>0.56795875879845348</v>
      </c>
      <c r="W36" s="153">
        <f t="shared" si="4"/>
        <v>0.54254875895319532</v>
      </c>
      <c r="X36" s="153">
        <f t="shared" si="4"/>
        <v>0.51706794668298561</v>
      </c>
      <c r="Y36" s="153">
        <f t="shared" si="4"/>
        <v>0.4819334960585811</v>
      </c>
      <c r="Z36" s="153">
        <f t="shared" si="4"/>
        <v>0.43615987305365467</v>
      </c>
      <c r="AA36" s="153">
        <f t="shared" si="4"/>
        <v>0.47507619505935195</v>
      </c>
      <c r="AB36" s="153">
        <f t="shared" si="4"/>
        <v>0.48520813334496904</v>
      </c>
      <c r="AC36" s="153">
        <f t="shared" si="4"/>
        <v>0.51047435021325727</v>
      </c>
      <c r="AD36" s="21"/>
      <c r="AE36" s="656"/>
      <c r="AF36" s="153">
        <f t="shared" ref="AF36:AQ42" si="5">AF27/AF18</f>
        <v>0.98450747179017994</v>
      </c>
      <c r="AG36" s="153">
        <f t="shared" si="5"/>
        <v>0.93417023261473564</v>
      </c>
      <c r="AH36" s="153">
        <f t="shared" si="5"/>
        <v>0.89539568345323739</v>
      </c>
      <c r="AI36" s="153">
        <f t="shared" si="5"/>
        <v>0.83532762321735987</v>
      </c>
      <c r="AJ36" s="153">
        <f t="shared" si="5"/>
        <v>0.8089394351180148</v>
      </c>
      <c r="AK36" s="153">
        <f t="shared" si="5"/>
        <v>0.76329022988505746</v>
      </c>
      <c r="AL36" s="153">
        <f t="shared" si="5"/>
        <v>0.67212923995888529</v>
      </c>
      <c r="AM36" s="153">
        <f t="shared" si="5"/>
        <v>0.64031128086766476</v>
      </c>
      <c r="AN36" s="153">
        <f t="shared" si="5"/>
        <v>0.61604172655961231</v>
      </c>
      <c r="AO36" s="153">
        <f t="shared" si="5"/>
        <v>0.58968283659641685</v>
      </c>
      <c r="AP36" s="153">
        <f t="shared" si="5"/>
        <v>0.55824535857298874</v>
      </c>
      <c r="AQ36" s="153">
        <f t="shared" si="5"/>
        <v>0.58389127210038894</v>
      </c>
    </row>
    <row r="37" spans="1:43">
      <c r="A37" s="653"/>
      <c r="C37" s="656"/>
      <c r="D37" s="153">
        <f t="shared" si="3"/>
        <v>1.0155016765540366</v>
      </c>
      <c r="E37" s="153">
        <f t="shared" si="3"/>
        <v>0.99575937093783962</v>
      </c>
      <c r="F37" s="153">
        <f t="shared" si="3"/>
        <v>1.0009296630538298</v>
      </c>
      <c r="G37" s="153">
        <f t="shared" si="3"/>
        <v>1.0170964323560578</v>
      </c>
      <c r="H37" s="153">
        <f t="shared" si="3"/>
        <v>1.0551593288529237</v>
      </c>
      <c r="I37" s="153">
        <f t="shared" si="3"/>
        <v>1.1077506412401026</v>
      </c>
      <c r="J37" s="153">
        <f t="shared" si="3"/>
        <v>1.1529240024772185</v>
      </c>
      <c r="K37" s="153">
        <f t="shared" si="3"/>
        <v>1.1890925036927622</v>
      </c>
      <c r="L37" s="153">
        <f t="shared" si="3"/>
        <v>1.1843836444361793</v>
      </c>
      <c r="M37" s="153">
        <f t="shared" si="3"/>
        <v>1.2149095887823993</v>
      </c>
      <c r="N37" s="153">
        <f t="shared" si="3"/>
        <v>1.2181012629319203</v>
      </c>
      <c r="O37" s="153">
        <f t="shared" si="3"/>
        <v>1.2084923316238485</v>
      </c>
      <c r="P37" s="21"/>
      <c r="Q37" s="656"/>
      <c r="R37" s="154">
        <f t="shared" si="4"/>
        <v>0.58576086261640425</v>
      </c>
      <c r="S37" s="154">
        <f t="shared" si="4"/>
        <v>0.52390486105549772</v>
      </c>
      <c r="T37" s="154">
        <f t="shared" si="4"/>
        <v>0.50920795631203408</v>
      </c>
      <c r="U37" s="154">
        <f t="shared" si="4"/>
        <v>0.50881612090680106</v>
      </c>
      <c r="V37" s="154">
        <f t="shared" si="4"/>
        <v>0.49384947239549931</v>
      </c>
      <c r="W37" s="154">
        <f t="shared" si="4"/>
        <v>0.47563074515939763</v>
      </c>
      <c r="X37" s="154">
        <f t="shared" si="4"/>
        <v>0.44479351825058905</v>
      </c>
      <c r="Y37" s="154">
        <f t="shared" si="4"/>
        <v>0.40785227680172104</v>
      </c>
      <c r="Z37" s="154">
        <f t="shared" si="4"/>
        <v>0.36866932974687355</v>
      </c>
      <c r="AA37" s="154">
        <f t="shared" si="4"/>
        <v>0.3745247885794088</v>
      </c>
      <c r="AB37" s="154">
        <f t="shared" si="4"/>
        <v>0.37556100398936171</v>
      </c>
      <c r="AC37" s="154">
        <f t="shared" si="4"/>
        <v>0.40097243996092063</v>
      </c>
      <c r="AD37" s="151"/>
      <c r="AE37" s="656"/>
      <c r="AF37" s="154">
        <f t="shared" si="5"/>
        <v>1.0379040074164594</v>
      </c>
      <c r="AG37" s="154">
        <f t="shared" si="5"/>
        <v>0.92598118199359469</v>
      </c>
      <c r="AH37" s="154">
        <f t="shared" si="5"/>
        <v>0.90859470126380315</v>
      </c>
      <c r="AI37" s="154">
        <f t="shared" si="5"/>
        <v>0.88035074486139919</v>
      </c>
      <c r="AJ37" s="154">
        <f t="shared" si="5"/>
        <v>0.83512575702062541</v>
      </c>
      <c r="AK37" s="154">
        <f t="shared" si="5"/>
        <v>0.77937825350699308</v>
      </c>
      <c r="AL37" s="154">
        <f t="shared" si="5"/>
        <v>0.69546496010112979</v>
      </c>
      <c r="AM37" s="154">
        <f t="shared" si="5"/>
        <v>0.64185593904635707</v>
      </c>
      <c r="AN37" s="154">
        <f t="shared" si="5"/>
        <v>0.58040180568546906</v>
      </c>
      <c r="AO37" s="154">
        <f t="shared" si="5"/>
        <v>0.60238556672194365</v>
      </c>
      <c r="AP37" s="154">
        <f t="shared" si="5"/>
        <v>0.56482096867990361</v>
      </c>
      <c r="AQ37" s="154">
        <f t="shared" si="5"/>
        <v>0.61488490050721811</v>
      </c>
    </row>
    <row r="38" spans="1:43">
      <c r="A38" s="653"/>
      <c r="C38" s="656"/>
      <c r="D38" s="153">
        <f t="shared" si="3"/>
        <v>1.0294082965827889</v>
      </c>
      <c r="E38" s="153">
        <f t="shared" si="3"/>
        <v>0.98921832884097038</v>
      </c>
      <c r="F38" s="153">
        <f t="shared" si="3"/>
        <v>0.99834517452892635</v>
      </c>
      <c r="G38" s="153">
        <f t="shared" si="3"/>
        <v>1.0312179793701755</v>
      </c>
      <c r="H38" s="153">
        <f t="shared" si="3"/>
        <v>1.0559616160710281</v>
      </c>
      <c r="I38" s="153">
        <f t="shared" si="3"/>
        <v>1.1004435845406069</v>
      </c>
      <c r="J38" s="153">
        <f t="shared" si="3"/>
        <v>1.1537963231844885</v>
      </c>
      <c r="K38" s="153">
        <f t="shared" si="3"/>
        <v>1.1760921097189299</v>
      </c>
      <c r="L38" s="153">
        <f t="shared" si="3"/>
        <v>1.2012390514847255</v>
      </c>
      <c r="M38" s="153">
        <f t="shared" si="3"/>
        <v>1.1840512305139412</v>
      </c>
      <c r="N38" s="153">
        <f t="shared" si="3"/>
        <v>1.2028334326715877</v>
      </c>
      <c r="O38" s="153">
        <f t="shared" si="3"/>
        <v>1.1935690368327752</v>
      </c>
      <c r="P38" s="151"/>
      <c r="Q38" s="656"/>
      <c r="R38" s="154">
        <f t="shared" si="4"/>
        <v>0.58868856921498414</v>
      </c>
      <c r="S38" s="154">
        <f t="shared" si="4"/>
        <v>0.53502439411368052</v>
      </c>
      <c r="T38" s="154">
        <f t="shared" si="4"/>
        <v>0.50403326403326398</v>
      </c>
      <c r="U38" s="154">
        <f t="shared" si="4"/>
        <v>0.49347458309836462</v>
      </c>
      <c r="V38" s="154">
        <f t="shared" si="4"/>
        <v>0.49200832421531399</v>
      </c>
      <c r="W38" s="154">
        <f t="shared" si="4"/>
        <v>0.47169267509367152</v>
      </c>
      <c r="X38" s="154">
        <f t="shared" si="4"/>
        <v>0.4342602671944582</v>
      </c>
      <c r="Y38" s="154">
        <f t="shared" si="4"/>
        <v>0.39491042426416373</v>
      </c>
      <c r="Z38" s="154">
        <f t="shared" si="4"/>
        <v>0.3714854901316465</v>
      </c>
      <c r="AA38" s="154">
        <f t="shared" si="4"/>
        <v>0.36628685636577174</v>
      </c>
      <c r="AB38" s="154">
        <f t="shared" si="4"/>
        <v>0.36941807500744966</v>
      </c>
      <c r="AC38" s="154">
        <f t="shared" si="4"/>
        <v>0.41989115208854799</v>
      </c>
      <c r="AD38" s="21"/>
      <c r="AE38" s="656"/>
      <c r="AF38" s="154">
        <f t="shared" si="5"/>
        <v>1.0008576508733396</v>
      </c>
      <c r="AG38" s="154">
        <f t="shared" si="5"/>
        <v>0.94907136283778126</v>
      </c>
      <c r="AH38" s="154">
        <f t="shared" si="5"/>
        <v>0.91545221450329817</v>
      </c>
      <c r="AI38" s="154">
        <f t="shared" si="5"/>
        <v>0.84509555866805219</v>
      </c>
      <c r="AJ38" s="154">
        <f t="shared" si="5"/>
        <v>0.82890523582864561</v>
      </c>
      <c r="AK38" s="154">
        <f t="shared" si="5"/>
        <v>0.77553832902670117</v>
      </c>
      <c r="AL38" s="154">
        <f t="shared" si="5"/>
        <v>0.69152973559095843</v>
      </c>
      <c r="AM38" s="154">
        <f t="shared" si="5"/>
        <v>0.6184823230809201</v>
      </c>
      <c r="AN38" s="154">
        <f t="shared" si="5"/>
        <v>0.60431610942249236</v>
      </c>
      <c r="AO38" s="154">
        <f t="shared" si="5"/>
        <v>0.59592916751475677</v>
      </c>
      <c r="AP38" s="154">
        <f t="shared" si="5"/>
        <v>0.58098071485842084</v>
      </c>
      <c r="AQ38" s="154">
        <f t="shared" si="5"/>
        <v>0.58081697788646869</v>
      </c>
    </row>
    <row r="39" spans="1:43">
      <c r="A39" s="653"/>
      <c r="C39" s="656"/>
      <c r="D39" s="154">
        <f t="shared" si="3"/>
        <v>0.91155323549689748</v>
      </c>
      <c r="E39" s="154">
        <f t="shared" si="3"/>
        <v>0.85270399819545484</v>
      </c>
      <c r="F39" s="154">
        <f t="shared" si="3"/>
        <v>0.843501326259947</v>
      </c>
      <c r="G39" s="154">
        <f t="shared" si="3"/>
        <v>0.82186607177801263</v>
      </c>
      <c r="H39" s="154">
        <f t="shared" si="3"/>
        <v>0.77090519804924462</v>
      </c>
      <c r="I39" s="154">
        <f t="shared" si="3"/>
        <v>0.71049246424114432</v>
      </c>
      <c r="J39" s="154">
        <f t="shared" si="3"/>
        <v>0.66470905379905265</v>
      </c>
      <c r="K39" s="154">
        <f t="shared" si="3"/>
        <v>0.62712397734424163</v>
      </c>
      <c r="L39" s="154">
        <f t="shared" si="3"/>
        <v>0.5821560014246705</v>
      </c>
      <c r="M39" s="154">
        <f t="shared" si="3"/>
        <v>0.56629731683961615</v>
      </c>
      <c r="N39" s="154">
        <f t="shared" si="3"/>
        <v>0.55222690954334264</v>
      </c>
      <c r="O39" s="154">
        <f t="shared" si="3"/>
        <v>0.5555490892160857</v>
      </c>
      <c r="P39" s="21"/>
      <c r="Q39" s="656"/>
      <c r="R39" s="153">
        <f t="shared" si="4"/>
        <v>0.45790102496384327</v>
      </c>
      <c r="S39" s="153">
        <f t="shared" si="4"/>
        <v>0.40735911332056557</v>
      </c>
      <c r="T39" s="153">
        <f t="shared" si="4"/>
        <v>0.40807579065435534</v>
      </c>
      <c r="U39" s="153">
        <f t="shared" si="4"/>
        <v>0.40047138604035726</v>
      </c>
      <c r="V39" s="153">
        <f t="shared" si="4"/>
        <v>0.38864435692774257</v>
      </c>
      <c r="W39" s="153">
        <f t="shared" si="4"/>
        <v>0.37468147997146062</v>
      </c>
      <c r="X39" s="153">
        <f t="shared" si="4"/>
        <v>0.34775420225957565</v>
      </c>
      <c r="Y39" s="153">
        <f t="shared" si="4"/>
        <v>0.31349150918923235</v>
      </c>
      <c r="Z39" s="153">
        <f t="shared" si="4"/>
        <v>0.29998366880333155</v>
      </c>
      <c r="AA39" s="153">
        <f t="shared" si="4"/>
        <v>0.28557029723336419</v>
      </c>
      <c r="AB39" s="153">
        <f t="shared" si="4"/>
        <v>0.29504904447826824</v>
      </c>
      <c r="AC39" s="153">
        <f t="shared" si="4"/>
        <v>0.31266974470396525</v>
      </c>
      <c r="AD39" s="151"/>
      <c r="AE39" s="656"/>
      <c r="AF39" s="153">
        <f t="shared" si="5"/>
        <v>1.0061925645150627</v>
      </c>
      <c r="AG39" s="153">
        <f t="shared" si="5"/>
        <v>0.93122736418511065</v>
      </c>
      <c r="AH39" s="153">
        <f t="shared" si="5"/>
        <v>0.90355140960142299</v>
      </c>
      <c r="AI39" s="153">
        <f t="shared" si="5"/>
        <v>0.86793044350624926</v>
      </c>
      <c r="AJ39" s="153">
        <f t="shared" si="5"/>
        <v>0.85209308207917034</v>
      </c>
      <c r="AK39" s="153">
        <f t="shared" si="5"/>
        <v>0.77058009257256566</v>
      </c>
      <c r="AL39" s="153">
        <f t="shared" si="5"/>
        <v>0.68012715340442986</v>
      </c>
      <c r="AM39" s="153">
        <f t="shared" si="5"/>
        <v>0.605064110342596</v>
      </c>
      <c r="AN39" s="153">
        <f t="shared" si="5"/>
        <v>0.57938160378276349</v>
      </c>
      <c r="AO39" s="153">
        <f t="shared" si="5"/>
        <v>0.54637538898519245</v>
      </c>
      <c r="AP39" s="153">
        <f t="shared" si="5"/>
        <v>0.53886180194206579</v>
      </c>
      <c r="AQ39" s="153">
        <f t="shared" si="5"/>
        <v>0.55003634098224485</v>
      </c>
    </row>
    <row r="40" spans="1:43">
      <c r="A40" s="653"/>
      <c r="C40" s="656"/>
      <c r="D40" s="154">
        <f t="shared" si="3"/>
        <v>0.94682316052626003</v>
      </c>
      <c r="E40" s="154">
        <f t="shared" si="3"/>
        <v>0.86809512013871681</v>
      </c>
      <c r="F40" s="154">
        <f t="shared" si="3"/>
        <v>0.8463735008566533</v>
      </c>
      <c r="G40" s="154">
        <f t="shared" si="3"/>
        <v>0.81975426458308487</v>
      </c>
      <c r="H40" s="154">
        <f t="shared" si="3"/>
        <v>0.76521328376907438</v>
      </c>
      <c r="I40" s="154">
        <f t="shared" si="3"/>
        <v>0.72894361529036011</v>
      </c>
      <c r="J40" s="154">
        <f t="shared" si="3"/>
        <v>0.65251816491248249</v>
      </c>
      <c r="K40" s="154">
        <f t="shared" si="3"/>
        <v>0.60590925617620606</v>
      </c>
      <c r="L40" s="154">
        <f t="shared" si="3"/>
        <v>0.57244428860838403</v>
      </c>
      <c r="M40" s="154">
        <f t="shared" si="3"/>
        <v>0.56838241037256898</v>
      </c>
      <c r="N40" s="154">
        <f t="shared" si="3"/>
        <v>0.55551307539379113</v>
      </c>
      <c r="O40" s="154">
        <f t="shared" si="3"/>
        <v>0.55488795381152756</v>
      </c>
      <c r="P40" s="151"/>
      <c r="Q40" s="656"/>
      <c r="R40" s="153">
        <f t="shared" si="4"/>
        <v>0.46035598705501618</v>
      </c>
      <c r="S40" s="153">
        <f t="shared" si="4"/>
        <v>0.41889346552687684</v>
      </c>
      <c r="T40" s="153">
        <f t="shared" si="4"/>
        <v>0.40786835950551287</v>
      </c>
      <c r="U40" s="153">
        <f t="shared" si="4"/>
        <v>0.40049134659676677</v>
      </c>
      <c r="V40" s="153">
        <f t="shared" si="4"/>
        <v>0.38637259625914405</v>
      </c>
      <c r="W40" s="153">
        <f t="shared" si="4"/>
        <v>0.36701256144183508</v>
      </c>
      <c r="X40" s="153">
        <f t="shared" si="4"/>
        <v>0.34234982081755788</v>
      </c>
      <c r="Y40" s="153">
        <f t="shared" si="4"/>
        <v>0.31914442133853921</v>
      </c>
      <c r="Z40" s="153">
        <f t="shared" si="4"/>
        <v>0.29465225705261799</v>
      </c>
      <c r="AA40" s="153">
        <f t="shared" si="4"/>
        <v>0.2935743588618564</v>
      </c>
      <c r="AB40" s="153">
        <f t="shared" si="4"/>
        <v>0.29608552044277808</v>
      </c>
      <c r="AC40" s="153">
        <f t="shared" si="4"/>
        <v>0.3133164579849026</v>
      </c>
      <c r="AD40" s="21"/>
      <c r="AE40" s="656"/>
      <c r="AF40" s="153">
        <f t="shared" si="5"/>
        <v>0.99751429281630621</v>
      </c>
      <c r="AG40" s="153">
        <f t="shared" si="5"/>
        <v>0.92739170382986358</v>
      </c>
      <c r="AH40" s="153">
        <f t="shared" si="5"/>
        <v>0.91493161629929032</v>
      </c>
      <c r="AI40" s="153">
        <f t="shared" si="5"/>
        <v>0.86346320143968958</v>
      </c>
      <c r="AJ40" s="153">
        <f t="shared" si="5"/>
        <v>0.83045669772414843</v>
      </c>
      <c r="AK40" s="153">
        <f t="shared" si="5"/>
        <v>0.76958938497400031</v>
      </c>
      <c r="AL40" s="153">
        <f t="shared" si="5"/>
        <v>0.68151068686449467</v>
      </c>
      <c r="AM40" s="153">
        <f t="shared" si="5"/>
        <v>0.60083277309101946</v>
      </c>
      <c r="AN40" s="153">
        <f t="shared" si="5"/>
        <v>0.57864814970210621</v>
      </c>
      <c r="AO40" s="153">
        <f t="shared" si="5"/>
        <v>0.55883290477505998</v>
      </c>
      <c r="AP40" s="153">
        <f t="shared" si="5"/>
        <v>0.5367807878039802</v>
      </c>
      <c r="AQ40" s="153">
        <f t="shared" si="5"/>
        <v>0.56911817049297031</v>
      </c>
    </row>
    <row r="41" spans="1:43">
      <c r="A41" s="653"/>
      <c r="C41" s="656"/>
      <c r="D41" s="153">
        <f t="shared" si="3"/>
        <v>0.96091762435301342</v>
      </c>
      <c r="E41" s="153">
        <f t="shared" si="3"/>
        <v>0.90107227875034235</v>
      </c>
      <c r="F41" s="153">
        <f t="shared" si="3"/>
        <v>0.88513732174063131</v>
      </c>
      <c r="G41" s="153">
        <f t="shared" si="3"/>
        <v>0.85612625057557867</v>
      </c>
      <c r="H41" s="153">
        <f t="shared" si="3"/>
        <v>0.78155401673817915</v>
      </c>
      <c r="I41" s="153">
        <f t="shared" si="3"/>
        <v>0.72104477009406165</v>
      </c>
      <c r="J41" s="153">
        <f t="shared" si="3"/>
        <v>0.6422273874884783</v>
      </c>
      <c r="K41" s="153">
        <f t="shared" si="3"/>
        <v>0.60027830235563062</v>
      </c>
      <c r="L41" s="153">
        <f t="shared" si="3"/>
        <v>0.57787751323283754</v>
      </c>
      <c r="M41" s="153">
        <f t="shared" si="3"/>
        <v>0.55807519890149837</v>
      </c>
      <c r="N41" s="153">
        <f t="shared" si="3"/>
        <v>0.54125740809813916</v>
      </c>
      <c r="O41" s="153">
        <f t="shared" si="3"/>
        <v>0.54717927287923107</v>
      </c>
      <c r="P41" s="21"/>
      <c r="Q41" s="656"/>
      <c r="R41" s="154">
        <f t="shared" si="4"/>
        <v>0.35522334935041822</v>
      </c>
      <c r="S41" s="154">
        <f t="shared" si="4"/>
        <v>0.32368066093407521</v>
      </c>
      <c r="T41" s="154">
        <f t="shared" si="4"/>
        <v>0.31351219078127779</v>
      </c>
      <c r="U41" s="154">
        <f t="shared" si="4"/>
        <v>0.3231255903868544</v>
      </c>
      <c r="V41" s="154">
        <f t="shared" si="4"/>
        <v>0.30210298965556442</v>
      </c>
      <c r="W41" s="154">
        <f t="shared" si="4"/>
        <v>0.28418686857666542</v>
      </c>
      <c r="X41" s="154">
        <f t="shared" si="4"/>
        <v>0.26593505039193727</v>
      </c>
      <c r="Y41" s="154">
        <f t="shared" si="4"/>
        <v>0.24808603309310523</v>
      </c>
      <c r="Z41" s="154">
        <f t="shared" si="4"/>
        <v>0.23032966032237501</v>
      </c>
      <c r="AA41" s="154">
        <f t="shared" si="4"/>
        <v>0.23210159020707014</v>
      </c>
      <c r="AB41" s="154">
        <f t="shared" si="4"/>
        <v>0.22853685102263099</v>
      </c>
      <c r="AC41" s="154">
        <f t="shared" si="4"/>
        <v>0.22852387340388533</v>
      </c>
      <c r="AD41" s="151"/>
      <c r="AE41" s="656"/>
      <c r="AF41" s="154">
        <f t="shared" si="5"/>
        <v>0.95937989649114475</v>
      </c>
      <c r="AG41" s="154">
        <f t="shared" si="5"/>
        <v>0.88667318492917069</v>
      </c>
      <c r="AH41" s="154">
        <f t="shared" si="5"/>
        <v>0.88367107460396266</v>
      </c>
      <c r="AI41" s="154">
        <f t="shared" si="5"/>
        <v>0.85730379271498314</v>
      </c>
      <c r="AJ41" s="154">
        <f t="shared" si="5"/>
        <v>0.77378543687062484</v>
      </c>
      <c r="AK41" s="154">
        <f t="shared" si="5"/>
        <v>0.7074987584836947</v>
      </c>
      <c r="AL41" s="154">
        <f t="shared" si="5"/>
        <v>0.63155612361345692</v>
      </c>
      <c r="AM41" s="154">
        <f t="shared" si="5"/>
        <v>0.55824311198502763</v>
      </c>
      <c r="AN41" s="154">
        <f t="shared" si="5"/>
        <v>0.51616780579778454</v>
      </c>
      <c r="AO41" s="154">
        <f t="shared" si="5"/>
        <v>0.50648276533119263</v>
      </c>
      <c r="AP41" s="154">
        <f t="shared" si="5"/>
        <v>0.49647786768205615</v>
      </c>
      <c r="AQ41" s="154">
        <f t="shared" si="5"/>
        <v>0.4916645617580197</v>
      </c>
    </row>
    <row r="42" spans="1:43">
      <c r="A42" s="653"/>
      <c r="C42" s="657"/>
      <c r="D42" s="153">
        <f t="shared" si="3"/>
        <v>0.95417816813048939</v>
      </c>
      <c r="E42" s="153">
        <f t="shared" si="3"/>
        <v>0.91370986641668617</v>
      </c>
      <c r="F42" s="153">
        <f t="shared" si="3"/>
        <v>0.87020032408820835</v>
      </c>
      <c r="G42" s="153">
        <f t="shared" si="3"/>
        <v>0.83711751979268201</v>
      </c>
      <c r="H42" s="153">
        <f t="shared" si="3"/>
        <v>0.80720180045011258</v>
      </c>
      <c r="I42" s="153">
        <f t="shared" si="3"/>
        <v>0.72291018205432522</v>
      </c>
      <c r="J42" s="153">
        <f t="shared" si="3"/>
        <v>0.6378742612905336</v>
      </c>
      <c r="K42" s="153">
        <f t="shared" si="3"/>
        <v>0.59921671018276768</v>
      </c>
      <c r="L42" s="153">
        <f t="shared" si="3"/>
        <v>0.57781703631177894</v>
      </c>
      <c r="M42" s="153">
        <f t="shared" si="3"/>
        <v>0.56699094688416651</v>
      </c>
      <c r="N42" s="153">
        <f t="shared" si="3"/>
        <v>0.54761904761904767</v>
      </c>
      <c r="O42" s="153">
        <f t="shared" si="3"/>
        <v>0.56255913675437363</v>
      </c>
      <c r="P42" s="151"/>
      <c r="Q42" s="657"/>
      <c r="R42" s="154">
        <f t="shared" si="4"/>
        <v>0.35980894228875321</v>
      </c>
      <c r="S42" s="154">
        <f t="shared" si="4"/>
        <v>0.33497677556633887</v>
      </c>
      <c r="T42" s="154">
        <f t="shared" si="4"/>
        <v>0.33038752602976279</v>
      </c>
      <c r="U42" s="154">
        <f t="shared" si="4"/>
        <v>0.33302056653057083</v>
      </c>
      <c r="V42" s="154">
        <f t="shared" si="4"/>
        <v>0.31805037068194963</v>
      </c>
      <c r="W42" s="154">
        <f t="shared" si="4"/>
        <v>0.30094245140083714</v>
      </c>
      <c r="X42" s="154">
        <f t="shared" si="4"/>
        <v>0.28810211946050096</v>
      </c>
      <c r="Y42" s="154">
        <f t="shared" si="4"/>
        <v>0.26054147882060802</v>
      </c>
      <c r="Z42" s="154">
        <f t="shared" si="4"/>
        <v>0.24535693917528328</v>
      </c>
      <c r="AA42" s="154">
        <f t="shared" si="4"/>
        <v>0.24002614505664763</v>
      </c>
      <c r="AB42" s="154">
        <f t="shared" si="4"/>
        <v>0.23661756995090327</v>
      </c>
      <c r="AC42" s="154">
        <f t="shared" si="4"/>
        <v>0.24651512943804946</v>
      </c>
      <c r="AD42" s="21"/>
      <c r="AE42" s="657"/>
      <c r="AF42" s="154">
        <f t="shared" si="5"/>
        <v>0.93930900354650493</v>
      </c>
      <c r="AG42" s="154">
        <f t="shared" si="5"/>
        <v>0.90774065320154707</v>
      </c>
      <c r="AH42" s="154">
        <f t="shared" si="5"/>
        <v>0.90759236703207469</v>
      </c>
      <c r="AI42" s="154">
        <f t="shared" si="5"/>
        <v>0.86581469648562304</v>
      </c>
      <c r="AJ42" s="154">
        <f t="shared" si="5"/>
        <v>0.80899796656122913</v>
      </c>
      <c r="AK42" s="154">
        <f t="shared" si="5"/>
        <v>0.71799538231699034</v>
      </c>
      <c r="AL42" s="154">
        <f t="shared" si="5"/>
        <v>0.61890992416389323</v>
      </c>
      <c r="AM42" s="154">
        <f t="shared" si="5"/>
        <v>0.57110097652727321</v>
      </c>
      <c r="AN42" s="154">
        <f t="shared" si="5"/>
        <v>0.55533752962462735</v>
      </c>
      <c r="AO42" s="154">
        <f t="shared" si="5"/>
        <v>0.52246371042645223</v>
      </c>
      <c r="AP42" s="154">
        <f t="shared" si="5"/>
        <v>0.50578503743259517</v>
      </c>
      <c r="AQ42" s="154">
        <f t="shared" si="5"/>
        <v>0.51216879293424922</v>
      </c>
    </row>
    <row r="43" spans="1:43">
      <c r="A43" s="653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21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  <c r="AD43" s="151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</row>
    <row r="44" spans="1:43">
      <c r="A44" s="653"/>
      <c r="C44" s="19"/>
      <c r="D44" s="652"/>
      <c r="E44" s="652"/>
      <c r="F44" s="652"/>
      <c r="G44" s="652"/>
      <c r="H44" s="652" t="s">
        <v>416</v>
      </c>
      <c r="I44" s="652"/>
      <c r="J44" s="652"/>
      <c r="K44" s="652"/>
      <c r="L44" s="18"/>
      <c r="M44" s="18"/>
      <c r="N44" s="18"/>
      <c r="P44" s="151"/>
      <c r="Q44" s="18"/>
      <c r="R44" s="652" t="s">
        <v>417</v>
      </c>
      <c r="S44" s="652"/>
      <c r="T44" s="652"/>
      <c r="U44" s="652"/>
      <c r="V44" s="652" t="s">
        <v>418</v>
      </c>
      <c r="W44" s="652"/>
      <c r="X44" s="652"/>
      <c r="Y44" s="652"/>
      <c r="Z44" s="18"/>
      <c r="AA44" s="18"/>
      <c r="AB44" s="18"/>
      <c r="AD44" s="21"/>
      <c r="AE44" s="18"/>
      <c r="AF44" s="652" t="s">
        <v>419</v>
      </c>
      <c r="AG44" s="652"/>
      <c r="AH44" s="652"/>
      <c r="AI44" s="652"/>
      <c r="AJ44" s="652" t="s">
        <v>420</v>
      </c>
      <c r="AK44" s="652"/>
      <c r="AL44" s="652"/>
      <c r="AM44" s="652"/>
      <c r="AN44" s="18"/>
      <c r="AO44" s="18"/>
      <c r="AP44" s="18"/>
    </row>
    <row r="45" spans="1:43">
      <c r="A45" s="653"/>
      <c r="C45" s="155">
        <v>-5</v>
      </c>
      <c r="D45" s="156"/>
      <c r="E45" s="156"/>
      <c r="F45" s="156"/>
      <c r="G45" s="156"/>
      <c r="H45" s="156">
        <f>D39</f>
        <v>0.91155323549689748</v>
      </c>
      <c r="I45" s="156">
        <f>D40</f>
        <v>0.94682316052626003</v>
      </c>
      <c r="J45" s="156"/>
      <c r="K45" s="156"/>
      <c r="L45" s="18"/>
      <c r="M45" s="18"/>
      <c r="N45" s="18"/>
      <c r="P45" s="21"/>
      <c r="Q45" s="157">
        <v>-5</v>
      </c>
      <c r="R45" s="156">
        <f>R35</f>
        <v>0.73172506560232864</v>
      </c>
      <c r="S45" s="156">
        <f>R36</f>
        <v>0.70397173385551914</v>
      </c>
      <c r="T45" s="156"/>
      <c r="U45" s="156"/>
      <c r="V45" s="156">
        <f>R39</f>
        <v>0.45790102496384327</v>
      </c>
      <c r="W45" s="156">
        <f>R40</f>
        <v>0.46035598705501618</v>
      </c>
      <c r="X45" s="156"/>
      <c r="Y45" s="156"/>
      <c r="Z45" s="18"/>
      <c r="AA45" s="18"/>
      <c r="AB45" s="18"/>
      <c r="AD45" s="151"/>
      <c r="AE45" s="157">
        <v>-5</v>
      </c>
      <c r="AF45" s="156">
        <f>AF35</f>
        <v>1.0581925503765519</v>
      </c>
      <c r="AG45" s="156">
        <f>AF36</f>
        <v>0.98450747179017994</v>
      </c>
      <c r="AH45" s="156"/>
      <c r="AI45" s="156"/>
      <c r="AJ45" s="156">
        <f>AF39</f>
        <v>1.0061925645150627</v>
      </c>
      <c r="AK45" s="156">
        <f>AF40</f>
        <v>0.99751429281630621</v>
      </c>
      <c r="AL45" s="156"/>
      <c r="AM45" s="156"/>
      <c r="AN45" s="18"/>
      <c r="AO45" s="18"/>
      <c r="AP45" s="18"/>
    </row>
    <row r="46" spans="1:43">
      <c r="A46" s="653"/>
      <c r="C46" s="155">
        <v>-5.5</v>
      </c>
      <c r="D46" s="156"/>
      <c r="E46" s="156"/>
      <c r="F46" s="156"/>
      <c r="G46" s="156"/>
      <c r="H46" s="156">
        <f>E39</f>
        <v>0.85270399819545484</v>
      </c>
      <c r="I46" s="156">
        <f>E40</f>
        <v>0.86809512013871681</v>
      </c>
      <c r="J46" s="156"/>
      <c r="K46" s="156"/>
      <c r="L46" s="18"/>
      <c r="M46" s="18"/>
      <c r="N46" s="18"/>
      <c r="P46" s="151"/>
      <c r="Q46" s="157">
        <v>-5.5</v>
      </c>
      <c r="R46" s="156">
        <f>S35</f>
        <v>0.67254893828798934</v>
      </c>
      <c r="S46" s="156">
        <f>S36</f>
        <v>0.62668979543007541</v>
      </c>
      <c r="T46" s="156"/>
      <c r="U46" s="156"/>
      <c r="V46" s="156">
        <f>S39</f>
        <v>0.40735911332056557</v>
      </c>
      <c r="W46" s="156">
        <f>S40</f>
        <v>0.41889346552687684</v>
      </c>
      <c r="X46" s="156"/>
      <c r="Y46" s="156"/>
      <c r="Z46" s="18"/>
      <c r="AA46" s="18"/>
      <c r="AB46" s="18"/>
      <c r="AD46" s="21"/>
      <c r="AE46" s="157">
        <v>-5.5</v>
      </c>
      <c r="AF46" s="156">
        <f>AG35</f>
        <v>0.94089405739891174</v>
      </c>
      <c r="AG46" s="156">
        <f>AG36</f>
        <v>0.93417023261473564</v>
      </c>
      <c r="AH46" s="156"/>
      <c r="AI46" s="156"/>
      <c r="AJ46" s="156">
        <f>AG39</f>
        <v>0.93122736418511065</v>
      </c>
      <c r="AK46" s="156">
        <f>AG40</f>
        <v>0.92739170382986358</v>
      </c>
      <c r="AL46" s="156"/>
      <c r="AM46" s="156"/>
      <c r="AN46" s="18"/>
      <c r="AO46" s="18"/>
      <c r="AP46" s="18"/>
    </row>
    <row r="47" spans="1:43">
      <c r="A47" s="653"/>
      <c r="C47" s="155">
        <v>-6</v>
      </c>
      <c r="D47" s="156"/>
      <c r="E47" s="156"/>
      <c r="F47" s="156"/>
      <c r="G47" s="156"/>
      <c r="H47" s="156">
        <f>F39</f>
        <v>0.843501326259947</v>
      </c>
      <c r="I47" s="156">
        <f>F40</f>
        <v>0.8463735008566533</v>
      </c>
      <c r="J47" s="156"/>
      <c r="K47" s="156"/>
      <c r="L47" s="18"/>
      <c r="M47" s="18"/>
      <c r="N47" s="18"/>
      <c r="P47" s="21"/>
      <c r="Q47" s="157">
        <v>-6</v>
      </c>
      <c r="R47" s="156">
        <f>T35</f>
        <v>0.63138320100292522</v>
      </c>
      <c r="S47" s="156">
        <f>T36</f>
        <v>0.59514291425144916</v>
      </c>
      <c r="T47" s="156"/>
      <c r="U47" s="156"/>
      <c r="V47" s="156">
        <f>T39</f>
        <v>0.40807579065435534</v>
      </c>
      <c r="W47" s="156">
        <f>T40</f>
        <v>0.40786835950551287</v>
      </c>
      <c r="X47" s="156"/>
      <c r="Y47" s="156"/>
      <c r="Z47" s="18"/>
      <c r="AA47" s="18"/>
      <c r="AB47" s="18"/>
      <c r="AE47" s="157">
        <v>-6</v>
      </c>
      <c r="AF47" s="156">
        <f>AH35</f>
        <v>0.93409341976363669</v>
      </c>
      <c r="AG47" s="156">
        <f>AH36</f>
        <v>0.89539568345323739</v>
      </c>
      <c r="AH47" s="156"/>
      <c r="AI47" s="156"/>
      <c r="AJ47" s="156">
        <f>AH39</f>
        <v>0.90355140960142299</v>
      </c>
      <c r="AK47" s="156">
        <f>AH40</f>
        <v>0.91493161629929032</v>
      </c>
      <c r="AL47" s="156"/>
      <c r="AM47" s="156"/>
      <c r="AN47" s="18"/>
      <c r="AO47" s="18"/>
      <c r="AP47" s="18"/>
    </row>
    <row r="48" spans="1:43">
      <c r="A48" s="653"/>
      <c r="C48" s="155">
        <v>-6.5</v>
      </c>
      <c r="D48" s="156"/>
      <c r="E48" s="156"/>
      <c r="F48" s="156"/>
      <c r="G48" s="156"/>
      <c r="H48" s="156">
        <f>G39</f>
        <v>0.82186607177801263</v>
      </c>
      <c r="I48" s="156">
        <f>G40</f>
        <v>0.81975426458308487</v>
      </c>
      <c r="J48" s="156"/>
      <c r="K48" s="156"/>
      <c r="L48" s="18"/>
      <c r="M48" s="18"/>
      <c r="N48" s="18"/>
      <c r="P48" s="151"/>
      <c r="Q48" s="157">
        <v>-6.5</v>
      </c>
      <c r="R48" s="156">
        <f>U35</f>
        <v>0.62788637945214143</v>
      </c>
      <c r="S48" s="156">
        <f>U36</f>
        <v>0.58412243332189218</v>
      </c>
      <c r="T48" s="156"/>
      <c r="U48" s="156"/>
      <c r="V48" s="156">
        <f>U39</f>
        <v>0.40047138604035726</v>
      </c>
      <c r="W48" s="156">
        <f>U40</f>
        <v>0.40049134659676677</v>
      </c>
      <c r="X48" s="156"/>
      <c r="Y48" s="156"/>
      <c r="Z48" s="18"/>
      <c r="AA48" s="18"/>
      <c r="AB48" s="18"/>
      <c r="AE48" s="157">
        <v>-6.5</v>
      </c>
      <c r="AF48" s="156">
        <f>AI35</f>
        <v>0.90075927708266501</v>
      </c>
      <c r="AG48" s="156">
        <f>AI36</f>
        <v>0.83532762321735987</v>
      </c>
      <c r="AH48" s="156"/>
      <c r="AI48" s="156"/>
      <c r="AJ48" s="156">
        <f>AI39</f>
        <v>0.86793044350624926</v>
      </c>
      <c r="AK48" s="156">
        <f>AI40</f>
        <v>0.86346320143968958</v>
      </c>
      <c r="AL48" s="156"/>
      <c r="AM48" s="156"/>
      <c r="AN48" s="18"/>
      <c r="AO48" s="18"/>
      <c r="AP48" s="18"/>
    </row>
    <row r="49" spans="1:43">
      <c r="A49" s="653"/>
      <c r="C49" s="155">
        <v>-7</v>
      </c>
      <c r="D49" s="156"/>
      <c r="E49" s="156"/>
      <c r="F49" s="156"/>
      <c r="G49" s="156"/>
      <c r="H49" s="156">
        <f>H39</f>
        <v>0.77090519804924462</v>
      </c>
      <c r="I49" s="156">
        <f>H40</f>
        <v>0.76521328376907438</v>
      </c>
      <c r="J49" s="156"/>
      <c r="K49" s="156"/>
      <c r="L49" s="18"/>
      <c r="M49" s="18"/>
      <c r="N49" s="18"/>
      <c r="P49" s="21"/>
      <c r="Q49" s="157">
        <v>-7</v>
      </c>
      <c r="R49" s="156">
        <f>V35</f>
        <v>0.63495262187540191</v>
      </c>
      <c r="S49" s="156">
        <f>V36</f>
        <v>0.56795875879845348</v>
      </c>
      <c r="T49" s="156"/>
      <c r="U49" s="156"/>
      <c r="V49" s="156">
        <f>V39</f>
        <v>0.38864435692774257</v>
      </c>
      <c r="W49" s="156">
        <f>V40</f>
        <v>0.38637259625914405</v>
      </c>
      <c r="X49" s="156"/>
      <c r="Y49" s="156"/>
      <c r="Z49" s="18"/>
      <c r="AA49" s="18"/>
      <c r="AB49" s="18"/>
      <c r="AE49" s="157">
        <v>-7</v>
      </c>
      <c r="AF49" s="156">
        <f>AJ35</f>
        <v>0.86335026749988764</v>
      </c>
      <c r="AG49" s="156">
        <f>AJ36</f>
        <v>0.8089394351180148</v>
      </c>
      <c r="AH49" s="156"/>
      <c r="AI49" s="156"/>
      <c r="AJ49" s="156">
        <f>AJ39</f>
        <v>0.85209308207917034</v>
      </c>
      <c r="AK49" s="156">
        <f>AJ40</f>
        <v>0.83045669772414843</v>
      </c>
      <c r="AL49" s="156"/>
      <c r="AM49" s="156"/>
      <c r="AN49" s="18"/>
      <c r="AO49" s="18"/>
      <c r="AP49" s="18"/>
    </row>
    <row r="50" spans="1:43">
      <c r="A50" s="653"/>
      <c r="C50" s="155">
        <v>-7.5</v>
      </c>
      <c r="D50" s="156"/>
      <c r="E50" s="156"/>
      <c r="F50" s="156"/>
      <c r="G50" s="156"/>
      <c r="H50" s="156">
        <f>I39</f>
        <v>0.71049246424114432</v>
      </c>
      <c r="I50" s="156">
        <f>I40</f>
        <v>0.72894361529036011</v>
      </c>
      <c r="J50" s="156"/>
      <c r="K50" s="156"/>
      <c r="L50" s="18"/>
      <c r="M50" s="18"/>
      <c r="N50" s="18"/>
      <c r="P50" s="151"/>
      <c r="Q50" s="157">
        <v>-7.5</v>
      </c>
      <c r="R50" s="156">
        <f>W35</f>
        <v>0.58163803098977551</v>
      </c>
      <c r="S50" s="156">
        <f>W36</f>
        <v>0.54254875895319532</v>
      </c>
      <c r="T50" s="156"/>
      <c r="U50" s="156"/>
      <c r="V50" s="156">
        <f>W39</f>
        <v>0.37468147997146062</v>
      </c>
      <c r="W50" s="156">
        <f>W40</f>
        <v>0.36701256144183508</v>
      </c>
      <c r="X50" s="156"/>
      <c r="Y50" s="156"/>
      <c r="Z50" s="18"/>
      <c r="AA50" s="18"/>
      <c r="AB50" s="18"/>
      <c r="AE50" s="157">
        <v>-7.5</v>
      </c>
      <c r="AF50" s="156">
        <f>AK35</f>
        <v>0.82738864119338307</v>
      </c>
      <c r="AG50" s="156">
        <f>AK36</f>
        <v>0.76329022988505746</v>
      </c>
      <c r="AH50" s="156"/>
      <c r="AI50" s="156"/>
      <c r="AJ50" s="156">
        <f>AK39</f>
        <v>0.77058009257256566</v>
      </c>
      <c r="AK50" s="156">
        <f>AK40</f>
        <v>0.76958938497400031</v>
      </c>
      <c r="AL50" s="156"/>
      <c r="AM50" s="156"/>
      <c r="AN50" s="18"/>
      <c r="AO50" s="18"/>
      <c r="AP50" s="18"/>
    </row>
    <row r="51" spans="1:43">
      <c r="A51" s="653"/>
      <c r="C51" s="155">
        <v>-8</v>
      </c>
      <c r="D51" s="156"/>
      <c r="E51" s="156"/>
      <c r="F51" s="156"/>
      <c r="G51" s="156"/>
      <c r="H51" s="156">
        <f>J39</f>
        <v>0.66470905379905265</v>
      </c>
      <c r="I51" s="156">
        <f>J40</f>
        <v>0.65251816491248249</v>
      </c>
      <c r="J51" s="156"/>
      <c r="K51" s="156"/>
      <c r="L51" s="18"/>
      <c r="M51" s="18"/>
      <c r="N51" s="18"/>
      <c r="P51" s="21"/>
      <c r="Q51" s="157">
        <v>-8</v>
      </c>
      <c r="R51" s="156">
        <f>X35</f>
        <v>0.58565544487874588</v>
      </c>
      <c r="S51" s="156">
        <f>X36</f>
        <v>0.51706794668298561</v>
      </c>
      <c r="T51" s="156"/>
      <c r="U51" s="156"/>
      <c r="V51" s="156">
        <f>X39</f>
        <v>0.34775420225957565</v>
      </c>
      <c r="W51" s="156">
        <f>X40</f>
        <v>0.34234982081755788</v>
      </c>
      <c r="X51" s="156"/>
      <c r="Y51" s="156"/>
      <c r="Z51" s="18"/>
      <c r="AA51" s="18"/>
      <c r="AB51" s="18"/>
      <c r="AE51" s="157">
        <v>-8</v>
      </c>
      <c r="AF51" s="156">
        <f>AL35</f>
        <v>0.72333173006545515</v>
      </c>
      <c r="AG51" s="156">
        <f>AL36</f>
        <v>0.67212923995888529</v>
      </c>
      <c r="AH51" s="156"/>
      <c r="AI51" s="156"/>
      <c r="AJ51" s="156">
        <f>AL39</f>
        <v>0.68012715340442986</v>
      </c>
      <c r="AK51" s="156">
        <f>AL40</f>
        <v>0.68151068686449467</v>
      </c>
      <c r="AL51" s="156"/>
      <c r="AM51" s="156"/>
      <c r="AN51" s="18"/>
      <c r="AO51" s="18"/>
      <c r="AP51" s="18"/>
    </row>
    <row r="52" spans="1:43">
      <c r="A52" s="653"/>
      <c r="C52" s="155">
        <v>-8.5</v>
      </c>
      <c r="D52" s="156"/>
      <c r="E52" s="156"/>
      <c r="F52" s="156"/>
      <c r="G52" s="156"/>
      <c r="H52" s="156">
        <f>K39</f>
        <v>0.62712397734424163</v>
      </c>
      <c r="I52" s="156">
        <f>K40</f>
        <v>0.60590925617620606</v>
      </c>
      <c r="J52" s="156"/>
      <c r="K52" s="156"/>
      <c r="L52" s="18"/>
      <c r="M52" s="18"/>
      <c r="N52" s="18"/>
      <c r="Q52" s="157">
        <v>-8.5</v>
      </c>
      <c r="R52" s="156">
        <f>Y35</f>
        <v>0.50925616381111571</v>
      </c>
      <c r="S52" s="156">
        <f>Y36</f>
        <v>0.4819334960585811</v>
      </c>
      <c r="T52" s="156"/>
      <c r="U52" s="156"/>
      <c r="V52" s="156">
        <f>Y39</f>
        <v>0.31349150918923235</v>
      </c>
      <c r="W52" s="156">
        <f>Y40</f>
        <v>0.31914442133853921</v>
      </c>
      <c r="X52" s="156"/>
      <c r="Y52" s="156"/>
      <c r="Z52" s="18"/>
      <c r="AA52" s="18"/>
      <c r="AB52" s="18"/>
      <c r="AE52" s="157">
        <v>-8.5</v>
      </c>
      <c r="AF52" s="156">
        <f>AM35</f>
        <v>0.68560233011336258</v>
      </c>
      <c r="AG52" s="156">
        <f>AM36</f>
        <v>0.64031128086766476</v>
      </c>
      <c r="AH52" s="156"/>
      <c r="AI52" s="156"/>
      <c r="AJ52" s="156">
        <f>AM39</f>
        <v>0.605064110342596</v>
      </c>
      <c r="AK52" s="156">
        <f>AM40</f>
        <v>0.60083277309101946</v>
      </c>
      <c r="AL52" s="156"/>
      <c r="AM52" s="156"/>
      <c r="AN52" s="18"/>
      <c r="AO52" s="18"/>
      <c r="AP52" s="18"/>
    </row>
    <row r="53" spans="1:43">
      <c r="A53" s="653"/>
      <c r="C53" s="155">
        <v>-9</v>
      </c>
      <c r="D53" s="156"/>
      <c r="E53" s="156"/>
      <c r="F53" s="156"/>
      <c r="G53" s="156"/>
      <c r="H53" s="156">
        <f>L39</f>
        <v>0.5821560014246705</v>
      </c>
      <c r="I53" s="156">
        <f>L40</f>
        <v>0.57244428860838403</v>
      </c>
      <c r="J53" s="156"/>
      <c r="K53" s="156"/>
      <c r="L53" s="18"/>
      <c r="M53" s="18"/>
      <c r="N53" s="18"/>
      <c r="Q53" s="157">
        <v>-9</v>
      </c>
      <c r="R53" s="156">
        <f>Z35</f>
        <v>0.48802257525083614</v>
      </c>
      <c r="S53" s="156">
        <f>Z36</f>
        <v>0.43615987305365467</v>
      </c>
      <c r="T53" s="156"/>
      <c r="U53" s="156"/>
      <c r="V53" s="156">
        <f>Z39</f>
        <v>0.29998366880333155</v>
      </c>
      <c r="W53" s="156">
        <f>Z40</f>
        <v>0.29465225705261799</v>
      </c>
      <c r="X53" s="156"/>
      <c r="Y53" s="156"/>
      <c r="Z53" s="18"/>
      <c r="AA53" s="18"/>
      <c r="AB53" s="18"/>
      <c r="AE53" s="157">
        <v>-9</v>
      </c>
      <c r="AF53" s="156">
        <f>AN35</f>
        <v>0.6636080809671957</v>
      </c>
      <c r="AG53" s="156">
        <f>AN36</f>
        <v>0.61604172655961231</v>
      </c>
      <c r="AH53" s="156"/>
      <c r="AI53" s="156"/>
      <c r="AJ53" s="156">
        <f>AN39</f>
        <v>0.57938160378276349</v>
      </c>
      <c r="AK53" s="156">
        <f>AN40</f>
        <v>0.57864814970210621</v>
      </c>
      <c r="AL53" s="156"/>
      <c r="AM53" s="156"/>
      <c r="AN53" s="18"/>
      <c r="AO53" s="18"/>
      <c r="AP53" s="18"/>
    </row>
    <row r="54" spans="1:43">
      <c r="A54" s="653"/>
      <c r="C54" s="155">
        <v>-9.5</v>
      </c>
      <c r="D54" s="156"/>
      <c r="E54" s="156"/>
      <c r="F54" s="156"/>
      <c r="G54" s="156"/>
      <c r="H54" s="156">
        <f>M39</f>
        <v>0.56629731683961615</v>
      </c>
      <c r="I54" s="156">
        <f>M40</f>
        <v>0.56838241037256898</v>
      </c>
      <c r="J54" s="156"/>
      <c r="K54" s="156"/>
      <c r="L54" s="18"/>
      <c r="M54" s="18"/>
      <c r="N54" s="18"/>
      <c r="Q54" s="157">
        <v>-9.5</v>
      </c>
      <c r="R54" s="156">
        <f>AA35</f>
        <v>0.4978010972742315</v>
      </c>
      <c r="S54" s="156">
        <f>AA36</f>
        <v>0.47507619505935195</v>
      </c>
      <c r="T54" s="156"/>
      <c r="U54" s="156"/>
      <c r="V54" s="156">
        <f>AA39</f>
        <v>0.28557029723336419</v>
      </c>
      <c r="W54" s="156">
        <f>AA40</f>
        <v>0.2935743588618564</v>
      </c>
      <c r="X54" s="156"/>
      <c r="Y54" s="156"/>
      <c r="Z54" s="18"/>
      <c r="AA54" s="18"/>
      <c r="AB54" s="18"/>
      <c r="AE54" s="157">
        <v>-9.5</v>
      </c>
      <c r="AF54" s="156">
        <f>AO35</f>
        <v>0.64590583204058527</v>
      </c>
      <c r="AG54" s="156">
        <f>AO36</f>
        <v>0.58968283659641685</v>
      </c>
      <c r="AH54" s="156"/>
      <c r="AI54" s="156"/>
      <c r="AJ54" s="156">
        <f>AO39</f>
        <v>0.54637538898519245</v>
      </c>
      <c r="AK54" s="156">
        <f>AO40</f>
        <v>0.55883290477505998</v>
      </c>
      <c r="AL54" s="156"/>
      <c r="AM54" s="156"/>
      <c r="AN54" s="18"/>
      <c r="AO54" s="18"/>
      <c r="AP54" s="18"/>
    </row>
    <row r="55" spans="1:43">
      <c r="A55" s="653"/>
      <c r="C55" s="155">
        <v>-10</v>
      </c>
      <c r="D55" s="156"/>
      <c r="E55" s="156"/>
      <c r="F55" s="156"/>
      <c r="G55" s="156"/>
      <c r="H55" s="156">
        <f>N39</f>
        <v>0.55222690954334264</v>
      </c>
      <c r="I55" s="156">
        <f>N40</f>
        <v>0.55551307539379113</v>
      </c>
      <c r="J55" s="156"/>
      <c r="K55" s="156"/>
      <c r="L55" s="18"/>
      <c r="M55" s="18"/>
      <c r="N55" s="18"/>
      <c r="Q55" s="157">
        <v>-10</v>
      </c>
      <c r="R55" s="156">
        <f>AB35</f>
        <v>0.4880507517163466</v>
      </c>
      <c r="S55" s="156">
        <f>AB36</f>
        <v>0.48520813334496904</v>
      </c>
      <c r="T55" s="156"/>
      <c r="U55" s="156"/>
      <c r="V55" s="156">
        <f>AB39</f>
        <v>0.29504904447826824</v>
      </c>
      <c r="W55" s="156">
        <f>AB40</f>
        <v>0.29608552044277808</v>
      </c>
      <c r="X55" s="156"/>
      <c r="Y55" s="156"/>
      <c r="Z55" s="18"/>
      <c r="AA55" s="18"/>
      <c r="AB55" s="18"/>
      <c r="AE55" s="157">
        <v>-10</v>
      </c>
      <c r="AF55" s="156">
        <f>AP35</f>
        <v>0.62603606980715565</v>
      </c>
      <c r="AG55" s="156">
        <f>AP36</f>
        <v>0.55824535857298874</v>
      </c>
      <c r="AH55" s="156"/>
      <c r="AI55" s="156"/>
      <c r="AJ55" s="156">
        <f>AP39</f>
        <v>0.53886180194206579</v>
      </c>
      <c r="AK55" s="156">
        <f>AP40</f>
        <v>0.5367807878039802</v>
      </c>
      <c r="AL55" s="156"/>
      <c r="AM55" s="156"/>
      <c r="AN55" s="18"/>
      <c r="AO55" s="18"/>
      <c r="AP55" s="18"/>
    </row>
    <row r="56" spans="1:43">
      <c r="A56" s="653"/>
      <c r="C56" s="155">
        <v>-15</v>
      </c>
      <c r="D56" s="156"/>
      <c r="E56" s="156"/>
      <c r="F56" s="156"/>
      <c r="G56" s="156"/>
      <c r="H56" s="156">
        <f>O39</f>
        <v>0.5555490892160857</v>
      </c>
      <c r="I56" s="156">
        <f>O40</f>
        <v>0.55488795381152756</v>
      </c>
      <c r="J56" s="156"/>
      <c r="K56" s="156"/>
      <c r="L56" s="18"/>
      <c r="M56" s="18"/>
      <c r="N56" s="18"/>
      <c r="Q56" s="157">
        <v>-15</v>
      </c>
      <c r="R56" s="156">
        <f>AC35</f>
        <v>0.53590462833099584</v>
      </c>
      <c r="S56" s="156">
        <f>AC36</f>
        <v>0.51047435021325727</v>
      </c>
      <c r="T56" s="156"/>
      <c r="U56" s="156"/>
      <c r="V56" s="156">
        <f>AC39</f>
        <v>0.31266974470396525</v>
      </c>
      <c r="W56" s="156">
        <f>AC40</f>
        <v>0.3133164579849026</v>
      </c>
      <c r="X56" s="156"/>
      <c r="Y56" s="156"/>
      <c r="Z56" s="18"/>
      <c r="AA56" s="18"/>
      <c r="AB56" s="18"/>
      <c r="AE56" s="157">
        <v>-15</v>
      </c>
      <c r="AF56" s="156">
        <f>AQ35</f>
        <v>0.62880891921917159</v>
      </c>
      <c r="AG56" s="156">
        <f>AQ36</f>
        <v>0.58389127210038894</v>
      </c>
      <c r="AH56" s="156"/>
      <c r="AI56" s="156"/>
      <c r="AJ56" s="156">
        <f>AQ39</f>
        <v>0.55003634098224485</v>
      </c>
      <c r="AK56" s="156">
        <f>AQ40</f>
        <v>0.56911817049297031</v>
      </c>
      <c r="AL56" s="156"/>
      <c r="AM56" s="156"/>
      <c r="AN56" s="18"/>
      <c r="AO56" s="18"/>
      <c r="AP56" s="18"/>
    </row>
    <row r="58" spans="1:43" s="85" customFormat="1">
      <c r="C58" s="55" t="s">
        <v>421</v>
      </c>
    </row>
    <row r="60" spans="1:43">
      <c r="A60" s="653" t="s">
        <v>411</v>
      </c>
      <c r="D60" s="632" t="s">
        <v>393</v>
      </c>
      <c r="E60" s="633"/>
      <c r="F60" s="633"/>
      <c r="G60" s="633"/>
      <c r="H60" s="633"/>
      <c r="I60" s="633"/>
      <c r="J60" s="633"/>
      <c r="K60" s="633"/>
      <c r="L60" s="633"/>
      <c r="M60" s="633"/>
      <c r="N60" s="633"/>
      <c r="O60" s="634"/>
      <c r="P60" s="19"/>
      <c r="R60" s="632" t="s">
        <v>394</v>
      </c>
      <c r="S60" s="633"/>
      <c r="T60" s="633"/>
      <c r="U60" s="633"/>
      <c r="V60" s="633"/>
      <c r="W60" s="633"/>
      <c r="X60" s="633"/>
      <c r="Y60" s="633"/>
      <c r="Z60" s="633"/>
      <c r="AA60" s="633"/>
      <c r="AB60" s="633"/>
      <c r="AC60" s="634"/>
      <c r="AD60" s="19"/>
      <c r="AF60" s="632" t="s">
        <v>395</v>
      </c>
      <c r="AG60" s="633"/>
      <c r="AH60" s="633"/>
      <c r="AI60" s="633"/>
      <c r="AJ60" s="633"/>
      <c r="AK60" s="633"/>
      <c r="AL60" s="633"/>
      <c r="AM60" s="633"/>
      <c r="AN60" s="633"/>
      <c r="AO60" s="633"/>
      <c r="AP60" s="633"/>
      <c r="AQ60" s="634"/>
    </row>
    <row r="61" spans="1:43">
      <c r="A61" s="653"/>
      <c r="D61" s="18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  <c r="AD61" s="18"/>
      <c r="AF61" s="18"/>
      <c r="AG61" s="18"/>
      <c r="AH61" s="18"/>
      <c r="AI61" s="18"/>
      <c r="AJ61" s="18"/>
      <c r="AK61" s="18"/>
      <c r="AL61" s="18"/>
      <c r="AM61" s="18"/>
      <c r="AN61" s="18"/>
      <c r="AO61" s="18"/>
      <c r="AP61" s="18"/>
      <c r="AQ61" s="18"/>
    </row>
    <row r="62" spans="1:43">
      <c r="A62" s="653"/>
      <c r="C62" s="655" t="s">
        <v>412</v>
      </c>
      <c r="D62" s="151">
        <v>9280</v>
      </c>
      <c r="E62" s="151">
        <v>298640</v>
      </c>
      <c r="F62" s="151">
        <v>330600</v>
      </c>
      <c r="G62" s="151">
        <v>339610</v>
      </c>
      <c r="H62" s="151">
        <v>334420</v>
      </c>
      <c r="I62" s="151">
        <v>367600</v>
      </c>
      <c r="J62" s="151">
        <v>335790</v>
      </c>
      <c r="K62" s="151">
        <v>332380</v>
      </c>
      <c r="L62" s="151">
        <v>314240</v>
      </c>
      <c r="M62" s="151">
        <v>326440</v>
      </c>
      <c r="N62" s="151">
        <v>10630</v>
      </c>
      <c r="O62" s="151">
        <v>9960</v>
      </c>
      <c r="P62" s="151"/>
      <c r="Q62" s="655" t="s">
        <v>412</v>
      </c>
      <c r="R62" s="18">
        <v>345270</v>
      </c>
      <c r="S62" s="18">
        <v>359540</v>
      </c>
      <c r="T62" s="18">
        <v>373210</v>
      </c>
      <c r="U62" s="18">
        <v>378540</v>
      </c>
      <c r="V62" s="18">
        <v>375870</v>
      </c>
      <c r="W62" s="18">
        <v>388790</v>
      </c>
      <c r="X62" s="18">
        <v>395010</v>
      </c>
      <c r="Y62" s="18">
        <v>383180</v>
      </c>
      <c r="Z62" s="18">
        <v>385650</v>
      </c>
      <c r="AA62" s="18">
        <v>385710</v>
      </c>
      <c r="AB62" s="18">
        <v>365620</v>
      </c>
      <c r="AC62" s="18">
        <v>347800</v>
      </c>
      <c r="AD62" s="18"/>
      <c r="AE62" s="655" t="s">
        <v>412</v>
      </c>
      <c r="AF62" s="18">
        <v>388860</v>
      </c>
      <c r="AG62" s="18">
        <v>404040</v>
      </c>
      <c r="AH62" s="18">
        <v>409520</v>
      </c>
      <c r="AI62" s="18">
        <v>410270</v>
      </c>
      <c r="AJ62" s="18">
        <v>399320</v>
      </c>
      <c r="AK62" s="18">
        <v>406160</v>
      </c>
      <c r="AL62" s="18">
        <v>433140</v>
      </c>
      <c r="AM62" s="18">
        <v>423760</v>
      </c>
      <c r="AN62" s="18">
        <v>427040</v>
      </c>
      <c r="AO62" s="18">
        <v>426430</v>
      </c>
      <c r="AP62" s="18">
        <v>383530</v>
      </c>
      <c r="AQ62" s="18">
        <v>410950</v>
      </c>
    </row>
    <row r="63" spans="1:43">
      <c r="A63" s="653"/>
      <c r="C63" s="656"/>
      <c r="D63" s="151">
        <v>200140</v>
      </c>
      <c r="E63" s="151">
        <v>304560</v>
      </c>
      <c r="F63" s="151">
        <v>334900</v>
      </c>
      <c r="G63" s="151">
        <v>334700</v>
      </c>
      <c r="H63" s="151">
        <v>344800</v>
      </c>
      <c r="I63" s="151">
        <v>348620</v>
      </c>
      <c r="J63" s="151">
        <v>345140</v>
      </c>
      <c r="K63" s="151">
        <v>339060</v>
      </c>
      <c r="L63" s="151">
        <v>343300</v>
      </c>
      <c r="M63" s="151">
        <v>332380</v>
      </c>
      <c r="N63" s="151">
        <v>283250</v>
      </c>
      <c r="O63" s="151">
        <v>250800</v>
      </c>
      <c r="P63" s="151"/>
      <c r="Q63" s="656"/>
      <c r="R63" s="18">
        <v>348550</v>
      </c>
      <c r="S63" s="18">
        <v>345620</v>
      </c>
      <c r="T63" s="18">
        <v>362620</v>
      </c>
      <c r="U63" s="18">
        <v>374780</v>
      </c>
      <c r="V63" s="18">
        <v>363030</v>
      </c>
      <c r="W63" s="18">
        <v>359890</v>
      </c>
      <c r="X63" s="18">
        <v>388930</v>
      </c>
      <c r="Y63" s="18">
        <v>370610</v>
      </c>
      <c r="Z63" s="18">
        <v>372930</v>
      </c>
      <c r="AA63" s="18">
        <v>382020</v>
      </c>
      <c r="AB63" s="18">
        <v>344800</v>
      </c>
      <c r="AC63" s="18">
        <v>346500</v>
      </c>
      <c r="AD63" s="18"/>
      <c r="AE63" s="656"/>
      <c r="AF63" s="18">
        <v>365690</v>
      </c>
      <c r="AG63" s="18">
        <v>379010</v>
      </c>
      <c r="AH63" s="18">
        <v>393650</v>
      </c>
      <c r="AI63" s="18">
        <v>395970</v>
      </c>
      <c r="AJ63" s="18">
        <v>384350</v>
      </c>
      <c r="AK63" s="18">
        <v>415540</v>
      </c>
      <c r="AL63" s="18">
        <v>416700</v>
      </c>
      <c r="AM63" s="18">
        <v>422590</v>
      </c>
      <c r="AN63" s="18">
        <v>435810</v>
      </c>
      <c r="AO63" s="18">
        <v>421430</v>
      </c>
      <c r="AP63" s="18">
        <v>392960</v>
      </c>
      <c r="AQ63" s="18">
        <v>703340</v>
      </c>
    </row>
    <row r="64" spans="1:43">
      <c r="A64" s="653"/>
      <c r="C64" s="656"/>
      <c r="D64" s="151">
        <v>9690</v>
      </c>
      <c r="E64" s="151">
        <v>320030</v>
      </c>
      <c r="F64" s="151">
        <v>333200</v>
      </c>
      <c r="G64" s="151">
        <v>341930</v>
      </c>
      <c r="H64" s="151">
        <v>350740</v>
      </c>
      <c r="I64" s="151">
        <v>347800</v>
      </c>
      <c r="J64" s="151">
        <v>344930</v>
      </c>
      <c r="K64" s="151">
        <v>338040</v>
      </c>
      <c r="L64" s="151">
        <v>326650</v>
      </c>
      <c r="M64" s="151">
        <v>307430</v>
      </c>
      <c r="N64" s="151">
        <v>10900</v>
      </c>
      <c r="O64" s="151">
        <v>9080</v>
      </c>
      <c r="P64" s="151"/>
      <c r="Q64" s="656"/>
      <c r="R64" s="151">
        <v>339610</v>
      </c>
      <c r="S64" s="151">
        <v>349980</v>
      </c>
      <c r="T64" s="151">
        <v>362890</v>
      </c>
      <c r="U64" s="151">
        <v>366580</v>
      </c>
      <c r="V64" s="151">
        <v>359680</v>
      </c>
      <c r="W64" s="151">
        <v>363370</v>
      </c>
      <c r="X64" s="151">
        <v>381130</v>
      </c>
      <c r="Y64" s="151">
        <v>362890</v>
      </c>
      <c r="Z64" s="151">
        <v>370810</v>
      </c>
      <c r="AA64" s="151">
        <v>370680</v>
      </c>
      <c r="AB64" s="151">
        <v>353880</v>
      </c>
      <c r="AC64" s="151">
        <v>339000</v>
      </c>
      <c r="AD64" s="151"/>
      <c r="AE64" s="656"/>
      <c r="AF64" s="151">
        <v>353740</v>
      </c>
      <c r="AG64" s="151">
        <v>390980</v>
      </c>
      <c r="AH64" s="151">
        <v>390980</v>
      </c>
      <c r="AI64" s="151">
        <v>389610</v>
      </c>
      <c r="AJ64" s="151">
        <v>388180</v>
      </c>
      <c r="AK64" s="151">
        <v>395490</v>
      </c>
      <c r="AL64" s="151">
        <v>403560</v>
      </c>
      <c r="AM64" s="151">
        <v>413550</v>
      </c>
      <c r="AN64" s="151">
        <v>417250</v>
      </c>
      <c r="AO64" s="151">
        <v>400350</v>
      </c>
      <c r="AP64" s="151">
        <v>381270</v>
      </c>
      <c r="AQ64" s="151">
        <v>291480</v>
      </c>
    </row>
    <row r="65" spans="1:43">
      <c r="A65" s="653"/>
      <c r="C65" s="656"/>
      <c r="D65" s="151">
        <v>232790</v>
      </c>
      <c r="E65" s="151">
        <v>301090</v>
      </c>
      <c r="F65" s="151">
        <v>316490</v>
      </c>
      <c r="G65" s="151">
        <v>313830</v>
      </c>
      <c r="H65" s="151">
        <v>329170</v>
      </c>
      <c r="I65" s="151">
        <v>322760</v>
      </c>
      <c r="J65" s="151">
        <v>318810</v>
      </c>
      <c r="K65" s="151">
        <v>337090</v>
      </c>
      <c r="L65" s="151">
        <v>310420</v>
      </c>
      <c r="M65" s="151">
        <v>308520</v>
      </c>
      <c r="N65" s="151">
        <v>295910</v>
      </c>
      <c r="O65" s="151">
        <v>182850</v>
      </c>
      <c r="P65" s="151"/>
      <c r="Q65" s="656"/>
      <c r="R65" s="151">
        <v>337090</v>
      </c>
      <c r="S65" s="151">
        <v>346710</v>
      </c>
      <c r="T65" s="151">
        <v>350120</v>
      </c>
      <c r="U65" s="151">
        <v>351140</v>
      </c>
      <c r="V65" s="151">
        <v>338310</v>
      </c>
      <c r="W65" s="151">
        <v>360430</v>
      </c>
      <c r="X65" s="151">
        <v>357150</v>
      </c>
      <c r="Y65" s="151">
        <v>372450</v>
      </c>
      <c r="Z65" s="151">
        <v>355850</v>
      </c>
      <c r="AA65" s="151">
        <v>354490</v>
      </c>
      <c r="AB65" s="151">
        <v>353940</v>
      </c>
      <c r="AC65" s="151">
        <v>344660</v>
      </c>
      <c r="AD65" s="151"/>
      <c r="AE65" s="656"/>
      <c r="AF65" s="151">
        <v>339820</v>
      </c>
      <c r="AG65" s="151">
        <v>353740</v>
      </c>
      <c r="AH65" s="151">
        <v>353810</v>
      </c>
      <c r="AI65" s="151">
        <v>374910</v>
      </c>
      <c r="AJ65" s="151">
        <v>379560</v>
      </c>
      <c r="AK65" s="151">
        <v>386050</v>
      </c>
      <c r="AL65" s="151">
        <v>305310</v>
      </c>
      <c r="AM65" s="151">
        <v>401850</v>
      </c>
      <c r="AN65" s="151">
        <v>399320</v>
      </c>
      <c r="AO65" s="151">
        <v>384410</v>
      </c>
      <c r="AP65" s="151">
        <v>373000</v>
      </c>
      <c r="AQ65" s="151">
        <v>372730</v>
      </c>
    </row>
    <row r="66" spans="1:43">
      <c r="A66" s="653"/>
      <c r="C66" s="656"/>
      <c r="D66" s="21">
        <v>341040</v>
      </c>
      <c r="E66" s="21">
        <v>368080</v>
      </c>
      <c r="F66" s="21">
        <v>380380</v>
      </c>
      <c r="G66" s="21">
        <v>377720</v>
      </c>
      <c r="H66" s="21">
        <v>386470</v>
      </c>
      <c r="I66" s="21">
        <v>400760</v>
      </c>
      <c r="J66" s="21">
        <v>411840</v>
      </c>
      <c r="K66" s="21">
        <v>378060</v>
      </c>
      <c r="L66" s="21">
        <v>397610</v>
      </c>
      <c r="M66" s="21">
        <v>398570</v>
      </c>
      <c r="N66" s="21">
        <v>358860</v>
      </c>
      <c r="O66" s="21">
        <v>281680</v>
      </c>
      <c r="P66" s="21"/>
      <c r="Q66" s="656"/>
      <c r="R66" s="18">
        <v>327470</v>
      </c>
      <c r="S66" s="18">
        <v>336610</v>
      </c>
      <c r="T66" s="18">
        <v>352710</v>
      </c>
      <c r="U66" s="18">
        <v>338450</v>
      </c>
      <c r="V66" s="18">
        <v>335450</v>
      </c>
      <c r="W66" s="18">
        <v>336130</v>
      </c>
      <c r="X66" s="18">
        <v>336880</v>
      </c>
      <c r="Y66" s="18">
        <v>326440</v>
      </c>
      <c r="Z66" s="18">
        <v>337360</v>
      </c>
      <c r="AA66" s="18">
        <v>316490</v>
      </c>
      <c r="AB66" s="18">
        <v>341110</v>
      </c>
      <c r="AC66" s="18">
        <v>305240</v>
      </c>
      <c r="AD66" s="18"/>
      <c r="AE66" s="656"/>
      <c r="AF66" s="18">
        <v>344930</v>
      </c>
      <c r="AG66" s="18">
        <v>365350</v>
      </c>
      <c r="AH66" s="18">
        <v>378400</v>
      </c>
      <c r="AI66" s="18">
        <v>386740</v>
      </c>
      <c r="AJ66" s="18">
        <v>372590</v>
      </c>
      <c r="AK66" s="18">
        <v>377510</v>
      </c>
      <c r="AL66" s="18">
        <v>399390</v>
      </c>
      <c r="AM66" s="18">
        <v>388110</v>
      </c>
      <c r="AN66" s="18">
        <v>390840</v>
      </c>
      <c r="AO66" s="18">
        <v>390710</v>
      </c>
      <c r="AP66" s="18">
        <v>365350</v>
      </c>
      <c r="AQ66" s="18">
        <v>362750</v>
      </c>
    </row>
    <row r="67" spans="1:43">
      <c r="A67" s="653"/>
      <c r="C67" s="656"/>
      <c r="D67" s="21">
        <v>324190</v>
      </c>
      <c r="E67" s="21">
        <v>322630</v>
      </c>
      <c r="F67" s="21">
        <v>352990</v>
      </c>
      <c r="G67" s="21">
        <v>339200</v>
      </c>
      <c r="H67" s="21">
        <v>373680</v>
      </c>
      <c r="I67" s="21">
        <v>358040</v>
      </c>
      <c r="J67" s="21">
        <v>380860</v>
      </c>
      <c r="K67" s="21">
        <v>371980</v>
      </c>
      <c r="L67" s="21">
        <v>387010</v>
      </c>
      <c r="M67" s="21">
        <v>362960</v>
      </c>
      <c r="N67" s="21">
        <v>355040</v>
      </c>
      <c r="O67" s="21">
        <v>341320</v>
      </c>
      <c r="P67" s="21"/>
      <c r="Q67" s="656"/>
      <c r="R67" s="18">
        <v>290530</v>
      </c>
      <c r="S67" s="18">
        <v>302930</v>
      </c>
      <c r="T67" s="18">
        <v>304900</v>
      </c>
      <c r="U67" s="18">
        <v>333950</v>
      </c>
      <c r="V67" s="18">
        <v>320030</v>
      </c>
      <c r="W67" s="18">
        <v>336540</v>
      </c>
      <c r="X67" s="18">
        <v>332580</v>
      </c>
      <c r="Y67" s="18">
        <v>323780</v>
      </c>
      <c r="Z67" s="18">
        <v>322900</v>
      </c>
      <c r="AA67" s="18">
        <v>332580</v>
      </c>
      <c r="AB67" s="18">
        <v>313490</v>
      </c>
      <c r="AC67" s="18">
        <v>313290</v>
      </c>
      <c r="AD67" s="18"/>
      <c r="AE67" s="656"/>
      <c r="AF67" s="18">
        <v>332040</v>
      </c>
      <c r="AG67" s="18">
        <v>332310</v>
      </c>
      <c r="AH67" s="18">
        <v>340020</v>
      </c>
      <c r="AI67" s="18">
        <v>352720</v>
      </c>
      <c r="AJ67" s="18">
        <v>345070</v>
      </c>
      <c r="AK67" s="18">
        <v>372450</v>
      </c>
      <c r="AL67" s="18">
        <v>374910</v>
      </c>
      <c r="AM67" s="18">
        <v>375530</v>
      </c>
      <c r="AN67" s="18">
        <v>370750</v>
      </c>
      <c r="AO67" s="18">
        <v>372590</v>
      </c>
      <c r="AP67" s="18">
        <v>354080</v>
      </c>
      <c r="AQ67" s="18">
        <v>359880</v>
      </c>
    </row>
    <row r="68" spans="1:43">
      <c r="A68" s="653"/>
      <c r="C68" s="656"/>
      <c r="D68" s="151">
        <v>311790</v>
      </c>
      <c r="E68" s="151">
        <v>323440</v>
      </c>
      <c r="F68" s="151">
        <v>313830</v>
      </c>
      <c r="G68" s="151">
        <v>328560</v>
      </c>
      <c r="H68" s="151">
        <v>331630</v>
      </c>
      <c r="I68" s="151">
        <v>334020</v>
      </c>
      <c r="J68" s="151">
        <v>336950</v>
      </c>
      <c r="K68" s="151">
        <v>324940</v>
      </c>
      <c r="L68" s="151">
        <v>323990</v>
      </c>
      <c r="M68" s="151">
        <v>317100</v>
      </c>
      <c r="N68" s="151">
        <v>294960</v>
      </c>
      <c r="O68" s="151">
        <v>280860</v>
      </c>
      <c r="P68" s="151"/>
      <c r="Q68" s="656"/>
      <c r="R68" s="151">
        <v>268820</v>
      </c>
      <c r="S68" s="151">
        <v>286650</v>
      </c>
      <c r="T68" s="151">
        <v>273170</v>
      </c>
      <c r="U68" s="151">
        <v>275760</v>
      </c>
      <c r="V68" s="151">
        <v>285830</v>
      </c>
      <c r="W68" s="151">
        <v>300480</v>
      </c>
      <c r="X68" s="151">
        <v>291620</v>
      </c>
      <c r="Y68" s="151">
        <v>276850</v>
      </c>
      <c r="Z68" s="151">
        <v>273990</v>
      </c>
      <c r="AA68" s="151">
        <v>277260</v>
      </c>
      <c r="AB68" s="151">
        <v>271470</v>
      </c>
      <c r="AC68" s="151">
        <v>258070</v>
      </c>
      <c r="AD68" s="151"/>
      <c r="AE68" s="656"/>
      <c r="AF68" s="151">
        <v>301430</v>
      </c>
      <c r="AG68" s="151">
        <v>312670</v>
      </c>
      <c r="AH68" s="151">
        <v>310290</v>
      </c>
      <c r="AI68" s="151">
        <v>243120</v>
      </c>
      <c r="AJ68" s="151">
        <v>348760</v>
      </c>
      <c r="AK68" s="151">
        <v>318330</v>
      </c>
      <c r="AL68" s="151">
        <v>331630</v>
      </c>
      <c r="AM68" s="151">
        <v>316560</v>
      </c>
      <c r="AN68" s="151">
        <v>313900</v>
      </c>
      <c r="AO68" s="151">
        <v>309330</v>
      </c>
      <c r="AP68" s="151">
        <v>284540</v>
      </c>
      <c r="AQ68" s="151">
        <v>278010</v>
      </c>
    </row>
    <row r="69" spans="1:43">
      <c r="A69" s="653"/>
      <c r="C69" s="657"/>
      <c r="D69" s="151">
        <v>144850</v>
      </c>
      <c r="E69" s="151">
        <v>218060</v>
      </c>
      <c r="F69" s="151">
        <v>232180</v>
      </c>
      <c r="G69" s="151">
        <v>254470</v>
      </c>
      <c r="H69" s="151">
        <v>256310</v>
      </c>
      <c r="I69" s="151">
        <v>305450</v>
      </c>
      <c r="J69" s="151">
        <v>239450</v>
      </c>
      <c r="K69" s="151">
        <v>289510</v>
      </c>
      <c r="L69" s="151">
        <v>263110</v>
      </c>
      <c r="M69" s="151">
        <v>279230</v>
      </c>
      <c r="N69" s="151">
        <v>270250</v>
      </c>
      <c r="O69" s="151">
        <v>265890</v>
      </c>
      <c r="P69" s="151"/>
      <c r="Q69" s="657"/>
      <c r="R69" s="151">
        <v>235920</v>
      </c>
      <c r="S69" s="151">
        <v>232860</v>
      </c>
      <c r="T69" s="151">
        <v>246310</v>
      </c>
      <c r="U69" s="151">
        <v>240670</v>
      </c>
      <c r="V69" s="151">
        <v>254610</v>
      </c>
      <c r="W69" s="151">
        <v>257870</v>
      </c>
      <c r="X69" s="151">
        <v>270040</v>
      </c>
      <c r="Y69" s="151">
        <v>267320</v>
      </c>
      <c r="Z69" s="151">
        <v>261270</v>
      </c>
      <c r="AA69" s="151">
        <v>257940</v>
      </c>
      <c r="AB69" s="151">
        <v>266910</v>
      </c>
      <c r="AC69" s="151">
        <v>259840</v>
      </c>
      <c r="AD69" s="151"/>
      <c r="AE69" s="657"/>
      <c r="AF69" s="151">
        <v>247200</v>
      </c>
      <c r="AG69" s="151">
        <v>264130</v>
      </c>
      <c r="AH69" s="151">
        <v>254330</v>
      </c>
      <c r="AI69" s="151">
        <v>261880</v>
      </c>
      <c r="AJ69" s="151">
        <v>254950</v>
      </c>
      <c r="AK69" s="151">
        <v>272900</v>
      </c>
      <c r="AL69" s="151">
        <v>285430</v>
      </c>
      <c r="AM69" s="151">
        <v>291420</v>
      </c>
      <c r="AN69" s="151">
        <v>281200</v>
      </c>
      <c r="AO69" s="151">
        <v>279160</v>
      </c>
      <c r="AP69" s="151">
        <v>268890</v>
      </c>
      <c r="AQ69" s="151">
        <v>300140</v>
      </c>
    </row>
    <row r="70" spans="1:43">
      <c r="A70" s="653"/>
      <c r="C70" s="152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P70" s="18"/>
      <c r="Q70" s="152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  <c r="AD70" s="18"/>
      <c r="AE70" s="152"/>
      <c r="AF70" s="18"/>
      <c r="AG70" s="18"/>
      <c r="AH70" s="18"/>
      <c r="AI70" s="18"/>
      <c r="AJ70" s="18"/>
      <c r="AK70" s="18"/>
      <c r="AL70" s="18"/>
      <c r="AM70" s="18"/>
      <c r="AN70" s="18"/>
      <c r="AO70" s="18"/>
      <c r="AP70" s="18"/>
      <c r="AQ70" s="18"/>
    </row>
    <row r="71" spans="1:43">
      <c r="A71" s="653"/>
      <c r="C71" s="655" t="s">
        <v>413</v>
      </c>
      <c r="D71" s="151">
        <v>1550</v>
      </c>
      <c r="E71" s="151">
        <v>284610</v>
      </c>
      <c r="F71" s="151">
        <v>311170</v>
      </c>
      <c r="G71" s="151">
        <v>320850</v>
      </c>
      <c r="H71" s="151">
        <v>330740</v>
      </c>
      <c r="I71" s="151">
        <v>387350</v>
      </c>
      <c r="J71" s="151">
        <v>373960</v>
      </c>
      <c r="K71" s="151">
        <v>393510</v>
      </c>
      <c r="L71" s="151">
        <v>372930</v>
      </c>
      <c r="M71" s="151">
        <v>416570</v>
      </c>
      <c r="N71" s="151">
        <v>1750</v>
      </c>
      <c r="O71" s="151">
        <v>1610</v>
      </c>
      <c r="P71" s="151"/>
      <c r="Q71" s="655" t="s">
        <v>413</v>
      </c>
      <c r="R71" s="18">
        <v>222880</v>
      </c>
      <c r="S71" s="18">
        <v>213510</v>
      </c>
      <c r="T71" s="18">
        <v>217780</v>
      </c>
      <c r="U71" s="18">
        <v>219140</v>
      </c>
      <c r="V71" s="18">
        <v>198440</v>
      </c>
      <c r="W71" s="18">
        <v>204690</v>
      </c>
      <c r="X71" s="18">
        <v>191120</v>
      </c>
      <c r="Y71" s="18">
        <v>166250</v>
      </c>
      <c r="Z71" s="18">
        <v>156290</v>
      </c>
      <c r="AA71" s="18">
        <v>151280</v>
      </c>
      <c r="AB71" s="18">
        <v>146000</v>
      </c>
      <c r="AC71" s="18">
        <v>146410</v>
      </c>
      <c r="AD71" s="18"/>
      <c r="AE71" s="655" t="s">
        <v>413</v>
      </c>
      <c r="AF71" s="18">
        <v>358930</v>
      </c>
      <c r="AG71" s="18">
        <v>337630</v>
      </c>
      <c r="AH71" s="18">
        <v>330200</v>
      </c>
      <c r="AI71" s="18">
        <v>319080</v>
      </c>
      <c r="AJ71" s="18">
        <v>298360</v>
      </c>
      <c r="AK71" s="18">
        <v>282160</v>
      </c>
      <c r="AL71" s="18">
        <v>269300</v>
      </c>
      <c r="AM71" s="18">
        <v>242230</v>
      </c>
      <c r="AN71" s="18">
        <v>230550</v>
      </c>
      <c r="AO71" s="18">
        <v>233470</v>
      </c>
      <c r="AP71" s="18">
        <v>204010</v>
      </c>
      <c r="AQ71" s="18">
        <v>221310</v>
      </c>
    </row>
    <row r="72" spans="1:43">
      <c r="A72" s="653"/>
      <c r="C72" s="656"/>
      <c r="D72" s="151">
        <v>199260</v>
      </c>
      <c r="E72" s="151">
        <v>282770</v>
      </c>
      <c r="F72" s="151">
        <v>308450</v>
      </c>
      <c r="G72" s="151">
        <v>313290</v>
      </c>
      <c r="H72" s="151">
        <v>332110</v>
      </c>
      <c r="I72" s="151">
        <v>357150</v>
      </c>
      <c r="J72" s="151">
        <v>369930</v>
      </c>
      <c r="K72" s="151">
        <v>379630</v>
      </c>
      <c r="L72" s="151">
        <v>394670</v>
      </c>
      <c r="M72" s="151">
        <v>406640</v>
      </c>
      <c r="N72" s="151">
        <v>350390</v>
      </c>
      <c r="O72" s="151">
        <v>312540</v>
      </c>
      <c r="P72" s="151"/>
      <c r="Q72" s="656"/>
      <c r="R72" s="18">
        <v>212220</v>
      </c>
      <c r="S72" s="18">
        <v>195190</v>
      </c>
      <c r="T72" s="18">
        <v>194650</v>
      </c>
      <c r="U72" s="18">
        <v>194710</v>
      </c>
      <c r="V72" s="18">
        <v>180680</v>
      </c>
      <c r="W72" s="18">
        <v>174040</v>
      </c>
      <c r="X72" s="18">
        <v>167740</v>
      </c>
      <c r="Y72" s="18">
        <v>142150</v>
      </c>
      <c r="Z72" s="18">
        <v>135520</v>
      </c>
      <c r="AA72" s="18">
        <v>139780</v>
      </c>
      <c r="AB72" s="18">
        <v>128950</v>
      </c>
      <c r="AC72" s="18">
        <v>130580</v>
      </c>
      <c r="AD72" s="18"/>
      <c r="AE72" s="656"/>
      <c r="AF72" s="18">
        <v>308920</v>
      </c>
      <c r="AG72" s="18">
        <v>305240</v>
      </c>
      <c r="AH72" s="18">
        <v>307560</v>
      </c>
      <c r="AI72" s="18">
        <v>296520</v>
      </c>
      <c r="AJ72" s="18">
        <v>272630</v>
      </c>
      <c r="AK72" s="18">
        <v>267870</v>
      </c>
      <c r="AL72" s="18">
        <v>240740</v>
      </c>
      <c r="AM72" s="18">
        <v>219340</v>
      </c>
      <c r="AN72" s="18">
        <v>223690</v>
      </c>
      <c r="AO72" s="18">
        <v>210250</v>
      </c>
      <c r="AP72" s="18">
        <v>189490</v>
      </c>
      <c r="AQ72" s="18">
        <v>414030</v>
      </c>
    </row>
    <row r="73" spans="1:43">
      <c r="A73" s="653"/>
      <c r="C73" s="656"/>
      <c r="D73" s="151">
        <v>1610</v>
      </c>
      <c r="E73" s="151">
        <v>310970</v>
      </c>
      <c r="F73" s="151">
        <v>317780</v>
      </c>
      <c r="G73" s="151">
        <v>332860</v>
      </c>
      <c r="H73" s="151">
        <v>352030</v>
      </c>
      <c r="I73" s="151">
        <v>358310</v>
      </c>
      <c r="J73" s="151">
        <v>382160</v>
      </c>
      <c r="K73" s="151">
        <v>384420</v>
      </c>
      <c r="L73" s="151">
        <v>384760</v>
      </c>
      <c r="M73" s="151">
        <v>376210</v>
      </c>
      <c r="N73" s="151">
        <v>1880</v>
      </c>
      <c r="O73" s="151">
        <v>1410</v>
      </c>
      <c r="P73" s="151"/>
      <c r="Q73" s="656"/>
      <c r="R73" s="151">
        <v>176680</v>
      </c>
      <c r="S73" s="151">
        <v>167330</v>
      </c>
      <c r="T73" s="151">
        <v>167530</v>
      </c>
      <c r="U73" s="151">
        <v>164220</v>
      </c>
      <c r="V73" s="151">
        <v>151150</v>
      </c>
      <c r="W73" s="151">
        <v>147970</v>
      </c>
      <c r="X73" s="151">
        <v>138220</v>
      </c>
      <c r="Y73" s="151">
        <v>124420</v>
      </c>
      <c r="Z73" s="151">
        <v>122600</v>
      </c>
      <c r="AA73" s="151">
        <v>117660</v>
      </c>
      <c r="AB73" s="151">
        <v>114760</v>
      </c>
      <c r="AC73" s="151">
        <v>111850</v>
      </c>
      <c r="AD73" s="151"/>
      <c r="AE73" s="656"/>
      <c r="AF73" s="151">
        <v>301430</v>
      </c>
      <c r="AG73" s="151">
        <v>322830</v>
      </c>
      <c r="AH73" s="151">
        <v>298570</v>
      </c>
      <c r="AI73" s="151">
        <v>286380</v>
      </c>
      <c r="AJ73" s="151">
        <v>276170</v>
      </c>
      <c r="AK73" s="151">
        <v>261680</v>
      </c>
      <c r="AL73" s="151">
        <v>235780</v>
      </c>
      <c r="AM73" s="151">
        <v>218330</v>
      </c>
      <c r="AN73" s="151">
        <v>210390</v>
      </c>
      <c r="AO73" s="151">
        <v>200680</v>
      </c>
      <c r="AP73" s="151">
        <v>180880</v>
      </c>
      <c r="AQ73" s="151">
        <v>142210</v>
      </c>
    </row>
    <row r="74" spans="1:43">
      <c r="A74" s="653"/>
      <c r="C74" s="656"/>
      <c r="D74" s="151">
        <v>237680</v>
      </c>
      <c r="E74" s="151">
        <v>282090</v>
      </c>
      <c r="F74" s="151">
        <v>297070</v>
      </c>
      <c r="G74" s="151">
        <v>297960</v>
      </c>
      <c r="H74" s="151">
        <v>324130</v>
      </c>
      <c r="I74" s="151">
        <v>342000</v>
      </c>
      <c r="J74" s="151">
        <v>359130</v>
      </c>
      <c r="K74" s="151">
        <v>384210</v>
      </c>
      <c r="L74" s="151">
        <v>367940</v>
      </c>
      <c r="M74" s="151">
        <v>375460</v>
      </c>
      <c r="N74" s="151">
        <v>353400</v>
      </c>
      <c r="O74" s="151">
        <v>227360</v>
      </c>
      <c r="P74" s="151"/>
      <c r="Q74" s="656"/>
      <c r="R74" s="151">
        <v>176340</v>
      </c>
      <c r="S74" s="151">
        <v>163130</v>
      </c>
      <c r="T74" s="151">
        <v>159680</v>
      </c>
      <c r="U74" s="151">
        <v>154400</v>
      </c>
      <c r="V74" s="151">
        <v>141940</v>
      </c>
      <c r="W74" s="151">
        <v>146950</v>
      </c>
      <c r="X74" s="151">
        <v>130370</v>
      </c>
      <c r="Y74" s="151">
        <v>126180</v>
      </c>
      <c r="Z74" s="151">
        <v>112800</v>
      </c>
      <c r="AA74" s="151">
        <v>110700</v>
      </c>
      <c r="AB74" s="151">
        <v>110430</v>
      </c>
      <c r="AC74" s="151">
        <v>114890</v>
      </c>
      <c r="AD74" s="21"/>
      <c r="AE74" s="656"/>
      <c r="AF74" s="151">
        <v>288690</v>
      </c>
      <c r="AG74" s="151">
        <v>284060</v>
      </c>
      <c r="AH74" s="151">
        <v>274330</v>
      </c>
      <c r="AI74" s="151">
        <v>280860</v>
      </c>
      <c r="AJ74" s="151">
        <v>268070</v>
      </c>
      <c r="AK74" s="151">
        <v>243050</v>
      </c>
      <c r="AL74" s="151">
        <v>182650</v>
      </c>
      <c r="AM74" s="151">
        <v>202240</v>
      </c>
      <c r="AN74" s="151">
        <v>200890</v>
      </c>
      <c r="AO74" s="151">
        <v>187050</v>
      </c>
      <c r="AP74" s="151">
        <v>180410</v>
      </c>
      <c r="AQ74" s="151">
        <v>184340</v>
      </c>
    </row>
    <row r="75" spans="1:43">
      <c r="A75" s="653"/>
      <c r="C75" s="656"/>
      <c r="D75" s="21">
        <v>277870</v>
      </c>
      <c r="E75" s="21">
        <v>284680</v>
      </c>
      <c r="F75" s="21">
        <v>276300</v>
      </c>
      <c r="G75" s="21">
        <v>268480</v>
      </c>
      <c r="H75" s="21">
        <v>259640</v>
      </c>
      <c r="I75" s="21">
        <v>241150</v>
      </c>
      <c r="J75" s="21">
        <v>228040</v>
      </c>
      <c r="K75" s="21">
        <v>194240</v>
      </c>
      <c r="L75" s="21">
        <v>185090</v>
      </c>
      <c r="M75" s="21">
        <v>185020</v>
      </c>
      <c r="N75" s="21">
        <v>159270</v>
      </c>
      <c r="O75" s="21">
        <v>131730</v>
      </c>
      <c r="P75" s="151"/>
      <c r="Q75" s="656"/>
      <c r="R75" s="18">
        <v>136600</v>
      </c>
      <c r="S75" s="18">
        <v>128680</v>
      </c>
      <c r="T75" s="18">
        <v>128350</v>
      </c>
      <c r="U75" s="18">
        <v>120370</v>
      </c>
      <c r="V75" s="18">
        <v>112930</v>
      </c>
      <c r="W75" s="18">
        <v>110570</v>
      </c>
      <c r="X75" s="18">
        <v>102800</v>
      </c>
      <c r="Y75" s="18">
        <v>88880</v>
      </c>
      <c r="Z75" s="18">
        <v>89690</v>
      </c>
      <c r="AA75" s="18">
        <v>78830</v>
      </c>
      <c r="AB75" s="18">
        <v>88680</v>
      </c>
      <c r="AC75" s="18">
        <v>84020</v>
      </c>
      <c r="AD75" s="151"/>
      <c r="AE75" s="656"/>
      <c r="AF75" s="18">
        <v>292850</v>
      </c>
      <c r="AG75" s="18">
        <v>289030</v>
      </c>
      <c r="AH75" s="18">
        <v>289580</v>
      </c>
      <c r="AI75" s="18">
        <v>279370</v>
      </c>
      <c r="AJ75" s="18">
        <v>255560</v>
      </c>
      <c r="AK75" s="18">
        <v>246860</v>
      </c>
      <c r="AL75" s="18">
        <v>222880</v>
      </c>
      <c r="AM75" s="18">
        <v>194920</v>
      </c>
      <c r="AN75" s="18">
        <v>181970</v>
      </c>
      <c r="AO75" s="18">
        <v>182170</v>
      </c>
      <c r="AP75" s="18">
        <v>170650</v>
      </c>
      <c r="AQ75" s="18">
        <v>171190</v>
      </c>
    </row>
    <row r="76" spans="1:43">
      <c r="A76" s="653"/>
      <c r="C76" s="656"/>
      <c r="D76" s="21">
        <v>262090</v>
      </c>
      <c r="E76" s="21">
        <v>241350</v>
      </c>
      <c r="F76" s="21">
        <v>254200</v>
      </c>
      <c r="G76" s="21">
        <v>238570</v>
      </c>
      <c r="H76" s="21">
        <v>250800</v>
      </c>
      <c r="I76" s="21">
        <v>207540</v>
      </c>
      <c r="J76" s="21">
        <v>202450</v>
      </c>
      <c r="K76" s="21">
        <v>183870</v>
      </c>
      <c r="L76" s="21">
        <v>178710</v>
      </c>
      <c r="M76" s="21">
        <v>158930</v>
      </c>
      <c r="N76" s="21">
        <v>158870</v>
      </c>
      <c r="O76" s="21">
        <v>156090</v>
      </c>
      <c r="P76" s="21"/>
      <c r="Q76" s="656"/>
      <c r="R76" s="18">
        <v>116450</v>
      </c>
      <c r="S76" s="18">
        <v>117460</v>
      </c>
      <c r="T76" s="18">
        <v>113070</v>
      </c>
      <c r="U76" s="18">
        <v>122060</v>
      </c>
      <c r="V76" s="18">
        <v>111110</v>
      </c>
      <c r="W76" s="18">
        <v>111510</v>
      </c>
      <c r="X76" s="18">
        <v>102190</v>
      </c>
      <c r="Y76" s="18">
        <v>91310</v>
      </c>
      <c r="Z76" s="18">
        <v>83010</v>
      </c>
      <c r="AA76" s="18">
        <v>85100</v>
      </c>
      <c r="AB76" s="18">
        <v>81800</v>
      </c>
      <c r="AC76" s="18">
        <v>79640</v>
      </c>
      <c r="AD76" s="21"/>
      <c r="AE76" s="656"/>
      <c r="AF76" s="18">
        <v>276850</v>
      </c>
      <c r="AG76" s="18">
        <v>254400</v>
      </c>
      <c r="AH76" s="18">
        <v>255900</v>
      </c>
      <c r="AI76" s="18">
        <v>261750</v>
      </c>
      <c r="AJ76" s="18">
        <v>238430</v>
      </c>
      <c r="AK76" s="18">
        <v>231160</v>
      </c>
      <c r="AL76" s="18">
        <v>207870</v>
      </c>
      <c r="AM76" s="18">
        <v>184410</v>
      </c>
      <c r="AN76" s="18">
        <v>170040</v>
      </c>
      <c r="AO76" s="18">
        <v>173160</v>
      </c>
      <c r="AP76" s="18">
        <v>160960</v>
      </c>
      <c r="AQ76" s="18">
        <v>168620</v>
      </c>
    </row>
    <row r="77" spans="1:43">
      <c r="A77" s="653"/>
      <c r="C77" s="656"/>
      <c r="D77" s="151">
        <v>264470</v>
      </c>
      <c r="E77" s="151">
        <v>255080</v>
      </c>
      <c r="F77" s="151">
        <v>238970</v>
      </c>
      <c r="G77" s="151">
        <v>235580</v>
      </c>
      <c r="H77" s="151">
        <v>220570</v>
      </c>
      <c r="I77" s="151">
        <v>206180</v>
      </c>
      <c r="J77" s="151">
        <v>172750</v>
      </c>
      <c r="K77" s="151">
        <v>154670</v>
      </c>
      <c r="L77" s="151">
        <v>146210</v>
      </c>
      <c r="M77" s="151">
        <v>137270</v>
      </c>
      <c r="N77" s="151">
        <v>128890</v>
      </c>
      <c r="O77" s="151">
        <v>119560</v>
      </c>
      <c r="P77" s="151"/>
      <c r="Q77" s="656"/>
      <c r="R77" s="151">
        <v>83620</v>
      </c>
      <c r="S77" s="151">
        <v>79230</v>
      </c>
      <c r="T77" s="151">
        <v>74780</v>
      </c>
      <c r="U77" s="151">
        <v>76460</v>
      </c>
      <c r="V77" s="151">
        <v>72350</v>
      </c>
      <c r="W77" s="151">
        <v>71130</v>
      </c>
      <c r="X77" s="151">
        <v>67690</v>
      </c>
      <c r="Y77" s="151">
        <v>58860</v>
      </c>
      <c r="Z77" s="151">
        <v>53670</v>
      </c>
      <c r="AA77" s="151">
        <v>51850</v>
      </c>
      <c r="AB77" s="151">
        <v>50500</v>
      </c>
      <c r="AC77" s="151">
        <v>52520</v>
      </c>
      <c r="AD77" s="151"/>
      <c r="AE77" s="656"/>
      <c r="AF77" s="151">
        <v>246040</v>
      </c>
      <c r="AG77" s="151">
        <v>247940</v>
      </c>
      <c r="AH77" s="151">
        <v>223620</v>
      </c>
      <c r="AI77" s="151">
        <v>166590</v>
      </c>
      <c r="AJ77" s="151">
        <v>242100</v>
      </c>
      <c r="AK77" s="151">
        <v>189900</v>
      </c>
      <c r="AL77" s="151">
        <v>166860</v>
      </c>
      <c r="AM77" s="151">
        <v>139300</v>
      </c>
      <c r="AN77" s="151">
        <v>132740</v>
      </c>
      <c r="AO77" s="151">
        <v>127740</v>
      </c>
      <c r="AP77" s="151">
        <v>116510</v>
      </c>
      <c r="AQ77" s="151">
        <v>113470</v>
      </c>
    </row>
    <row r="78" spans="1:43">
      <c r="A78" s="653"/>
      <c r="C78" s="657"/>
      <c r="D78" s="151">
        <v>119960</v>
      </c>
      <c r="E78" s="151">
        <v>165710</v>
      </c>
      <c r="F78" s="151">
        <v>173830</v>
      </c>
      <c r="G78" s="151">
        <v>183190</v>
      </c>
      <c r="H78" s="151">
        <v>166180</v>
      </c>
      <c r="I78" s="151">
        <v>191050</v>
      </c>
      <c r="J78" s="151">
        <v>122730</v>
      </c>
      <c r="K78" s="151">
        <v>143700</v>
      </c>
      <c r="L78" s="151">
        <v>121110</v>
      </c>
      <c r="M78" s="151">
        <v>127800</v>
      </c>
      <c r="N78" s="151">
        <v>116920</v>
      </c>
      <c r="O78" s="151">
        <v>120910</v>
      </c>
      <c r="P78" s="21"/>
      <c r="Q78" s="657"/>
      <c r="R78" s="151">
        <v>73020</v>
      </c>
      <c r="S78" s="151">
        <v>66950</v>
      </c>
      <c r="T78" s="151">
        <v>70260</v>
      </c>
      <c r="U78" s="151">
        <v>68710</v>
      </c>
      <c r="V78" s="151">
        <v>68500</v>
      </c>
      <c r="W78" s="151">
        <v>64930</v>
      </c>
      <c r="X78" s="151">
        <v>61890</v>
      </c>
      <c r="Y78" s="151">
        <v>57850</v>
      </c>
      <c r="Z78" s="151">
        <v>53330</v>
      </c>
      <c r="AA78" s="151">
        <v>53200</v>
      </c>
      <c r="AB78" s="151">
        <v>53740</v>
      </c>
      <c r="AC78" s="151">
        <v>54480</v>
      </c>
      <c r="AD78" s="21"/>
      <c r="AE78" s="657"/>
      <c r="AF78" s="151">
        <v>194370</v>
      </c>
      <c r="AG78" s="151">
        <v>197970</v>
      </c>
      <c r="AH78" s="151">
        <v>186510</v>
      </c>
      <c r="AI78" s="151">
        <v>183930</v>
      </c>
      <c r="AJ78" s="151">
        <v>169090</v>
      </c>
      <c r="AK78" s="151">
        <v>161850</v>
      </c>
      <c r="AL78" s="151">
        <v>152700</v>
      </c>
      <c r="AM78" s="151">
        <v>140250</v>
      </c>
      <c r="AN78" s="151">
        <v>121250</v>
      </c>
      <c r="AO78" s="151">
        <v>120570</v>
      </c>
      <c r="AP78" s="151">
        <v>116240</v>
      </c>
      <c r="AQ78" s="151">
        <v>132610</v>
      </c>
    </row>
    <row r="79" spans="1:43">
      <c r="C79" s="152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51"/>
      <c r="Q79" s="152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  <c r="AD79" s="151"/>
      <c r="AE79" s="152"/>
      <c r="AF79" s="18"/>
      <c r="AG79" s="18"/>
      <c r="AH79" s="18"/>
      <c r="AI79" s="18"/>
      <c r="AJ79" s="18"/>
      <c r="AK79" s="18"/>
      <c r="AL79" s="18"/>
      <c r="AM79" s="18"/>
      <c r="AN79" s="18"/>
      <c r="AO79" s="18"/>
      <c r="AP79" s="18"/>
      <c r="AQ79" s="18"/>
    </row>
    <row r="80" spans="1:43">
      <c r="A80" s="653" t="s">
        <v>414</v>
      </c>
      <c r="C80" s="655" t="s">
        <v>415</v>
      </c>
      <c r="D80" s="153">
        <f>D71/D62</f>
        <v>0.16702586206896552</v>
      </c>
      <c r="E80" s="153">
        <f t="shared" ref="E80:O80" si="6">E71/E62</f>
        <v>0.95302035896062154</v>
      </c>
      <c r="F80" s="153">
        <f t="shared" si="6"/>
        <v>0.94122807017543864</v>
      </c>
      <c r="G80" s="153">
        <f t="shared" si="6"/>
        <v>0.9447601660728483</v>
      </c>
      <c r="H80" s="153">
        <f t="shared" si="6"/>
        <v>0.98899587345254469</v>
      </c>
      <c r="I80" s="153">
        <f t="shared" si="6"/>
        <v>1.0537268770402612</v>
      </c>
      <c r="J80" s="153">
        <f t="shared" si="6"/>
        <v>1.1136722356234552</v>
      </c>
      <c r="K80" s="153">
        <f t="shared" si="6"/>
        <v>1.1839159997593116</v>
      </c>
      <c r="L80" s="153">
        <f t="shared" si="6"/>
        <v>1.1867680753564154</v>
      </c>
      <c r="M80" s="153">
        <f t="shared" si="6"/>
        <v>1.2760997426785934</v>
      </c>
      <c r="N80" s="153">
        <f t="shared" si="6"/>
        <v>0.16462841015992474</v>
      </c>
      <c r="O80" s="153">
        <f t="shared" si="6"/>
        <v>0.16164658634538154</v>
      </c>
      <c r="P80" s="21"/>
      <c r="Q80" s="655" t="s">
        <v>415</v>
      </c>
      <c r="R80" s="153">
        <f>R71/R62</f>
        <v>0.64552379297361484</v>
      </c>
      <c r="S80" s="153">
        <f t="shared" ref="S80:AC80" si="7">S71/S62</f>
        <v>0.59384213161261612</v>
      </c>
      <c r="T80" s="153">
        <f t="shared" si="7"/>
        <v>0.58353205969829314</v>
      </c>
      <c r="U80" s="153">
        <f t="shared" si="7"/>
        <v>0.57890843768161881</v>
      </c>
      <c r="V80" s="153">
        <f t="shared" si="7"/>
        <v>0.52794849282996781</v>
      </c>
      <c r="W80" s="153">
        <f t="shared" si="7"/>
        <v>0.52647959052444759</v>
      </c>
      <c r="X80" s="153">
        <f t="shared" si="7"/>
        <v>0.4838358522569049</v>
      </c>
      <c r="Y80" s="153">
        <f t="shared" si="7"/>
        <v>0.43386919985385458</v>
      </c>
      <c r="Z80" s="153">
        <f t="shared" si="7"/>
        <v>0.4052638402696746</v>
      </c>
      <c r="AA80" s="153">
        <f t="shared" si="7"/>
        <v>0.3922117653159109</v>
      </c>
      <c r="AB80" s="153">
        <f t="shared" si="7"/>
        <v>0.39932170012581369</v>
      </c>
      <c r="AC80" s="153">
        <f t="shared" si="7"/>
        <v>0.42096032202415179</v>
      </c>
      <c r="AD80" s="21"/>
      <c r="AE80" s="655" t="s">
        <v>415</v>
      </c>
      <c r="AF80" s="153">
        <f>AF71/AF62</f>
        <v>0.92303142519158565</v>
      </c>
      <c r="AG80" s="153">
        <f t="shared" ref="AG80:AQ80" si="8">AG71/AG62</f>
        <v>0.83563508563508559</v>
      </c>
      <c r="AH80" s="153">
        <f t="shared" si="8"/>
        <v>0.80630982613791757</v>
      </c>
      <c r="AI80" s="153">
        <f t="shared" si="8"/>
        <v>0.77773173763619086</v>
      </c>
      <c r="AJ80" s="153">
        <f t="shared" si="8"/>
        <v>0.74717018932184709</v>
      </c>
      <c r="AK80" s="153">
        <f t="shared" si="8"/>
        <v>0.69470159543037224</v>
      </c>
      <c r="AL80" s="153">
        <f t="shared" si="8"/>
        <v>0.62173892967631716</v>
      </c>
      <c r="AM80" s="153">
        <f t="shared" si="8"/>
        <v>0.57162072871436664</v>
      </c>
      <c r="AN80" s="153">
        <f t="shared" si="8"/>
        <v>0.53987916822780069</v>
      </c>
      <c r="AO80" s="153">
        <f t="shared" si="8"/>
        <v>0.54749900335342261</v>
      </c>
      <c r="AP80" s="153">
        <f t="shared" si="8"/>
        <v>0.53192709827132167</v>
      </c>
      <c r="AQ80" s="153">
        <f t="shared" si="8"/>
        <v>0.5385326682078112</v>
      </c>
    </row>
    <row r="81" spans="1:43">
      <c r="A81" s="653"/>
      <c r="C81" s="656"/>
      <c r="D81" s="153">
        <f t="shared" ref="D81:O87" si="9">D72/D63</f>
        <v>0.99560307784550817</v>
      </c>
      <c r="E81" s="153">
        <f t="shared" si="9"/>
        <v>0.92845416338324138</v>
      </c>
      <c r="F81" s="153">
        <f t="shared" si="9"/>
        <v>0.92102120035831592</v>
      </c>
      <c r="G81" s="153">
        <f t="shared" si="9"/>
        <v>0.9360322677024201</v>
      </c>
      <c r="H81" s="153">
        <f t="shared" si="9"/>
        <v>0.96319605568445477</v>
      </c>
      <c r="I81" s="153">
        <f t="shared" si="9"/>
        <v>1.0244679020136538</v>
      </c>
      <c r="J81" s="153">
        <f t="shared" si="9"/>
        <v>1.0718259257113056</v>
      </c>
      <c r="K81" s="153">
        <f t="shared" si="9"/>
        <v>1.1196543384651685</v>
      </c>
      <c r="L81" s="153">
        <f t="shared" si="9"/>
        <v>1.1496358869793184</v>
      </c>
      <c r="M81" s="153">
        <f t="shared" si="9"/>
        <v>1.2234189782778748</v>
      </c>
      <c r="N81" s="153">
        <f t="shared" si="9"/>
        <v>1.2370344218887908</v>
      </c>
      <c r="O81" s="153">
        <f t="shared" si="9"/>
        <v>1.2461722488038278</v>
      </c>
      <c r="P81" s="151"/>
      <c r="Q81" s="656"/>
      <c r="R81" s="153">
        <f t="shared" ref="R81:AC87" si="10">R72/R63</f>
        <v>0.60886529909625586</v>
      </c>
      <c r="S81" s="153">
        <f t="shared" si="10"/>
        <v>0.56475319715294259</v>
      </c>
      <c r="T81" s="153">
        <f t="shared" si="10"/>
        <v>0.53678782196238484</v>
      </c>
      <c r="U81" s="153">
        <f t="shared" si="10"/>
        <v>0.51953145845562732</v>
      </c>
      <c r="V81" s="153">
        <f t="shared" si="10"/>
        <v>0.49769991460760821</v>
      </c>
      <c r="W81" s="153">
        <f t="shared" si="10"/>
        <v>0.48359220873044539</v>
      </c>
      <c r="X81" s="153">
        <f t="shared" si="10"/>
        <v>0.4312858354973903</v>
      </c>
      <c r="Y81" s="153">
        <f t="shared" si="10"/>
        <v>0.38355683872534468</v>
      </c>
      <c r="Z81" s="153">
        <f t="shared" si="10"/>
        <v>0.36339259378435629</v>
      </c>
      <c r="AA81" s="153">
        <f t="shared" si="10"/>
        <v>0.36589707345165173</v>
      </c>
      <c r="AB81" s="153">
        <f t="shared" si="10"/>
        <v>0.37398491879350348</v>
      </c>
      <c r="AC81" s="153">
        <f t="shared" si="10"/>
        <v>0.37685425685425683</v>
      </c>
      <c r="AD81" s="151"/>
      <c r="AE81" s="656"/>
      <c r="AF81" s="153">
        <f t="shared" ref="AF81:AQ87" si="11">AF72/AF63</f>
        <v>0.84475922229210532</v>
      </c>
      <c r="AG81" s="153">
        <f t="shared" si="11"/>
        <v>0.8053613361125036</v>
      </c>
      <c r="AH81" s="153">
        <f t="shared" si="11"/>
        <v>0.78130318811126631</v>
      </c>
      <c r="AI81" s="153">
        <f t="shared" si="11"/>
        <v>0.74884460944010911</v>
      </c>
      <c r="AJ81" s="153">
        <f t="shared" si="11"/>
        <v>0.70932743593079228</v>
      </c>
      <c r="AK81" s="153">
        <f t="shared" si="11"/>
        <v>0.64463108244693657</v>
      </c>
      <c r="AL81" s="153">
        <f t="shared" si="11"/>
        <v>0.57772978161747057</v>
      </c>
      <c r="AM81" s="153">
        <f t="shared" si="11"/>
        <v>0.51903736482169482</v>
      </c>
      <c r="AN81" s="153">
        <f t="shared" si="11"/>
        <v>0.5132741332231936</v>
      </c>
      <c r="AO81" s="153">
        <f t="shared" si="11"/>
        <v>0.49889661390978335</v>
      </c>
      <c r="AP81" s="153">
        <f t="shared" si="11"/>
        <v>0.48221192996742673</v>
      </c>
      <c r="AQ81" s="153">
        <f t="shared" si="11"/>
        <v>0.58866266670458101</v>
      </c>
    </row>
    <row r="82" spans="1:43">
      <c r="A82" s="653"/>
      <c r="C82" s="656"/>
      <c r="D82" s="153">
        <f t="shared" si="9"/>
        <v>0.16615067079463364</v>
      </c>
      <c r="E82" s="153">
        <f t="shared" si="9"/>
        <v>0.97169015404805803</v>
      </c>
      <c r="F82" s="153">
        <f t="shared" si="9"/>
        <v>0.95372148859543815</v>
      </c>
      <c r="G82" s="153">
        <f t="shared" si="9"/>
        <v>0.97347410288655578</v>
      </c>
      <c r="H82" s="153">
        <f t="shared" si="9"/>
        <v>1.0036779380737868</v>
      </c>
      <c r="I82" s="153">
        <f t="shared" si="9"/>
        <v>1.0302185163887292</v>
      </c>
      <c r="J82" s="153">
        <f t="shared" si="9"/>
        <v>1.1079349433218335</v>
      </c>
      <c r="K82" s="153">
        <f t="shared" si="9"/>
        <v>1.1372026979055734</v>
      </c>
      <c r="L82" s="153">
        <f t="shared" si="9"/>
        <v>1.1778968314709934</v>
      </c>
      <c r="M82" s="153">
        <f t="shared" si="9"/>
        <v>1.2237257261815697</v>
      </c>
      <c r="N82" s="153">
        <f t="shared" si="9"/>
        <v>0.1724770642201835</v>
      </c>
      <c r="O82" s="153">
        <f t="shared" si="9"/>
        <v>0.15528634361233482</v>
      </c>
      <c r="P82" s="21"/>
      <c r="Q82" s="656"/>
      <c r="R82" s="154">
        <f t="shared" si="10"/>
        <v>0.52024380907511558</v>
      </c>
      <c r="S82" s="154">
        <f t="shared" si="10"/>
        <v>0.47811303503057317</v>
      </c>
      <c r="T82" s="154">
        <f t="shared" si="10"/>
        <v>0.4616550469839345</v>
      </c>
      <c r="U82" s="154">
        <f t="shared" si="10"/>
        <v>0.44797861312673903</v>
      </c>
      <c r="V82" s="154">
        <f t="shared" si="10"/>
        <v>0.42023465302491103</v>
      </c>
      <c r="W82" s="154">
        <f t="shared" si="10"/>
        <v>0.40721578556292487</v>
      </c>
      <c r="X82" s="154">
        <f t="shared" si="10"/>
        <v>0.36265841051609687</v>
      </c>
      <c r="Y82" s="154">
        <f t="shared" si="10"/>
        <v>0.34285871751770508</v>
      </c>
      <c r="Z82" s="154">
        <f t="shared" si="10"/>
        <v>0.33062754510396158</v>
      </c>
      <c r="AA82" s="154">
        <f t="shared" si="10"/>
        <v>0.31741663968921979</v>
      </c>
      <c r="AB82" s="154">
        <f t="shared" si="10"/>
        <v>0.32429072001808523</v>
      </c>
      <c r="AC82" s="154">
        <f t="shared" si="10"/>
        <v>0.32994100294985251</v>
      </c>
      <c r="AD82" s="21"/>
      <c r="AE82" s="656"/>
      <c r="AF82" s="154">
        <f t="shared" si="11"/>
        <v>0.85212302821281172</v>
      </c>
      <c r="AG82" s="154">
        <f t="shared" si="11"/>
        <v>0.82569440892117241</v>
      </c>
      <c r="AH82" s="154">
        <f t="shared" si="11"/>
        <v>0.76364519924292806</v>
      </c>
      <c r="AI82" s="154">
        <f t="shared" si="11"/>
        <v>0.7350427350427351</v>
      </c>
      <c r="AJ82" s="154">
        <f t="shared" si="11"/>
        <v>0.71144829718171987</v>
      </c>
      <c r="AK82" s="154">
        <f t="shared" si="11"/>
        <v>0.66166021896887406</v>
      </c>
      <c r="AL82" s="154">
        <f t="shared" si="11"/>
        <v>0.58425017345623942</v>
      </c>
      <c r="AM82" s="154">
        <f t="shared" si="11"/>
        <v>0.52794099867005195</v>
      </c>
      <c r="AN82" s="154">
        <f t="shared" si="11"/>
        <v>0.50423007789095264</v>
      </c>
      <c r="AO82" s="154">
        <f t="shared" si="11"/>
        <v>0.5012613962782565</v>
      </c>
      <c r="AP82" s="154">
        <f t="shared" si="11"/>
        <v>0.47441445694652085</v>
      </c>
      <c r="AQ82" s="154">
        <f t="shared" si="11"/>
        <v>0.48788939206806642</v>
      </c>
    </row>
    <row r="83" spans="1:43">
      <c r="A83" s="653"/>
      <c r="C83" s="656"/>
      <c r="D83" s="153">
        <f t="shared" si="9"/>
        <v>1.0210060569612096</v>
      </c>
      <c r="E83" s="153">
        <f t="shared" si="9"/>
        <v>0.93689594473413262</v>
      </c>
      <c r="F83" s="153">
        <f t="shared" si="9"/>
        <v>0.93863945148345918</v>
      </c>
      <c r="G83" s="153">
        <f t="shared" si="9"/>
        <v>0.94943122072459607</v>
      </c>
      <c r="H83" s="153">
        <f t="shared" si="9"/>
        <v>0.98468876264544158</v>
      </c>
      <c r="I83" s="153">
        <f t="shared" si="9"/>
        <v>1.0596108563638618</v>
      </c>
      <c r="J83" s="153">
        <f t="shared" si="9"/>
        <v>1.1264703114707819</v>
      </c>
      <c r="K83" s="153">
        <f t="shared" si="9"/>
        <v>1.1397846272508825</v>
      </c>
      <c r="L83" s="153">
        <f t="shared" si="9"/>
        <v>1.1852973390889763</v>
      </c>
      <c r="M83" s="153">
        <f t="shared" si="9"/>
        <v>1.2169713470763646</v>
      </c>
      <c r="N83" s="153">
        <f t="shared" si="9"/>
        <v>1.1942820452164509</v>
      </c>
      <c r="O83" s="153">
        <f t="shared" si="9"/>
        <v>1.2434235712332513</v>
      </c>
      <c r="P83" s="151"/>
      <c r="Q83" s="656"/>
      <c r="R83" s="154">
        <f t="shared" si="10"/>
        <v>0.52312438814559914</v>
      </c>
      <c r="S83" s="154">
        <f t="shared" si="10"/>
        <v>0.47050849413054135</v>
      </c>
      <c r="T83" s="154">
        <f t="shared" si="10"/>
        <v>0.45607220381583458</v>
      </c>
      <c r="U83" s="154">
        <f t="shared" si="10"/>
        <v>0.43971065671811815</v>
      </c>
      <c r="V83" s="154">
        <f t="shared" si="10"/>
        <v>0.41955602849457596</v>
      </c>
      <c r="W83" s="154">
        <f t="shared" si="10"/>
        <v>0.40770746053325196</v>
      </c>
      <c r="X83" s="154">
        <f t="shared" si="10"/>
        <v>0.36502869942601146</v>
      </c>
      <c r="Y83" s="154">
        <f t="shared" si="10"/>
        <v>0.33878372935964557</v>
      </c>
      <c r="Z83" s="154">
        <f t="shared" si="10"/>
        <v>0.31698749473092597</v>
      </c>
      <c r="AA83" s="154">
        <f t="shared" si="10"/>
        <v>0.31227961296510481</v>
      </c>
      <c r="AB83" s="154">
        <f t="shared" si="10"/>
        <v>0.31200203424309203</v>
      </c>
      <c r="AC83" s="154">
        <f t="shared" si="10"/>
        <v>0.33334300470028433</v>
      </c>
      <c r="AD83" s="151"/>
      <c r="AE83" s="656"/>
      <c r="AF83" s="154">
        <f t="shared" si="11"/>
        <v>0.84953799070095937</v>
      </c>
      <c r="AG83" s="154">
        <f t="shared" si="11"/>
        <v>0.80301916661955108</v>
      </c>
      <c r="AH83" s="154">
        <f t="shared" si="11"/>
        <v>0.7753596563127102</v>
      </c>
      <c r="AI83" s="154">
        <f t="shared" si="11"/>
        <v>0.74913979355045213</v>
      </c>
      <c r="AJ83" s="154">
        <f t="shared" si="11"/>
        <v>0.70626514912003369</v>
      </c>
      <c r="AK83" s="154">
        <f t="shared" si="11"/>
        <v>0.62958166040668306</v>
      </c>
      <c r="AL83" s="154">
        <f t="shared" si="11"/>
        <v>0.59824440732370376</v>
      </c>
      <c r="AM83" s="154">
        <f t="shared" si="11"/>
        <v>0.50327236531043917</v>
      </c>
      <c r="AN83" s="154">
        <f t="shared" si="11"/>
        <v>0.50308023640188315</v>
      </c>
      <c r="AO83" s="154">
        <f t="shared" si="11"/>
        <v>0.48658983897401215</v>
      </c>
      <c r="AP83" s="154">
        <f t="shared" si="11"/>
        <v>0.48367292225201075</v>
      </c>
      <c r="AQ83" s="154">
        <f t="shared" si="11"/>
        <v>0.49456711292356398</v>
      </c>
    </row>
    <row r="84" spans="1:43">
      <c r="A84" s="653"/>
      <c r="C84" s="656"/>
      <c r="D84" s="154">
        <f t="shared" si="9"/>
        <v>0.81477246070842135</v>
      </c>
      <c r="E84" s="154">
        <f t="shared" si="9"/>
        <v>0.77341882199521839</v>
      </c>
      <c r="F84" s="154">
        <f t="shared" si="9"/>
        <v>0.72637888427362107</v>
      </c>
      <c r="G84" s="154">
        <f t="shared" si="9"/>
        <v>0.71079106216244836</v>
      </c>
      <c r="H84" s="154">
        <f t="shared" si="9"/>
        <v>0.67182446244210414</v>
      </c>
      <c r="I84" s="154">
        <f t="shared" si="9"/>
        <v>0.60173170975147217</v>
      </c>
      <c r="J84" s="154">
        <f t="shared" si="9"/>
        <v>0.55371017871017869</v>
      </c>
      <c r="K84" s="154">
        <f t="shared" si="9"/>
        <v>0.51378088134158595</v>
      </c>
      <c r="L84" s="154">
        <f t="shared" si="9"/>
        <v>0.4655064007444481</v>
      </c>
      <c r="M84" s="154">
        <f t="shared" si="9"/>
        <v>0.46420954913816898</v>
      </c>
      <c r="N84" s="154">
        <f t="shared" si="9"/>
        <v>0.44382210332720279</v>
      </c>
      <c r="O84" s="154">
        <f t="shared" si="9"/>
        <v>0.46765833570008519</v>
      </c>
      <c r="P84" s="21"/>
      <c r="Q84" s="656"/>
      <c r="R84" s="153">
        <f t="shared" si="10"/>
        <v>0.41713744770513328</v>
      </c>
      <c r="S84" s="153">
        <f t="shared" si="10"/>
        <v>0.38228216630521972</v>
      </c>
      <c r="T84" s="153">
        <f t="shared" si="10"/>
        <v>0.36389668566244221</v>
      </c>
      <c r="U84" s="153">
        <f t="shared" si="10"/>
        <v>0.35565076082139163</v>
      </c>
      <c r="V84" s="153">
        <f t="shared" si="10"/>
        <v>0.33665225816067967</v>
      </c>
      <c r="W84" s="153">
        <f t="shared" si="10"/>
        <v>0.32895010858893881</v>
      </c>
      <c r="X84" s="153">
        <f t="shared" si="10"/>
        <v>0.30515317026834482</v>
      </c>
      <c r="Y84" s="153">
        <f t="shared" si="10"/>
        <v>0.27227055507903442</v>
      </c>
      <c r="Z84" s="153">
        <f t="shared" si="10"/>
        <v>0.26585843016362343</v>
      </c>
      <c r="AA84" s="153">
        <f t="shared" si="10"/>
        <v>0.24907580018326014</v>
      </c>
      <c r="AB84" s="153">
        <f t="shared" si="10"/>
        <v>0.2599747881914925</v>
      </c>
      <c r="AC84" s="153">
        <f t="shared" si="10"/>
        <v>0.27525881273751801</v>
      </c>
      <c r="AD84" s="21"/>
      <c r="AE84" s="656"/>
      <c r="AF84" s="153">
        <f t="shared" si="11"/>
        <v>0.84901284318557391</v>
      </c>
      <c r="AG84" s="153">
        <f t="shared" si="11"/>
        <v>0.79110442041877649</v>
      </c>
      <c r="AH84" s="153">
        <f t="shared" si="11"/>
        <v>0.76527484143763214</v>
      </c>
      <c r="AI84" s="153">
        <f t="shared" si="11"/>
        <v>0.72237161917567361</v>
      </c>
      <c r="AJ84" s="153">
        <f t="shared" si="11"/>
        <v>0.68590139295203845</v>
      </c>
      <c r="AK84" s="153">
        <f t="shared" si="11"/>
        <v>0.65391645254430342</v>
      </c>
      <c r="AL84" s="153">
        <f t="shared" si="11"/>
        <v>0.55805102781742155</v>
      </c>
      <c r="AM84" s="153">
        <f t="shared" si="11"/>
        <v>0.50222874958130426</v>
      </c>
      <c r="AN84" s="153">
        <f t="shared" si="11"/>
        <v>0.46558694094770237</v>
      </c>
      <c r="AO84" s="153">
        <f t="shared" si="11"/>
        <v>0.46625374318548285</v>
      </c>
      <c r="AP84" s="153">
        <f t="shared" si="11"/>
        <v>0.46708635554947309</v>
      </c>
      <c r="AQ84" s="153">
        <f t="shared" si="11"/>
        <v>0.47192281185389384</v>
      </c>
    </row>
    <row r="85" spans="1:43">
      <c r="A85" s="653"/>
      <c r="C85" s="656"/>
      <c r="D85" s="154">
        <f t="shared" si="9"/>
        <v>0.80844566457941336</v>
      </c>
      <c r="E85" s="154">
        <f t="shared" si="9"/>
        <v>0.74807054520658345</v>
      </c>
      <c r="F85" s="154">
        <f t="shared" si="9"/>
        <v>0.72013371483611432</v>
      </c>
      <c r="G85" s="154">
        <f t="shared" si="9"/>
        <v>0.70333136792452833</v>
      </c>
      <c r="H85" s="154">
        <f t="shared" si="9"/>
        <v>0.67116249197174049</v>
      </c>
      <c r="I85" s="154">
        <f t="shared" si="9"/>
        <v>0.579655904368227</v>
      </c>
      <c r="J85" s="154">
        <f t="shared" si="9"/>
        <v>0.53156015333718432</v>
      </c>
      <c r="K85" s="154">
        <f t="shared" si="9"/>
        <v>0.4943007688585408</v>
      </c>
      <c r="L85" s="154">
        <f t="shared" si="9"/>
        <v>0.46177101366889745</v>
      </c>
      <c r="M85" s="154">
        <f t="shared" si="9"/>
        <v>0.43787194181176992</v>
      </c>
      <c r="N85" s="154">
        <f t="shared" si="9"/>
        <v>0.44747070752591256</v>
      </c>
      <c r="O85" s="154">
        <f t="shared" si="9"/>
        <v>0.45731278565568967</v>
      </c>
      <c r="P85" s="151"/>
      <c r="Q85" s="656"/>
      <c r="R85" s="153">
        <f t="shared" si="10"/>
        <v>0.4008191925102399</v>
      </c>
      <c r="S85" s="153">
        <f t="shared" si="10"/>
        <v>0.38774634403987718</v>
      </c>
      <c r="T85" s="153">
        <f t="shared" si="10"/>
        <v>0.37084289931124959</v>
      </c>
      <c r="U85" s="153">
        <f t="shared" si="10"/>
        <v>0.36550381793681691</v>
      </c>
      <c r="V85" s="153">
        <f t="shared" si="10"/>
        <v>0.3471862012936287</v>
      </c>
      <c r="W85" s="153">
        <f t="shared" si="10"/>
        <v>0.33134248529149579</v>
      </c>
      <c r="X85" s="153">
        <f t="shared" si="10"/>
        <v>0.30726441758373924</v>
      </c>
      <c r="Y85" s="153">
        <f t="shared" si="10"/>
        <v>0.28201247760825254</v>
      </c>
      <c r="Z85" s="153">
        <f t="shared" si="10"/>
        <v>0.25707649427067203</v>
      </c>
      <c r="AA85" s="153">
        <f t="shared" si="10"/>
        <v>0.25587828492392806</v>
      </c>
      <c r="AB85" s="153">
        <f t="shared" si="10"/>
        <v>0.26093336310568122</v>
      </c>
      <c r="AC85" s="153">
        <f t="shared" si="10"/>
        <v>0.25420536882760381</v>
      </c>
      <c r="AD85" s="21"/>
      <c r="AE85" s="656"/>
      <c r="AF85" s="153">
        <f t="shared" si="11"/>
        <v>0.83378508613420066</v>
      </c>
      <c r="AG85" s="153">
        <f t="shared" si="11"/>
        <v>0.76555023923444976</v>
      </c>
      <c r="AH85" s="153">
        <f t="shared" si="11"/>
        <v>0.75260278807128989</v>
      </c>
      <c r="AI85" s="153">
        <f t="shared" si="11"/>
        <v>0.74209004309367199</v>
      </c>
      <c r="AJ85" s="153">
        <f t="shared" si="11"/>
        <v>0.69096125423827048</v>
      </c>
      <c r="AK85" s="153">
        <f t="shared" si="11"/>
        <v>0.62064706672036518</v>
      </c>
      <c r="AL85" s="153">
        <f t="shared" si="11"/>
        <v>0.5544530687364968</v>
      </c>
      <c r="AM85" s="153">
        <f t="shared" si="11"/>
        <v>0.4910659601097116</v>
      </c>
      <c r="AN85" s="153">
        <f t="shared" si="11"/>
        <v>0.45863789615643963</v>
      </c>
      <c r="AO85" s="153">
        <f t="shared" si="11"/>
        <v>0.46474677259185698</v>
      </c>
      <c r="AP85" s="153">
        <f t="shared" si="11"/>
        <v>0.45458653411658384</v>
      </c>
      <c r="AQ85" s="153">
        <f t="shared" si="11"/>
        <v>0.4685450705790819</v>
      </c>
    </row>
    <row r="86" spans="1:43">
      <c r="A86" s="653"/>
      <c r="C86" s="656"/>
      <c r="D86" s="153">
        <f t="shared" si="9"/>
        <v>0.84823118124378594</v>
      </c>
      <c r="E86" s="153">
        <f t="shared" si="9"/>
        <v>0.78864704427405397</v>
      </c>
      <c r="F86" s="153">
        <f t="shared" si="9"/>
        <v>0.76146321256731353</v>
      </c>
      <c r="G86" s="153">
        <f t="shared" si="9"/>
        <v>0.71700754808862921</v>
      </c>
      <c r="H86" s="153">
        <f t="shared" si="9"/>
        <v>0.66510870548502854</v>
      </c>
      <c r="I86" s="153">
        <f t="shared" si="9"/>
        <v>0.61726842704029694</v>
      </c>
      <c r="J86" s="153">
        <f t="shared" si="9"/>
        <v>0.51268734233565816</v>
      </c>
      <c r="K86" s="153">
        <f t="shared" si="9"/>
        <v>0.47599556841263002</v>
      </c>
      <c r="L86" s="153">
        <f t="shared" si="9"/>
        <v>0.45127936047408873</v>
      </c>
      <c r="M86" s="153">
        <f t="shared" si="9"/>
        <v>0.43289183222958055</v>
      </c>
      <c r="N86" s="153">
        <f t="shared" si="9"/>
        <v>0.43697450501762952</v>
      </c>
      <c r="O86" s="153">
        <f t="shared" si="9"/>
        <v>0.42569251584419282</v>
      </c>
      <c r="P86" s="21"/>
      <c r="Q86" s="656"/>
      <c r="R86" s="154">
        <f t="shared" si="10"/>
        <v>0.31106316494308461</v>
      </c>
      <c r="S86" s="154">
        <f t="shared" si="10"/>
        <v>0.27639979068550496</v>
      </c>
      <c r="T86" s="154">
        <f t="shared" si="10"/>
        <v>0.27374894754182377</v>
      </c>
      <c r="U86" s="154">
        <f t="shared" si="10"/>
        <v>0.27727008993327529</v>
      </c>
      <c r="V86" s="154">
        <f t="shared" si="10"/>
        <v>0.25312248539341564</v>
      </c>
      <c r="W86" s="154">
        <f t="shared" si="10"/>
        <v>0.23672124600638977</v>
      </c>
      <c r="X86" s="154">
        <f t="shared" si="10"/>
        <v>0.23211713874219875</v>
      </c>
      <c r="Y86" s="154">
        <f t="shared" si="10"/>
        <v>0.21260610438865812</v>
      </c>
      <c r="Z86" s="154">
        <f t="shared" si="10"/>
        <v>0.19588306142559947</v>
      </c>
      <c r="AA86" s="154">
        <f t="shared" si="10"/>
        <v>0.18700858400057707</v>
      </c>
      <c r="AB86" s="154">
        <f t="shared" si="10"/>
        <v>0.18602423840571702</v>
      </c>
      <c r="AC86" s="154">
        <f t="shared" si="10"/>
        <v>0.20351067539814779</v>
      </c>
      <c r="AD86" s="21"/>
      <c r="AE86" s="656"/>
      <c r="AF86" s="154">
        <f t="shared" si="11"/>
        <v>0.81624257704939784</v>
      </c>
      <c r="AG86" s="154">
        <f t="shared" si="11"/>
        <v>0.79297662071832919</v>
      </c>
      <c r="AH86" s="154">
        <f t="shared" si="11"/>
        <v>0.72068065358213285</v>
      </c>
      <c r="AI86" s="154">
        <f t="shared" si="11"/>
        <v>0.68521717670286275</v>
      </c>
      <c r="AJ86" s="154">
        <f t="shared" si="11"/>
        <v>0.69417364376648694</v>
      </c>
      <c r="AK86" s="154">
        <f t="shared" si="11"/>
        <v>0.59655074922250495</v>
      </c>
      <c r="AL86" s="154">
        <f t="shared" si="11"/>
        <v>0.50315110213189396</v>
      </c>
      <c r="AM86" s="154">
        <f t="shared" si="11"/>
        <v>0.44004296183977759</v>
      </c>
      <c r="AN86" s="154">
        <f t="shared" si="11"/>
        <v>0.42287352660082828</v>
      </c>
      <c r="AO86" s="154">
        <f t="shared" si="11"/>
        <v>0.41295703617495877</v>
      </c>
      <c r="AP86" s="154">
        <f t="shared" si="11"/>
        <v>0.40946791312293529</v>
      </c>
      <c r="AQ86" s="154">
        <f t="shared" si="11"/>
        <v>0.40815078594295168</v>
      </c>
    </row>
    <row r="87" spans="1:43">
      <c r="A87" s="653"/>
      <c r="C87" s="657"/>
      <c r="D87" s="153">
        <f t="shared" si="9"/>
        <v>0.82816706938211948</v>
      </c>
      <c r="E87" s="153">
        <f t="shared" si="9"/>
        <v>0.7599284600568651</v>
      </c>
      <c r="F87" s="153">
        <f t="shared" si="9"/>
        <v>0.74868636402790933</v>
      </c>
      <c r="G87" s="153">
        <f t="shared" si="9"/>
        <v>0.71988839548866268</v>
      </c>
      <c r="H87" s="153">
        <f t="shared" si="9"/>
        <v>0.6483555070032383</v>
      </c>
      <c r="I87" s="153">
        <f t="shared" si="9"/>
        <v>0.62547061712227858</v>
      </c>
      <c r="J87" s="153">
        <f t="shared" si="9"/>
        <v>0.51254959281687196</v>
      </c>
      <c r="K87" s="153">
        <f t="shared" si="9"/>
        <v>0.49635591171289423</v>
      </c>
      <c r="L87" s="153">
        <f t="shared" si="9"/>
        <v>0.46030177492303598</v>
      </c>
      <c r="M87" s="153">
        <f t="shared" si="9"/>
        <v>0.45768721125953515</v>
      </c>
      <c r="N87" s="153">
        <f t="shared" si="9"/>
        <v>0.43263644773358001</v>
      </c>
      <c r="O87" s="153">
        <f t="shared" si="9"/>
        <v>0.45473692128323745</v>
      </c>
      <c r="P87" s="151"/>
      <c r="Q87" s="657"/>
      <c r="R87" s="154">
        <f t="shared" si="10"/>
        <v>0.30951169888097663</v>
      </c>
      <c r="S87" s="154">
        <f t="shared" si="10"/>
        <v>0.287511809671047</v>
      </c>
      <c r="T87" s="154">
        <f t="shared" si="10"/>
        <v>0.2852502943445252</v>
      </c>
      <c r="U87" s="154">
        <f t="shared" si="10"/>
        <v>0.28549466073877094</v>
      </c>
      <c r="V87" s="154">
        <f t="shared" si="10"/>
        <v>0.26903892227328069</v>
      </c>
      <c r="W87" s="154">
        <f t="shared" si="10"/>
        <v>0.25179353938030791</v>
      </c>
      <c r="X87" s="154">
        <f t="shared" si="10"/>
        <v>0.22918826840468079</v>
      </c>
      <c r="Y87" s="154">
        <f t="shared" si="10"/>
        <v>0.21640730210983092</v>
      </c>
      <c r="Z87" s="154">
        <f t="shared" si="10"/>
        <v>0.20411834500708079</v>
      </c>
      <c r="AA87" s="154">
        <f t="shared" si="10"/>
        <v>0.20624951539117625</v>
      </c>
      <c r="AB87" s="154">
        <f t="shared" si="10"/>
        <v>0.20134127608557192</v>
      </c>
      <c r="AC87" s="154">
        <f t="shared" si="10"/>
        <v>0.20966748768472906</v>
      </c>
      <c r="AD87" s="21"/>
      <c r="AE87" s="657"/>
      <c r="AF87" s="154">
        <f t="shared" si="11"/>
        <v>0.78628640776699033</v>
      </c>
      <c r="AG87" s="154">
        <f t="shared" si="11"/>
        <v>0.74951728315602162</v>
      </c>
      <c r="AH87" s="154">
        <f t="shared" si="11"/>
        <v>0.73333857586600082</v>
      </c>
      <c r="AI87" s="154">
        <f t="shared" si="11"/>
        <v>0.7023445853062471</v>
      </c>
      <c r="AJ87" s="154">
        <f t="shared" si="11"/>
        <v>0.66322808393802701</v>
      </c>
      <c r="AK87" s="154">
        <f t="shared" si="11"/>
        <v>0.59307438622205932</v>
      </c>
      <c r="AL87" s="154">
        <f t="shared" si="11"/>
        <v>0.53498230739585884</v>
      </c>
      <c r="AM87" s="154">
        <f t="shared" si="11"/>
        <v>0.48126415482808316</v>
      </c>
      <c r="AN87" s="154">
        <f t="shared" si="11"/>
        <v>0.43118776671408249</v>
      </c>
      <c r="AO87" s="154">
        <f t="shared" si="11"/>
        <v>0.43190285141137696</v>
      </c>
      <c r="AP87" s="154">
        <f t="shared" si="11"/>
        <v>0.43229573431514745</v>
      </c>
      <c r="AQ87" s="154">
        <f t="shared" si="11"/>
        <v>0.4418271473312454</v>
      </c>
    </row>
    <row r="88" spans="1:43">
      <c r="A88" s="653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21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  <c r="AD88" s="21"/>
    </row>
    <row r="89" spans="1:43">
      <c r="A89" s="653"/>
      <c r="C89" s="19"/>
      <c r="D89" s="652"/>
      <c r="E89" s="652"/>
      <c r="F89" s="652"/>
      <c r="G89" s="652"/>
      <c r="H89" s="652" t="s">
        <v>416</v>
      </c>
      <c r="I89" s="652"/>
      <c r="J89" s="652"/>
      <c r="K89" s="652"/>
      <c r="L89" s="18"/>
      <c r="M89" s="18"/>
      <c r="N89" s="18"/>
      <c r="Q89" s="18"/>
      <c r="R89" s="652" t="s">
        <v>417</v>
      </c>
      <c r="S89" s="652"/>
      <c r="T89" s="652"/>
      <c r="U89" s="652"/>
      <c r="V89" s="652" t="s">
        <v>418</v>
      </c>
      <c r="W89" s="652"/>
      <c r="X89" s="652"/>
      <c r="Y89" s="652"/>
      <c r="Z89" s="18"/>
      <c r="AA89" s="18"/>
      <c r="AB89" s="18"/>
      <c r="AD89" s="21"/>
      <c r="AE89" s="18"/>
      <c r="AF89" s="652" t="s">
        <v>419</v>
      </c>
      <c r="AG89" s="652"/>
      <c r="AH89" s="652"/>
      <c r="AI89" s="652"/>
      <c r="AJ89" s="652" t="s">
        <v>420</v>
      </c>
      <c r="AK89" s="652"/>
      <c r="AL89" s="652"/>
      <c r="AM89" s="652"/>
      <c r="AN89" s="158"/>
      <c r="AO89" s="158"/>
      <c r="AP89" s="158"/>
    </row>
    <row r="90" spans="1:43">
      <c r="A90" s="653"/>
      <c r="C90" s="155">
        <v>-5</v>
      </c>
      <c r="D90" s="156"/>
      <c r="E90" s="156"/>
      <c r="F90" s="156"/>
      <c r="G90" s="156"/>
      <c r="H90" s="156">
        <f>D84</f>
        <v>0.81477246070842135</v>
      </c>
      <c r="I90" s="156">
        <f>D85</f>
        <v>0.80844566457941336</v>
      </c>
      <c r="J90" s="156"/>
      <c r="K90" s="156"/>
      <c r="L90" s="18"/>
      <c r="M90" s="18"/>
      <c r="N90" s="18"/>
      <c r="Q90" s="157">
        <v>-5</v>
      </c>
      <c r="R90" s="156">
        <f>R80</f>
        <v>0.64552379297361484</v>
      </c>
      <c r="S90" s="156">
        <f>R81</f>
        <v>0.60886529909625586</v>
      </c>
      <c r="T90" s="156"/>
      <c r="U90" s="156"/>
      <c r="V90" s="156">
        <f>R84</f>
        <v>0.41713744770513328</v>
      </c>
      <c r="W90" s="156">
        <f>R85</f>
        <v>0.4008191925102399</v>
      </c>
      <c r="X90" s="156"/>
      <c r="Y90" s="156"/>
      <c r="Z90" s="18"/>
      <c r="AA90" s="18"/>
      <c r="AB90" s="18"/>
      <c r="AD90" s="21"/>
      <c r="AE90" s="157">
        <v>-5</v>
      </c>
      <c r="AF90" s="156">
        <f>AF80</f>
        <v>0.92303142519158565</v>
      </c>
      <c r="AG90" s="156">
        <f>AF81</f>
        <v>0.84475922229210532</v>
      </c>
      <c r="AH90" s="156"/>
      <c r="AI90" s="156"/>
      <c r="AJ90" s="156">
        <f>AF84</f>
        <v>0.84901284318557391</v>
      </c>
      <c r="AK90" s="156">
        <f>AF85</f>
        <v>0.83378508613420066</v>
      </c>
      <c r="AL90" s="156"/>
      <c r="AM90" s="156"/>
      <c r="AN90" s="158"/>
      <c r="AO90" s="158"/>
      <c r="AP90" s="158"/>
    </row>
    <row r="91" spans="1:43">
      <c r="A91" s="653"/>
      <c r="C91" s="155">
        <v>-5.5</v>
      </c>
      <c r="D91" s="156"/>
      <c r="E91" s="156"/>
      <c r="F91" s="156"/>
      <c r="G91" s="156"/>
      <c r="H91" s="156">
        <f>E84</f>
        <v>0.77341882199521839</v>
      </c>
      <c r="I91" s="156">
        <f>E85</f>
        <v>0.74807054520658345</v>
      </c>
      <c r="J91" s="156"/>
      <c r="K91" s="156"/>
      <c r="L91" s="18"/>
      <c r="M91" s="18"/>
      <c r="N91" s="18"/>
      <c r="Q91" s="157">
        <v>-5.5</v>
      </c>
      <c r="R91" s="156">
        <f>S80</f>
        <v>0.59384213161261612</v>
      </c>
      <c r="S91" s="156">
        <f>S81</f>
        <v>0.56475319715294259</v>
      </c>
      <c r="T91" s="156"/>
      <c r="U91" s="156"/>
      <c r="V91" s="156">
        <f>S84</f>
        <v>0.38228216630521972</v>
      </c>
      <c r="W91" s="156">
        <f>S85</f>
        <v>0.38774634403987718</v>
      </c>
      <c r="X91" s="156"/>
      <c r="Y91" s="156"/>
      <c r="Z91" s="18"/>
      <c r="AA91" s="18"/>
      <c r="AB91" s="18"/>
      <c r="AD91" s="21"/>
      <c r="AE91" s="157">
        <v>-5.5</v>
      </c>
      <c r="AF91" s="156">
        <f>AG80</f>
        <v>0.83563508563508559</v>
      </c>
      <c r="AG91" s="156">
        <f>AG81</f>
        <v>0.8053613361125036</v>
      </c>
      <c r="AH91" s="156"/>
      <c r="AI91" s="156"/>
      <c r="AJ91" s="156">
        <f>AG84</f>
        <v>0.79110442041877649</v>
      </c>
      <c r="AK91" s="156">
        <f>AG85</f>
        <v>0.76555023923444976</v>
      </c>
      <c r="AL91" s="156"/>
      <c r="AM91" s="156"/>
      <c r="AN91" s="158"/>
      <c r="AO91" s="158"/>
      <c r="AP91" s="158"/>
    </row>
    <row r="92" spans="1:43">
      <c r="A92" s="653"/>
      <c r="C92" s="155">
        <v>-6</v>
      </c>
      <c r="D92" s="156"/>
      <c r="E92" s="156"/>
      <c r="F92" s="156"/>
      <c r="G92" s="156"/>
      <c r="H92" s="156">
        <f>F84</f>
        <v>0.72637888427362107</v>
      </c>
      <c r="I92" s="156">
        <f>F85</f>
        <v>0.72013371483611432</v>
      </c>
      <c r="J92" s="156"/>
      <c r="K92" s="156"/>
      <c r="L92" s="18"/>
      <c r="M92" s="18"/>
      <c r="N92" s="18"/>
      <c r="Q92" s="157">
        <v>-6</v>
      </c>
      <c r="R92" s="156">
        <f>T80</f>
        <v>0.58353205969829314</v>
      </c>
      <c r="S92" s="156">
        <f>T81</f>
        <v>0.53678782196238484</v>
      </c>
      <c r="T92" s="156"/>
      <c r="U92" s="156"/>
      <c r="V92" s="156">
        <f>T84</f>
        <v>0.36389668566244221</v>
      </c>
      <c r="W92" s="156">
        <f>T85</f>
        <v>0.37084289931124959</v>
      </c>
      <c r="X92" s="156"/>
      <c r="Y92" s="156"/>
      <c r="Z92" s="18"/>
      <c r="AA92" s="18"/>
      <c r="AB92" s="18"/>
      <c r="AD92" s="21"/>
      <c r="AE92" s="157">
        <v>-6</v>
      </c>
      <c r="AF92" s="156">
        <f>AH80</f>
        <v>0.80630982613791757</v>
      </c>
      <c r="AG92" s="156">
        <f>AH81</f>
        <v>0.78130318811126631</v>
      </c>
      <c r="AH92" s="156"/>
      <c r="AI92" s="156"/>
      <c r="AJ92" s="156">
        <f>AH84</f>
        <v>0.76527484143763214</v>
      </c>
      <c r="AK92" s="156">
        <f>AH85</f>
        <v>0.75260278807128989</v>
      </c>
      <c r="AL92" s="156"/>
      <c r="AM92" s="156"/>
      <c r="AN92" s="158"/>
      <c r="AO92" s="158"/>
      <c r="AP92" s="158"/>
    </row>
    <row r="93" spans="1:43">
      <c r="A93" s="653"/>
      <c r="C93" s="155">
        <v>-6.5</v>
      </c>
      <c r="D93" s="156"/>
      <c r="E93" s="156"/>
      <c r="F93" s="156"/>
      <c r="G93" s="156"/>
      <c r="H93" s="156">
        <f>G84</f>
        <v>0.71079106216244836</v>
      </c>
      <c r="I93" s="156">
        <f>G85</f>
        <v>0.70333136792452833</v>
      </c>
      <c r="J93" s="156"/>
      <c r="K93" s="156"/>
      <c r="L93" s="18"/>
      <c r="M93" s="18"/>
      <c r="N93" s="18"/>
      <c r="Q93" s="157">
        <v>-6.5</v>
      </c>
      <c r="R93" s="156">
        <f>U80</f>
        <v>0.57890843768161881</v>
      </c>
      <c r="S93" s="156">
        <f>U81</f>
        <v>0.51953145845562732</v>
      </c>
      <c r="T93" s="156"/>
      <c r="U93" s="156"/>
      <c r="V93" s="156">
        <f>U84</f>
        <v>0.35565076082139163</v>
      </c>
      <c r="W93" s="156">
        <f>U85</f>
        <v>0.36550381793681691</v>
      </c>
      <c r="X93" s="156"/>
      <c r="Y93" s="156"/>
      <c r="Z93" s="18"/>
      <c r="AA93" s="18"/>
      <c r="AB93" s="18"/>
      <c r="AD93" s="21"/>
      <c r="AE93" s="157">
        <v>-6.5</v>
      </c>
      <c r="AF93" s="156">
        <f>AI80</f>
        <v>0.77773173763619086</v>
      </c>
      <c r="AG93" s="156">
        <f>AI81</f>
        <v>0.74884460944010911</v>
      </c>
      <c r="AH93" s="156"/>
      <c r="AI93" s="156"/>
      <c r="AJ93" s="156">
        <f>AI84</f>
        <v>0.72237161917567361</v>
      </c>
      <c r="AK93" s="156">
        <f>AI85</f>
        <v>0.74209004309367199</v>
      </c>
      <c r="AL93" s="156"/>
      <c r="AM93" s="156"/>
      <c r="AN93" s="158"/>
      <c r="AO93" s="158"/>
      <c r="AP93" s="158"/>
    </row>
    <row r="94" spans="1:43">
      <c r="A94" s="653"/>
      <c r="C94" s="155">
        <v>-7</v>
      </c>
      <c r="D94" s="156"/>
      <c r="E94" s="156"/>
      <c r="F94" s="156"/>
      <c r="G94" s="156"/>
      <c r="H94" s="156">
        <f>H84</f>
        <v>0.67182446244210414</v>
      </c>
      <c r="I94" s="156">
        <f>H85</f>
        <v>0.67116249197174049</v>
      </c>
      <c r="J94" s="156"/>
      <c r="K94" s="156"/>
      <c r="L94" s="18"/>
      <c r="M94" s="18"/>
      <c r="N94" s="18"/>
      <c r="Q94" s="157">
        <v>-7</v>
      </c>
      <c r="R94" s="156">
        <f>V80</f>
        <v>0.52794849282996781</v>
      </c>
      <c r="S94" s="156">
        <f>V81</f>
        <v>0.49769991460760821</v>
      </c>
      <c r="T94" s="156"/>
      <c r="U94" s="156"/>
      <c r="V94" s="156">
        <f>V84</f>
        <v>0.33665225816067967</v>
      </c>
      <c r="W94" s="156">
        <f>V85</f>
        <v>0.3471862012936287</v>
      </c>
      <c r="X94" s="156"/>
      <c r="Y94" s="156"/>
      <c r="Z94" s="18"/>
      <c r="AA94" s="18"/>
      <c r="AB94" s="18"/>
      <c r="AD94" s="21"/>
      <c r="AE94" s="157">
        <v>-7</v>
      </c>
      <c r="AF94" s="156">
        <f>AJ80</f>
        <v>0.74717018932184709</v>
      </c>
      <c r="AG94" s="156">
        <f>AJ81</f>
        <v>0.70932743593079228</v>
      </c>
      <c r="AH94" s="156"/>
      <c r="AI94" s="156"/>
      <c r="AJ94" s="156">
        <f>AJ84</f>
        <v>0.68590139295203845</v>
      </c>
      <c r="AK94" s="156">
        <f>AJ85</f>
        <v>0.69096125423827048</v>
      </c>
      <c r="AL94" s="156"/>
      <c r="AM94" s="156"/>
      <c r="AN94" s="158"/>
      <c r="AO94" s="158"/>
      <c r="AP94" s="158"/>
    </row>
    <row r="95" spans="1:43">
      <c r="A95" s="653"/>
      <c r="C95" s="155">
        <v>-7.5</v>
      </c>
      <c r="D95" s="156"/>
      <c r="E95" s="156"/>
      <c r="F95" s="156"/>
      <c r="G95" s="156"/>
      <c r="H95" s="156">
        <f>I84</f>
        <v>0.60173170975147217</v>
      </c>
      <c r="I95" s="156">
        <f>I85</f>
        <v>0.579655904368227</v>
      </c>
      <c r="J95" s="156"/>
      <c r="K95" s="156"/>
      <c r="L95" s="18"/>
      <c r="M95" s="18"/>
      <c r="N95" s="18"/>
      <c r="Q95" s="157">
        <v>-7.5</v>
      </c>
      <c r="R95" s="156">
        <f>W80</f>
        <v>0.52647959052444759</v>
      </c>
      <c r="S95" s="156">
        <f>W81</f>
        <v>0.48359220873044539</v>
      </c>
      <c r="T95" s="156"/>
      <c r="U95" s="156"/>
      <c r="V95" s="156">
        <f>W84</f>
        <v>0.32895010858893881</v>
      </c>
      <c r="W95" s="156">
        <f>W85</f>
        <v>0.33134248529149579</v>
      </c>
      <c r="X95" s="156"/>
      <c r="Y95" s="156"/>
      <c r="Z95" s="18"/>
      <c r="AA95" s="18"/>
      <c r="AB95" s="18"/>
      <c r="AE95" s="157">
        <v>-7.5</v>
      </c>
      <c r="AF95" s="156">
        <f>AK80</f>
        <v>0.69470159543037224</v>
      </c>
      <c r="AG95" s="156">
        <f>AK81</f>
        <v>0.64463108244693657</v>
      </c>
      <c r="AH95" s="156"/>
      <c r="AI95" s="156"/>
      <c r="AJ95" s="156">
        <f>AK84</f>
        <v>0.65391645254430342</v>
      </c>
      <c r="AK95" s="156">
        <f>AK85</f>
        <v>0.62064706672036518</v>
      </c>
      <c r="AL95" s="156"/>
      <c r="AM95" s="156"/>
      <c r="AN95" s="158"/>
      <c r="AO95" s="158"/>
      <c r="AP95" s="158"/>
    </row>
    <row r="96" spans="1:43">
      <c r="A96" s="653"/>
      <c r="C96" s="155">
        <v>-8</v>
      </c>
      <c r="D96" s="156"/>
      <c r="E96" s="156"/>
      <c r="F96" s="156"/>
      <c r="G96" s="156"/>
      <c r="H96" s="156">
        <f>J84</f>
        <v>0.55371017871017869</v>
      </c>
      <c r="I96" s="156">
        <f>J85</f>
        <v>0.53156015333718432</v>
      </c>
      <c r="J96" s="156"/>
      <c r="K96" s="156"/>
      <c r="L96" s="18"/>
      <c r="M96" s="18"/>
      <c r="N96" s="18"/>
      <c r="Q96" s="157">
        <v>-8</v>
      </c>
      <c r="R96" s="156">
        <f>X80</f>
        <v>0.4838358522569049</v>
      </c>
      <c r="S96" s="156">
        <f>X81</f>
        <v>0.4312858354973903</v>
      </c>
      <c r="T96" s="156"/>
      <c r="U96" s="156"/>
      <c r="V96" s="156">
        <f>X84</f>
        <v>0.30515317026834482</v>
      </c>
      <c r="W96" s="156">
        <f>X85</f>
        <v>0.30726441758373924</v>
      </c>
      <c r="X96" s="156"/>
      <c r="Y96" s="156"/>
      <c r="Z96" s="18"/>
      <c r="AA96" s="18"/>
      <c r="AB96" s="18"/>
      <c r="AE96" s="157">
        <v>-8</v>
      </c>
      <c r="AF96" s="156">
        <f>AL80</f>
        <v>0.62173892967631716</v>
      </c>
      <c r="AG96" s="156">
        <f>AL81</f>
        <v>0.57772978161747057</v>
      </c>
      <c r="AH96" s="156"/>
      <c r="AI96" s="156"/>
      <c r="AJ96" s="156">
        <f>AL84</f>
        <v>0.55805102781742155</v>
      </c>
      <c r="AK96" s="156">
        <f>AL85</f>
        <v>0.5544530687364968</v>
      </c>
      <c r="AL96" s="156"/>
      <c r="AM96" s="156"/>
      <c r="AN96" s="158"/>
      <c r="AO96" s="158"/>
      <c r="AP96" s="158"/>
    </row>
    <row r="97" spans="1:43">
      <c r="A97" s="653"/>
      <c r="C97" s="155">
        <v>-8.5</v>
      </c>
      <c r="D97" s="156"/>
      <c r="E97" s="156"/>
      <c r="F97" s="156"/>
      <c r="G97" s="156"/>
      <c r="H97" s="156">
        <f>K84</f>
        <v>0.51378088134158595</v>
      </c>
      <c r="I97" s="156">
        <f>K85</f>
        <v>0.4943007688585408</v>
      </c>
      <c r="J97" s="156"/>
      <c r="K97" s="156"/>
      <c r="L97" s="18"/>
      <c r="M97" s="18"/>
      <c r="N97" s="18"/>
      <c r="Q97" s="157">
        <v>-8.5</v>
      </c>
      <c r="R97" s="156">
        <f>Y80</f>
        <v>0.43386919985385458</v>
      </c>
      <c r="S97" s="156">
        <f>Y81</f>
        <v>0.38355683872534468</v>
      </c>
      <c r="T97" s="156"/>
      <c r="U97" s="156"/>
      <c r="V97" s="156">
        <f>Y84</f>
        <v>0.27227055507903442</v>
      </c>
      <c r="W97" s="156">
        <f>Y85</f>
        <v>0.28201247760825254</v>
      </c>
      <c r="X97" s="156"/>
      <c r="Y97" s="156"/>
      <c r="Z97" s="18"/>
      <c r="AA97" s="18"/>
      <c r="AB97" s="18"/>
      <c r="AE97" s="157">
        <v>-8.5</v>
      </c>
      <c r="AF97" s="156">
        <f>AM80</f>
        <v>0.57162072871436664</v>
      </c>
      <c r="AG97" s="156">
        <f>AM81</f>
        <v>0.51903736482169482</v>
      </c>
      <c r="AH97" s="156"/>
      <c r="AI97" s="156"/>
      <c r="AJ97" s="156">
        <f>AM84</f>
        <v>0.50222874958130426</v>
      </c>
      <c r="AK97" s="156">
        <f>AM85</f>
        <v>0.4910659601097116</v>
      </c>
      <c r="AL97" s="156"/>
      <c r="AM97" s="156"/>
      <c r="AN97" s="158"/>
      <c r="AO97" s="158"/>
      <c r="AP97" s="158"/>
    </row>
    <row r="98" spans="1:43">
      <c r="A98" s="653"/>
      <c r="C98" s="155">
        <v>-9</v>
      </c>
      <c r="D98" s="156"/>
      <c r="E98" s="156"/>
      <c r="F98" s="156"/>
      <c r="G98" s="156"/>
      <c r="H98" s="156">
        <f>L84</f>
        <v>0.4655064007444481</v>
      </c>
      <c r="I98" s="156">
        <f>L85</f>
        <v>0.46177101366889745</v>
      </c>
      <c r="J98" s="156"/>
      <c r="K98" s="156"/>
      <c r="L98" s="18"/>
      <c r="M98" s="18"/>
      <c r="N98" s="18"/>
      <c r="Q98" s="157">
        <v>-9</v>
      </c>
      <c r="R98" s="156">
        <f>Z80</f>
        <v>0.4052638402696746</v>
      </c>
      <c r="S98" s="156">
        <f>Z81</f>
        <v>0.36339259378435629</v>
      </c>
      <c r="T98" s="156"/>
      <c r="U98" s="156"/>
      <c r="V98" s="156">
        <f>Z84</f>
        <v>0.26585843016362343</v>
      </c>
      <c r="W98" s="156">
        <f>Z85</f>
        <v>0.25707649427067203</v>
      </c>
      <c r="X98" s="156"/>
      <c r="Y98" s="156"/>
      <c r="Z98" s="18"/>
      <c r="AA98" s="18"/>
      <c r="AB98" s="18"/>
      <c r="AE98" s="157">
        <v>-9</v>
      </c>
      <c r="AF98" s="156">
        <f>AN80</f>
        <v>0.53987916822780069</v>
      </c>
      <c r="AG98" s="156">
        <f>AN81</f>
        <v>0.5132741332231936</v>
      </c>
      <c r="AH98" s="156"/>
      <c r="AI98" s="156"/>
      <c r="AJ98" s="156">
        <f>AN84</f>
        <v>0.46558694094770237</v>
      </c>
      <c r="AK98" s="156">
        <f>AN85</f>
        <v>0.45863789615643963</v>
      </c>
      <c r="AL98" s="156"/>
      <c r="AM98" s="156"/>
      <c r="AN98" s="158"/>
      <c r="AO98" s="158"/>
      <c r="AP98" s="158"/>
    </row>
    <row r="99" spans="1:43">
      <c r="A99" s="653"/>
      <c r="C99" s="155">
        <v>-9.5</v>
      </c>
      <c r="D99" s="156"/>
      <c r="E99" s="156"/>
      <c r="F99" s="156"/>
      <c r="G99" s="156"/>
      <c r="H99" s="156">
        <f>M84</f>
        <v>0.46420954913816898</v>
      </c>
      <c r="I99" s="156">
        <f>M85</f>
        <v>0.43787194181176992</v>
      </c>
      <c r="J99" s="156"/>
      <c r="K99" s="156"/>
      <c r="L99" s="18"/>
      <c r="M99" s="18"/>
      <c r="N99" s="18"/>
      <c r="Q99" s="157">
        <v>-9.5</v>
      </c>
      <c r="R99" s="156">
        <f>AA80</f>
        <v>0.3922117653159109</v>
      </c>
      <c r="S99" s="156">
        <f>AA81</f>
        <v>0.36589707345165173</v>
      </c>
      <c r="T99" s="156"/>
      <c r="U99" s="156"/>
      <c r="V99" s="156">
        <f>AA84</f>
        <v>0.24907580018326014</v>
      </c>
      <c r="W99" s="156">
        <f>AA85</f>
        <v>0.25587828492392806</v>
      </c>
      <c r="X99" s="156"/>
      <c r="Y99" s="156"/>
      <c r="Z99" s="18"/>
      <c r="AA99" s="18"/>
      <c r="AB99" s="18"/>
      <c r="AE99" s="157">
        <v>-9.5</v>
      </c>
      <c r="AF99" s="156">
        <f>AO80</f>
        <v>0.54749900335342261</v>
      </c>
      <c r="AG99" s="156">
        <f>AO81</f>
        <v>0.49889661390978335</v>
      </c>
      <c r="AH99" s="156"/>
      <c r="AI99" s="156"/>
      <c r="AJ99" s="156">
        <f>AO84</f>
        <v>0.46625374318548285</v>
      </c>
      <c r="AK99" s="156">
        <f>AO85</f>
        <v>0.46474677259185698</v>
      </c>
      <c r="AL99" s="156"/>
      <c r="AM99" s="156"/>
      <c r="AN99" s="158"/>
      <c r="AO99" s="158"/>
      <c r="AP99" s="158"/>
    </row>
    <row r="100" spans="1:43">
      <c r="A100" s="653"/>
      <c r="C100" s="155">
        <v>-10</v>
      </c>
      <c r="D100" s="156"/>
      <c r="E100" s="156"/>
      <c r="F100" s="156"/>
      <c r="G100" s="156"/>
      <c r="H100" s="156">
        <f>N84</f>
        <v>0.44382210332720279</v>
      </c>
      <c r="I100" s="156">
        <f>N85</f>
        <v>0.44747070752591256</v>
      </c>
      <c r="J100" s="156"/>
      <c r="K100" s="156"/>
      <c r="L100" s="18"/>
      <c r="M100" s="18"/>
      <c r="N100" s="18"/>
      <c r="Q100" s="157">
        <v>-10</v>
      </c>
      <c r="R100" s="156">
        <f>AB80</f>
        <v>0.39932170012581369</v>
      </c>
      <c r="S100" s="156">
        <f>AB81</f>
        <v>0.37398491879350348</v>
      </c>
      <c r="T100" s="156"/>
      <c r="U100" s="156"/>
      <c r="V100" s="156">
        <f>AB84</f>
        <v>0.2599747881914925</v>
      </c>
      <c r="W100" s="156">
        <f>AB85</f>
        <v>0.26093336310568122</v>
      </c>
      <c r="X100" s="156"/>
      <c r="Y100" s="156"/>
      <c r="Z100" s="18"/>
      <c r="AA100" s="18"/>
      <c r="AB100" s="18"/>
      <c r="AE100" s="157">
        <v>-10</v>
      </c>
      <c r="AF100" s="156">
        <f>AP80</f>
        <v>0.53192709827132167</v>
      </c>
      <c r="AG100" s="156">
        <f>AP81</f>
        <v>0.48221192996742673</v>
      </c>
      <c r="AH100" s="156"/>
      <c r="AI100" s="156"/>
      <c r="AJ100" s="156">
        <f>AP84</f>
        <v>0.46708635554947309</v>
      </c>
      <c r="AK100" s="156">
        <f>AP85</f>
        <v>0.45458653411658384</v>
      </c>
      <c r="AL100" s="156"/>
      <c r="AM100" s="156"/>
      <c r="AN100" s="158"/>
      <c r="AO100" s="158"/>
      <c r="AP100" s="158"/>
    </row>
    <row r="101" spans="1:43">
      <c r="A101" s="653"/>
      <c r="C101" s="155">
        <v>-15</v>
      </c>
      <c r="D101" s="156"/>
      <c r="E101" s="156"/>
      <c r="F101" s="156"/>
      <c r="G101" s="156"/>
      <c r="H101" s="156">
        <f>O84</f>
        <v>0.46765833570008519</v>
      </c>
      <c r="I101" s="156">
        <f>O85</f>
        <v>0.45731278565568967</v>
      </c>
      <c r="J101" s="156"/>
      <c r="K101" s="156"/>
      <c r="L101" s="18"/>
      <c r="M101" s="18"/>
      <c r="N101" s="18"/>
      <c r="Q101" s="157">
        <v>-15</v>
      </c>
      <c r="R101" s="156">
        <f>AC80</f>
        <v>0.42096032202415179</v>
      </c>
      <c r="S101" s="156">
        <f>AC81</f>
        <v>0.37685425685425683</v>
      </c>
      <c r="T101" s="156"/>
      <c r="U101" s="156"/>
      <c r="V101" s="156">
        <f>AC84</f>
        <v>0.27525881273751801</v>
      </c>
      <c r="W101" s="156">
        <f>AC85</f>
        <v>0.25420536882760381</v>
      </c>
      <c r="X101" s="156"/>
      <c r="Y101" s="156"/>
      <c r="Z101" s="18"/>
      <c r="AA101" s="18"/>
      <c r="AB101" s="18"/>
      <c r="AE101" s="157">
        <v>-15</v>
      </c>
      <c r="AF101" s="156">
        <f>AQ80</f>
        <v>0.5385326682078112</v>
      </c>
      <c r="AG101" s="156">
        <f>AQ81</f>
        <v>0.58866266670458101</v>
      </c>
      <c r="AH101" s="156"/>
      <c r="AI101" s="156"/>
      <c r="AJ101" s="156">
        <f>AQ84</f>
        <v>0.47192281185389384</v>
      </c>
      <c r="AK101" s="156">
        <f>AQ85</f>
        <v>0.4685450705790819</v>
      </c>
      <c r="AL101" s="156"/>
      <c r="AM101" s="156"/>
      <c r="AN101" s="158"/>
      <c r="AO101" s="158"/>
      <c r="AP101" s="158"/>
    </row>
    <row r="103" spans="1:43" s="85" customFormat="1">
      <c r="C103" s="55" t="s">
        <v>422</v>
      </c>
    </row>
    <row r="105" spans="1:43">
      <c r="A105" s="653" t="s">
        <v>411</v>
      </c>
      <c r="D105" s="632" t="s">
        <v>393</v>
      </c>
      <c r="E105" s="633"/>
      <c r="F105" s="633"/>
      <c r="G105" s="633"/>
      <c r="H105" s="633"/>
      <c r="I105" s="633"/>
      <c r="J105" s="633"/>
      <c r="K105" s="633"/>
      <c r="L105" s="633"/>
      <c r="M105" s="633"/>
      <c r="N105" s="633"/>
      <c r="O105" s="634"/>
      <c r="P105" s="19"/>
      <c r="R105" s="632" t="s">
        <v>394</v>
      </c>
      <c r="S105" s="633"/>
      <c r="T105" s="633"/>
      <c r="U105" s="633"/>
      <c r="V105" s="633"/>
      <c r="W105" s="633"/>
      <c r="X105" s="633"/>
      <c r="Y105" s="633"/>
      <c r="Z105" s="633"/>
      <c r="AA105" s="633"/>
      <c r="AB105" s="633"/>
      <c r="AC105" s="634"/>
      <c r="AD105" s="19"/>
      <c r="AF105" s="632" t="s">
        <v>395</v>
      </c>
      <c r="AG105" s="633"/>
      <c r="AH105" s="633"/>
      <c r="AI105" s="633"/>
      <c r="AJ105" s="633"/>
      <c r="AK105" s="633"/>
      <c r="AL105" s="633"/>
      <c r="AM105" s="633"/>
      <c r="AN105" s="633"/>
      <c r="AO105" s="633"/>
      <c r="AP105" s="633"/>
      <c r="AQ105" s="634"/>
    </row>
    <row r="106" spans="1:43">
      <c r="A106" s="653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  <c r="AD106" s="18"/>
      <c r="AF106" s="18"/>
      <c r="AG106" s="18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</row>
    <row r="107" spans="1:43">
      <c r="A107" s="653"/>
      <c r="C107" s="655" t="s">
        <v>412</v>
      </c>
      <c r="D107" s="151">
        <v>430880</v>
      </c>
      <c r="E107" s="151">
        <v>440060</v>
      </c>
      <c r="F107" s="151">
        <v>436570</v>
      </c>
      <c r="G107" s="151">
        <v>460630</v>
      </c>
      <c r="H107" s="151">
        <v>443690</v>
      </c>
      <c r="I107" s="151">
        <v>473040</v>
      </c>
      <c r="J107" s="151">
        <v>492270</v>
      </c>
      <c r="K107" s="151">
        <v>511640</v>
      </c>
      <c r="L107" s="151">
        <v>499610</v>
      </c>
      <c r="M107" s="151">
        <v>473460</v>
      </c>
      <c r="N107" s="151">
        <v>491370</v>
      </c>
      <c r="O107" s="151">
        <v>493710</v>
      </c>
      <c r="P107" s="151"/>
      <c r="Q107" s="655" t="s">
        <v>412</v>
      </c>
      <c r="R107" s="18">
        <v>448010</v>
      </c>
      <c r="S107" s="18">
        <v>456310</v>
      </c>
      <c r="T107" s="18">
        <v>467280</v>
      </c>
      <c r="U107" s="18">
        <v>494940</v>
      </c>
      <c r="V107" s="18">
        <v>487250</v>
      </c>
      <c r="W107" s="18">
        <v>518580</v>
      </c>
      <c r="X107" s="18">
        <v>489040</v>
      </c>
      <c r="Y107" s="18">
        <v>496590</v>
      </c>
      <c r="Z107" s="18">
        <v>508820</v>
      </c>
      <c r="AA107" s="18">
        <v>528140</v>
      </c>
      <c r="AB107" s="18">
        <v>487110</v>
      </c>
      <c r="AC107" s="18">
        <v>497350</v>
      </c>
      <c r="AD107" s="18"/>
      <c r="AE107" s="655" t="s">
        <v>412</v>
      </c>
      <c r="AF107" s="18">
        <v>361320</v>
      </c>
      <c r="AG107" s="18">
        <v>384280</v>
      </c>
      <c r="AH107" s="18">
        <v>377990</v>
      </c>
      <c r="AI107" s="18">
        <v>374710</v>
      </c>
      <c r="AJ107" s="18">
        <v>379010</v>
      </c>
      <c r="AK107" s="18">
        <v>401990</v>
      </c>
      <c r="AL107" s="18">
        <v>425810</v>
      </c>
      <c r="AM107" s="18">
        <v>425880</v>
      </c>
      <c r="AN107" s="18">
        <v>392280</v>
      </c>
      <c r="AO107" s="18">
        <v>432390</v>
      </c>
      <c r="AP107" s="18">
        <v>435670</v>
      </c>
      <c r="AQ107" s="18">
        <v>452600</v>
      </c>
    </row>
    <row r="108" spans="1:43">
      <c r="A108" s="653"/>
      <c r="C108" s="656"/>
      <c r="D108" s="151">
        <v>488900</v>
      </c>
      <c r="E108" s="151">
        <v>469410</v>
      </c>
      <c r="F108" s="151">
        <v>478670</v>
      </c>
      <c r="G108" s="151">
        <v>482930</v>
      </c>
      <c r="H108" s="151">
        <v>469340</v>
      </c>
      <c r="I108" s="151">
        <v>496250</v>
      </c>
      <c r="J108" s="151">
        <v>518240</v>
      </c>
      <c r="K108" s="151">
        <v>494870</v>
      </c>
      <c r="L108" s="151">
        <v>511360</v>
      </c>
      <c r="M108" s="151">
        <v>493360</v>
      </c>
      <c r="N108" s="151">
        <v>503390</v>
      </c>
      <c r="O108" s="151">
        <v>521810</v>
      </c>
      <c r="P108" s="151"/>
      <c r="Q108" s="656"/>
      <c r="R108" s="18">
        <v>478880</v>
      </c>
      <c r="S108" s="18">
        <v>486020</v>
      </c>
      <c r="T108" s="18">
        <v>491030</v>
      </c>
      <c r="U108" s="18">
        <v>516800</v>
      </c>
      <c r="V108" s="18">
        <v>515210</v>
      </c>
      <c r="W108" s="18">
        <v>530000</v>
      </c>
      <c r="X108" s="18">
        <v>529930</v>
      </c>
      <c r="Y108" s="18">
        <v>529310</v>
      </c>
      <c r="Z108" s="18">
        <v>518650</v>
      </c>
      <c r="AA108" s="18">
        <v>547270</v>
      </c>
      <c r="AB108" s="18">
        <v>527520</v>
      </c>
      <c r="AC108" s="18">
        <v>520160</v>
      </c>
      <c r="AD108" s="18"/>
      <c r="AE108" s="656"/>
      <c r="AF108" s="18">
        <v>385030</v>
      </c>
      <c r="AG108" s="18">
        <v>392280</v>
      </c>
      <c r="AH108" s="18">
        <v>380720</v>
      </c>
      <c r="AI108" s="18">
        <v>382360</v>
      </c>
      <c r="AJ108" s="18">
        <v>379220</v>
      </c>
      <c r="AK108" s="18">
        <v>405210</v>
      </c>
      <c r="AL108" s="18">
        <v>428070</v>
      </c>
      <c r="AM108" s="18">
        <v>428000</v>
      </c>
      <c r="AN108" s="18">
        <v>441700</v>
      </c>
      <c r="AO108" s="18">
        <v>432800</v>
      </c>
      <c r="AP108" s="18">
        <v>447390</v>
      </c>
      <c r="AQ108" s="18">
        <v>446160</v>
      </c>
    </row>
    <row r="109" spans="1:43">
      <c r="A109" s="653"/>
      <c r="C109" s="656"/>
      <c r="D109" s="151">
        <v>450200</v>
      </c>
      <c r="E109" s="151">
        <v>462960</v>
      </c>
      <c r="F109" s="151">
        <v>468450</v>
      </c>
      <c r="G109" s="151">
        <v>465770</v>
      </c>
      <c r="H109" s="151">
        <v>473040</v>
      </c>
      <c r="I109" s="151">
        <v>494260</v>
      </c>
      <c r="J109" s="151">
        <v>508200</v>
      </c>
      <c r="K109" s="151">
        <v>504840</v>
      </c>
      <c r="L109" s="151">
        <v>488140</v>
      </c>
      <c r="M109" s="151">
        <v>496040</v>
      </c>
      <c r="N109" s="151">
        <v>262430</v>
      </c>
      <c r="O109" s="151">
        <v>513220</v>
      </c>
      <c r="P109" s="151"/>
      <c r="Q109" s="656"/>
      <c r="R109" s="151">
        <v>451850</v>
      </c>
      <c r="S109" s="151">
        <v>475240</v>
      </c>
      <c r="T109" s="151">
        <v>487320</v>
      </c>
      <c r="U109" s="151">
        <v>497140</v>
      </c>
      <c r="V109" s="151">
        <v>507030</v>
      </c>
      <c r="W109" s="151">
        <v>494530</v>
      </c>
      <c r="X109" s="151">
        <v>525800</v>
      </c>
      <c r="Y109" s="151">
        <v>526010</v>
      </c>
      <c r="Z109" s="151">
        <v>518310</v>
      </c>
      <c r="AA109" s="151">
        <v>528350</v>
      </c>
      <c r="AB109" s="151">
        <v>517000</v>
      </c>
      <c r="AC109" s="151">
        <v>951290</v>
      </c>
      <c r="AD109" s="151"/>
      <c r="AE109" s="656"/>
      <c r="AF109" s="151">
        <v>369240</v>
      </c>
      <c r="AG109" s="151">
        <v>392480</v>
      </c>
      <c r="AH109" s="151">
        <v>397950</v>
      </c>
      <c r="AI109" s="151">
        <v>395560</v>
      </c>
      <c r="AJ109" s="151">
        <v>402330</v>
      </c>
      <c r="AK109" s="151">
        <v>416570</v>
      </c>
      <c r="AL109" s="151">
        <v>445890</v>
      </c>
      <c r="AM109" s="151">
        <v>438210</v>
      </c>
      <c r="AN109" s="151">
        <v>444930</v>
      </c>
      <c r="AO109" s="151">
        <v>418620</v>
      </c>
      <c r="AP109" s="151">
        <v>442800</v>
      </c>
      <c r="AQ109" s="151">
        <v>446840</v>
      </c>
    </row>
    <row r="110" spans="1:43">
      <c r="A110" s="653"/>
      <c r="C110" s="656"/>
      <c r="D110" s="151">
        <v>445950</v>
      </c>
      <c r="E110" s="151">
        <v>473180</v>
      </c>
      <c r="F110" s="151">
        <v>470850</v>
      </c>
      <c r="G110" s="151">
        <v>484920</v>
      </c>
      <c r="H110" s="151">
        <v>489660</v>
      </c>
      <c r="I110" s="151">
        <v>497830</v>
      </c>
      <c r="J110" s="151">
        <v>509920</v>
      </c>
      <c r="K110" s="151">
        <v>527110</v>
      </c>
      <c r="L110" s="151">
        <v>503870</v>
      </c>
      <c r="M110" s="151">
        <v>492680</v>
      </c>
      <c r="N110" s="151">
        <v>515630</v>
      </c>
      <c r="O110" s="151">
        <v>493840</v>
      </c>
      <c r="P110" s="151"/>
      <c r="Q110" s="656"/>
      <c r="R110" s="151">
        <v>455000</v>
      </c>
      <c r="S110" s="151">
        <v>466870</v>
      </c>
      <c r="T110" s="151">
        <v>480460</v>
      </c>
      <c r="U110" s="151">
        <v>483060</v>
      </c>
      <c r="V110" s="151">
        <v>485050</v>
      </c>
      <c r="W110" s="151">
        <v>503530</v>
      </c>
      <c r="X110" s="151">
        <v>522570</v>
      </c>
      <c r="Y110" s="151">
        <v>519960</v>
      </c>
      <c r="Z110" s="151">
        <v>528000</v>
      </c>
      <c r="AA110" s="151">
        <v>906730</v>
      </c>
      <c r="AB110" s="151">
        <v>936730</v>
      </c>
      <c r="AC110" s="151">
        <v>379830</v>
      </c>
      <c r="AD110" s="151"/>
      <c r="AE110" s="656"/>
      <c r="AF110" s="151">
        <v>356950</v>
      </c>
      <c r="AG110" s="151">
        <v>367190</v>
      </c>
      <c r="AH110" s="151">
        <v>386400</v>
      </c>
      <c r="AI110" s="151">
        <v>387830</v>
      </c>
      <c r="AJ110" s="151">
        <v>378060</v>
      </c>
      <c r="AK110" s="151">
        <v>395770</v>
      </c>
      <c r="AL110" s="151">
        <v>428210</v>
      </c>
      <c r="AM110" s="151">
        <v>425260</v>
      </c>
      <c r="AN110" s="151">
        <v>423760</v>
      </c>
      <c r="AO110" s="151">
        <v>436290</v>
      </c>
      <c r="AP110" s="151">
        <v>428340</v>
      </c>
      <c r="AQ110" s="151">
        <v>437870</v>
      </c>
    </row>
    <row r="111" spans="1:43">
      <c r="A111" s="653"/>
      <c r="C111" s="656"/>
      <c r="D111" s="21">
        <v>443080</v>
      </c>
      <c r="E111" s="21">
        <v>463370</v>
      </c>
      <c r="F111" s="21">
        <v>484710</v>
      </c>
      <c r="G111" s="21">
        <v>488080</v>
      </c>
      <c r="H111" s="21">
        <v>484020</v>
      </c>
      <c r="I111" s="21">
        <v>488490</v>
      </c>
      <c r="J111" s="21">
        <v>510060</v>
      </c>
      <c r="K111" s="21">
        <v>513360</v>
      </c>
      <c r="L111" s="21">
        <v>510470</v>
      </c>
      <c r="M111" s="21">
        <v>506000</v>
      </c>
      <c r="N111" s="21">
        <v>508000</v>
      </c>
      <c r="O111" s="21">
        <v>504420</v>
      </c>
      <c r="P111" s="21"/>
      <c r="Q111" s="656"/>
      <c r="R111" s="18">
        <v>450480</v>
      </c>
      <c r="S111" s="18">
        <v>472010</v>
      </c>
      <c r="T111" s="18">
        <v>483890</v>
      </c>
      <c r="U111" s="18">
        <v>481970</v>
      </c>
      <c r="V111" s="18">
        <v>484710</v>
      </c>
      <c r="W111" s="18">
        <v>495630</v>
      </c>
      <c r="X111" s="18">
        <v>501880</v>
      </c>
      <c r="Y111" s="18">
        <v>510470</v>
      </c>
      <c r="Z111" s="18">
        <v>513770</v>
      </c>
      <c r="AA111" s="18">
        <v>365960</v>
      </c>
      <c r="AB111" s="18">
        <v>935330</v>
      </c>
      <c r="AC111" s="18">
        <v>443140</v>
      </c>
      <c r="AD111" s="18"/>
      <c r="AE111" s="656"/>
      <c r="AF111" s="18">
        <v>278960</v>
      </c>
      <c r="AG111" s="18">
        <v>393100</v>
      </c>
      <c r="AH111" s="18">
        <v>391180</v>
      </c>
      <c r="AI111" s="18">
        <v>406030</v>
      </c>
      <c r="AJ111" s="18">
        <v>395700</v>
      </c>
      <c r="AK111" s="18">
        <v>410340</v>
      </c>
      <c r="AL111" s="18">
        <v>453360</v>
      </c>
      <c r="AM111" s="18">
        <v>429580</v>
      </c>
      <c r="AN111" s="18">
        <v>432250</v>
      </c>
      <c r="AO111" s="18">
        <v>370810</v>
      </c>
      <c r="AP111" s="18">
        <v>426980</v>
      </c>
      <c r="AQ111" s="18">
        <v>437460</v>
      </c>
    </row>
    <row r="112" spans="1:43">
      <c r="A112" s="653"/>
      <c r="C112" s="656"/>
      <c r="D112" s="21">
        <v>470160</v>
      </c>
      <c r="E112" s="21">
        <v>476130</v>
      </c>
      <c r="F112" s="21">
        <v>452260</v>
      </c>
      <c r="G112" s="21">
        <v>466460</v>
      </c>
      <c r="H112" s="21">
        <v>521740</v>
      </c>
      <c r="I112" s="21">
        <v>552360</v>
      </c>
      <c r="J112" s="21">
        <v>535780</v>
      </c>
      <c r="K112" s="21">
        <v>529030</v>
      </c>
      <c r="L112" s="21">
        <v>512810</v>
      </c>
      <c r="M112" s="21">
        <v>554980</v>
      </c>
      <c r="N112" s="21">
        <v>533370</v>
      </c>
      <c r="O112" s="21">
        <v>540940</v>
      </c>
      <c r="P112" s="21"/>
      <c r="Q112" s="656"/>
      <c r="R112" s="18">
        <v>406780</v>
      </c>
      <c r="S112" s="18">
        <v>433410</v>
      </c>
      <c r="T112" s="18">
        <v>444310</v>
      </c>
      <c r="U112" s="18">
        <v>435330</v>
      </c>
      <c r="V112" s="18">
        <v>450550</v>
      </c>
      <c r="W112" s="18">
        <v>471470</v>
      </c>
      <c r="X112" s="18">
        <v>461450</v>
      </c>
      <c r="Y112" s="18">
        <v>478740</v>
      </c>
      <c r="Z112" s="18">
        <v>463160</v>
      </c>
      <c r="AA112" s="18">
        <v>472840</v>
      </c>
      <c r="AB112" s="18">
        <v>245020</v>
      </c>
      <c r="AC112" s="18">
        <v>457880</v>
      </c>
      <c r="AD112" s="18"/>
      <c r="AE112" s="656"/>
      <c r="AF112" s="18">
        <v>339200</v>
      </c>
      <c r="AG112" s="18">
        <v>357700</v>
      </c>
      <c r="AH112" s="18">
        <v>354560</v>
      </c>
      <c r="AI112" s="18">
        <v>381410</v>
      </c>
      <c r="AJ112" s="18">
        <v>383460</v>
      </c>
      <c r="AK112" s="18">
        <v>395970</v>
      </c>
      <c r="AL112" s="18">
        <v>421090</v>
      </c>
      <c r="AM112" s="18">
        <v>419790</v>
      </c>
      <c r="AN112" s="18">
        <v>339950</v>
      </c>
      <c r="AO112" s="18">
        <v>360840</v>
      </c>
      <c r="AP112" s="18">
        <v>428210</v>
      </c>
      <c r="AQ112" s="18">
        <v>432450</v>
      </c>
    </row>
    <row r="113" spans="1:43">
      <c r="A113" s="653"/>
      <c r="C113" s="656"/>
      <c r="D113" s="151">
        <v>406570</v>
      </c>
      <c r="E113" s="151">
        <v>417250</v>
      </c>
      <c r="F113" s="151">
        <v>403560</v>
      </c>
      <c r="G113" s="151">
        <v>442730</v>
      </c>
      <c r="H113" s="151">
        <v>445610</v>
      </c>
      <c r="I113" s="151">
        <v>442870</v>
      </c>
      <c r="J113" s="151">
        <v>466660</v>
      </c>
      <c r="K113" s="151">
        <v>459460</v>
      </c>
      <c r="L113" s="151">
        <v>443970</v>
      </c>
      <c r="M113" s="151">
        <v>455830</v>
      </c>
      <c r="N113" s="151">
        <v>470090</v>
      </c>
      <c r="O113" s="151">
        <v>454250</v>
      </c>
      <c r="P113" s="151"/>
      <c r="Q113" s="656"/>
      <c r="R113" s="151">
        <v>383660</v>
      </c>
      <c r="S113" s="151">
        <v>404040</v>
      </c>
      <c r="T113" s="151">
        <v>395290</v>
      </c>
      <c r="U113" s="151">
        <v>382910</v>
      </c>
      <c r="V113" s="151">
        <v>397890</v>
      </c>
      <c r="W113" s="151">
        <v>387900</v>
      </c>
      <c r="X113" s="151">
        <v>406300</v>
      </c>
      <c r="Y113" s="151">
        <v>390570</v>
      </c>
      <c r="Z113" s="151">
        <v>388720</v>
      </c>
      <c r="AA113" s="151">
        <v>386670</v>
      </c>
      <c r="AB113" s="151">
        <v>383530</v>
      </c>
      <c r="AC113" s="151">
        <v>371910</v>
      </c>
      <c r="AD113" s="151"/>
      <c r="AE113" s="656"/>
      <c r="AF113" s="151">
        <v>295300</v>
      </c>
      <c r="AG113" s="151">
        <v>319150</v>
      </c>
      <c r="AH113" s="151">
        <v>314990</v>
      </c>
      <c r="AI113" s="151">
        <v>315880</v>
      </c>
      <c r="AJ113" s="151">
        <v>324880</v>
      </c>
      <c r="AK113" s="151">
        <v>344050</v>
      </c>
      <c r="AL113" s="151">
        <v>343500</v>
      </c>
      <c r="AM113" s="151">
        <v>337900</v>
      </c>
      <c r="AN113" s="151">
        <v>267190</v>
      </c>
      <c r="AO113" s="151">
        <v>285290</v>
      </c>
      <c r="AP113" s="151">
        <v>340970</v>
      </c>
      <c r="AQ113" s="151">
        <v>333200</v>
      </c>
    </row>
    <row r="114" spans="1:43">
      <c r="A114" s="653"/>
      <c r="C114" s="657"/>
      <c r="D114" s="151">
        <v>347050</v>
      </c>
      <c r="E114" s="151">
        <v>392820</v>
      </c>
      <c r="F114" s="151">
        <v>400010</v>
      </c>
      <c r="G114" s="151">
        <v>409590</v>
      </c>
      <c r="H114" s="151">
        <v>411160</v>
      </c>
      <c r="I114" s="151">
        <v>437800</v>
      </c>
      <c r="J114" s="151">
        <v>465630</v>
      </c>
      <c r="K114" s="151">
        <v>469680</v>
      </c>
      <c r="L114" s="151">
        <v>469470</v>
      </c>
      <c r="M114" s="151">
        <v>473390</v>
      </c>
      <c r="N114" s="151">
        <v>480180</v>
      </c>
      <c r="O114" s="151">
        <v>485260</v>
      </c>
      <c r="P114" s="151"/>
      <c r="Q114" s="657"/>
      <c r="R114" s="151">
        <v>303880</v>
      </c>
      <c r="S114" s="151">
        <v>314380</v>
      </c>
      <c r="T114" s="151">
        <v>312950</v>
      </c>
      <c r="U114" s="151">
        <v>326990</v>
      </c>
      <c r="V114" s="151">
        <v>331010</v>
      </c>
      <c r="W114" s="151">
        <v>347190</v>
      </c>
      <c r="X114" s="151">
        <v>351550</v>
      </c>
      <c r="Y114" s="151">
        <v>364940</v>
      </c>
      <c r="Z114" s="151">
        <v>365420</v>
      </c>
      <c r="AA114" s="151">
        <v>366850</v>
      </c>
      <c r="AB114" s="151">
        <v>370400</v>
      </c>
      <c r="AC114" s="151">
        <v>374500</v>
      </c>
      <c r="AD114" s="151"/>
      <c r="AE114" s="657"/>
      <c r="AF114" s="151">
        <v>227560</v>
      </c>
      <c r="AG114" s="151">
        <v>231700</v>
      </c>
      <c r="AH114" s="151">
        <v>239250</v>
      </c>
      <c r="AI114" s="151">
        <v>236730</v>
      </c>
      <c r="AJ114" s="151">
        <v>263920</v>
      </c>
      <c r="AK114" s="151">
        <v>275690</v>
      </c>
      <c r="AL114" s="151">
        <v>293730</v>
      </c>
      <c r="AM114" s="151">
        <v>304970</v>
      </c>
      <c r="AN114" s="151">
        <v>301290</v>
      </c>
      <c r="AO114" s="151">
        <v>307430</v>
      </c>
      <c r="AP114" s="151">
        <v>324470</v>
      </c>
      <c r="AQ114" s="151">
        <v>335310</v>
      </c>
    </row>
    <row r="115" spans="1:43">
      <c r="A115" s="653"/>
      <c r="C115" s="152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52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52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</row>
    <row r="116" spans="1:43">
      <c r="A116" s="653"/>
      <c r="C116" s="655" t="s">
        <v>413</v>
      </c>
      <c r="D116" s="151">
        <v>371290</v>
      </c>
      <c r="E116" s="151">
        <v>357150</v>
      </c>
      <c r="F116" s="151">
        <v>342820</v>
      </c>
      <c r="G116" s="151">
        <v>359270</v>
      </c>
      <c r="H116" s="151">
        <v>318880</v>
      </c>
      <c r="I116" s="151">
        <v>319490</v>
      </c>
      <c r="J116" s="151">
        <v>292570</v>
      </c>
      <c r="K116" s="151">
        <v>273990</v>
      </c>
      <c r="L116" s="151">
        <v>256240</v>
      </c>
      <c r="M116" s="151">
        <v>237950</v>
      </c>
      <c r="N116" s="151">
        <v>244480</v>
      </c>
      <c r="O116" s="151">
        <v>240880</v>
      </c>
      <c r="P116" s="151"/>
      <c r="Q116" s="655" t="s">
        <v>413</v>
      </c>
      <c r="R116" s="18">
        <v>276370</v>
      </c>
      <c r="S116" s="18">
        <v>264600</v>
      </c>
      <c r="T116" s="18">
        <v>260320</v>
      </c>
      <c r="U116" s="18">
        <v>267870</v>
      </c>
      <c r="V116" s="18">
        <v>258480</v>
      </c>
      <c r="W116" s="18">
        <v>253180</v>
      </c>
      <c r="X116" s="18">
        <v>223350</v>
      </c>
      <c r="Y116" s="18">
        <v>201430</v>
      </c>
      <c r="Z116" s="18">
        <v>194780</v>
      </c>
      <c r="AA116" s="18">
        <v>201290</v>
      </c>
      <c r="AB116" s="18">
        <v>178440</v>
      </c>
      <c r="AC116" s="18">
        <v>183390</v>
      </c>
      <c r="AD116" s="18"/>
      <c r="AE116" s="655" t="s">
        <v>413</v>
      </c>
      <c r="AF116" s="18">
        <v>316080</v>
      </c>
      <c r="AG116" s="18">
        <v>307630</v>
      </c>
      <c r="AH116" s="18">
        <v>301910</v>
      </c>
      <c r="AI116" s="18">
        <v>291210</v>
      </c>
      <c r="AJ116" s="18">
        <v>274880</v>
      </c>
      <c r="AK116" s="18">
        <v>269020</v>
      </c>
      <c r="AL116" s="18">
        <v>265080</v>
      </c>
      <c r="AM116" s="18">
        <v>235300</v>
      </c>
      <c r="AN116" s="18">
        <v>220360</v>
      </c>
      <c r="AO116" s="18">
        <v>222600</v>
      </c>
      <c r="AP116" s="18">
        <v>219620</v>
      </c>
      <c r="AQ116" s="18">
        <v>227360</v>
      </c>
    </row>
    <row r="117" spans="1:43">
      <c r="A117" s="653"/>
      <c r="C117" s="656"/>
      <c r="D117" s="151">
        <v>400140</v>
      </c>
      <c r="E117" s="151">
        <v>366440</v>
      </c>
      <c r="F117" s="151">
        <v>359820</v>
      </c>
      <c r="G117" s="151">
        <v>354760</v>
      </c>
      <c r="H117" s="151">
        <v>324740</v>
      </c>
      <c r="I117" s="151">
        <v>317030</v>
      </c>
      <c r="J117" s="151">
        <v>295640</v>
      </c>
      <c r="K117" s="151">
        <v>255690</v>
      </c>
      <c r="L117" s="151">
        <v>243870</v>
      </c>
      <c r="M117" s="151">
        <v>232790</v>
      </c>
      <c r="N117" s="151">
        <v>230680</v>
      </c>
      <c r="O117" s="151">
        <v>241280</v>
      </c>
      <c r="P117" s="151"/>
      <c r="Q117" s="656"/>
      <c r="R117" s="18">
        <v>279100</v>
      </c>
      <c r="S117" s="18">
        <v>262150</v>
      </c>
      <c r="T117" s="18">
        <v>244140</v>
      </c>
      <c r="U117" s="18">
        <v>256240</v>
      </c>
      <c r="V117" s="18">
        <v>255690</v>
      </c>
      <c r="W117" s="18">
        <v>241550</v>
      </c>
      <c r="X117" s="18">
        <v>212010</v>
      </c>
      <c r="Y117" s="18">
        <v>197090</v>
      </c>
      <c r="Z117" s="18">
        <v>183190</v>
      </c>
      <c r="AA117" s="18">
        <v>182710</v>
      </c>
      <c r="AB117" s="18">
        <v>172620</v>
      </c>
      <c r="AC117" s="18">
        <v>178040</v>
      </c>
      <c r="AD117" s="18"/>
      <c r="AE117" s="656"/>
      <c r="AF117" s="18">
        <v>311510</v>
      </c>
      <c r="AG117" s="18">
        <v>304900</v>
      </c>
      <c r="AH117" s="18">
        <v>284400</v>
      </c>
      <c r="AI117" s="18">
        <v>273990</v>
      </c>
      <c r="AJ117" s="18">
        <v>255490</v>
      </c>
      <c r="AK117" s="18">
        <v>257600</v>
      </c>
      <c r="AL117" s="18">
        <v>245020</v>
      </c>
      <c r="AM117" s="18">
        <v>225590</v>
      </c>
      <c r="AN117" s="18">
        <v>217100</v>
      </c>
      <c r="AO117" s="18">
        <v>202850</v>
      </c>
      <c r="AP117" s="18">
        <v>215880</v>
      </c>
      <c r="AQ117" s="18">
        <v>218730</v>
      </c>
    </row>
    <row r="118" spans="1:43">
      <c r="A118" s="653"/>
      <c r="C118" s="656"/>
      <c r="D118" s="151">
        <v>377850</v>
      </c>
      <c r="E118" s="151">
        <v>366510</v>
      </c>
      <c r="F118" s="151">
        <v>366240</v>
      </c>
      <c r="G118" s="151">
        <v>340570</v>
      </c>
      <c r="H118" s="151">
        <v>320850</v>
      </c>
      <c r="I118" s="151">
        <v>302450</v>
      </c>
      <c r="J118" s="151">
        <v>265280</v>
      </c>
      <c r="K118" s="151">
        <v>248550</v>
      </c>
      <c r="L118" s="151">
        <v>217650</v>
      </c>
      <c r="M118" s="151">
        <v>225180</v>
      </c>
      <c r="N118" s="151">
        <v>128140</v>
      </c>
      <c r="O118" s="151">
        <v>236120</v>
      </c>
      <c r="P118" s="151"/>
      <c r="Q118" s="656"/>
      <c r="R118" s="151">
        <v>219340</v>
      </c>
      <c r="S118" s="151">
        <v>207060</v>
      </c>
      <c r="T118" s="151">
        <v>206250</v>
      </c>
      <c r="U118" s="151">
        <v>211200</v>
      </c>
      <c r="V118" s="151">
        <v>212420</v>
      </c>
      <c r="W118" s="151">
        <v>184880</v>
      </c>
      <c r="X118" s="151">
        <v>183190</v>
      </c>
      <c r="Y118" s="151">
        <v>169300</v>
      </c>
      <c r="Z118" s="151">
        <v>153850</v>
      </c>
      <c r="AA118" s="151">
        <v>149930</v>
      </c>
      <c r="AB118" s="151">
        <v>147020</v>
      </c>
      <c r="AC118" s="151">
        <v>339000</v>
      </c>
      <c r="AD118" s="151"/>
      <c r="AE118" s="656"/>
      <c r="AF118" s="151">
        <v>294070</v>
      </c>
      <c r="AG118" s="151">
        <v>303540</v>
      </c>
      <c r="AH118" s="151">
        <v>295300</v>
      </c>
      <c r="AI118" s="151">
        <v>283930</v>
      </c>
      <c r="AJ118" s="151">
        <v>268960</v>
      </c>
      <c r="AK118" s="151">
        <v>256580</v>
      </c>
      <c r="AL118" s="151">
        <v>254740</v>
      </c>
      <c r="AM118" s="151">
        <v>234220</v>
      </c>
      <c r="AN118" s="151">
        <v>212760</v>
      </c>
      <c r="AO118" s="151">
        <v>196480</v>
      </c>
      <c r="AP118" s="151">
        <v>205430</v>
      </c>
      <c r="AQ118" s="151">
        <v>211000</v>
      </c>
    </row>
    <row r="119" spans="1:43">
      <c r="A119" s="653"/>
      <c r="C119" s="656"/>
      <c r="D119" s="151">
        <v>373750</v>
      </c>
      <c r="E119" s="151">
        <v>374160</v>
      </c>
      <c r="F119" s="151">
        <v>362000</v>
      </c>
      <c r="G119" s="151">
        <v>354630</v>
      </c>
      <c r="H119" s="151">
        <v>343770</v>
      </c>
      <c r="I119" s="151">
        <v>307420</v>
      </c>
      <c r="J119" s="151">
        <v>271130</v>
      </c>
      <c r="K119" s="151">
        <v>252770</v>
      </c>
      <c r="L119" s="151">
        <v>228720</v>
      </c>
      <c r="M119" s="151">
        <v>214930</v>
      </c>
      <c r="N119" s="151">
        <v>228170</v>
      </c>
      <c r="O119" s="151">
        <v>234960</v>
      </c>
      <c r="P119" s="151"/>
      <c r="Q119" s="656"/>
      <c r="R119" s="151">
        <v>220360</v>
      </c>
      <c r="S119" s="151">
        <v>205500</v>
      </c>
      <c r="T119" s="151">
        <v>201430</v>
      </c>
      <c r="U119" s="151">
        <v>195930</v>
      </c>
      <c r="V119" s="151">
        <v>190510</v>
      </c>
      <c r="W119" s="151">
        <v>183660</v>
      </c>
      <c r="X119" s="151">
        <v>176070</v>
      </c>
      <c r="Y119" s="151">
        <v>162450</v>
      </c>
      <c r="Z119" s="151">
        <v>146140</v>
      </c>
      <c r="AA119" s="151">
        <v>291490</v>
      </c>
      <c r="AB119" s="151">
        <v>301220</v>
      </c>
      <c r="AC119" s="151">
        <v>109960</v>
      </c>
      <c r="AD119" s="151"/>
      <c r="AE119" s="656"/>
      <c r="AF119" s="151">
        <v>289780</v>
      </c>
      <c r="AG119" s="151">
        <v>275830</v>
      </c>
      <c r="AH119" s="151">
        <v>282430</v>
      </c>
      <c r="AI119" s="151">
        <v>283590</v>
      </c>
      <c r="AJ119" s="151">
        <v>259570</v>
      </c>
      <c r="AK119" s="151">
        <v>247740</v>
      </c>
      <c r="AL119" s="151">
        <v>241830</v>
      </c>
      <c r="AM119" s="151">
        <v>214930</v>
      </c>
      <c r="AN119" s="151">
        <v>200140</v>
      </c>
      <c r="AO119" s="151">
        <v>196880</v>
      </c>
      <c r="AP119" s="151">
        <v>196750</v>
      </c>
      <c r="AQ119" s="151">
        <v>209980</v>
      </c>
    </row>
    <row r="120" spans="1:43">
      <c r="A120" s="653"/>
      <c r="C120" s="656"/>
      <c r="D120" s="21">
        <v>346780</v>
      </c>
      <c r="E120" s="21">
        <v>361180</v>
      </c>
      <c r="F120" s="21">
        <v>368290</v>
      </c>
      <c r="G120" s="21">
        <v>345000</v>
      </c>
      <c r="H120" s="21">
        <v>328760</v>
      </c>
      <c r="I120" s="21">
        <v>303340</v>
      </c>
      <c r="J120" s="21">
        <v>276640</v>
      </c>
      <c r="K120" s="21">
        <v>251610</v>
      </c>
      <c r="L120" s="21">
        <v>239580</v>
      </c>
      <c r="M120" s="21">
        <v>232110</v>
      </c>
      <c r="N120" s="21">
        <v>236930</v>
      </c>
      <c r="O120" s="21">
        <v>231980</v>
      </c>
      <c r="P120" s="21"/>
      <c r="Q120" s="656"/>
      <c r="R120" s="18">
        <v>175800</v>
      </c>
      <c r="S120" s="18">
        <v>168420</v>
      </c>
      <c r="T120" s="18">
        <v>177430</v>
      </c>
      <c r="U120" s="18">
        <v>162520</v>
      </c>
      <c r="V120" s="18">
        <v>161370</v>
      </c>
      <c r="W120" s="18">
        <v>160490</v>
      </c>
      <c r="X120" s="18">
        <v>148710</v>
      </c>
      <c r="Y120" s="18">
        <v>137210</v>
      </c>
      <c r="Z120" s="18">
        <v>119350</v>
      </c>
      <c r="AA120" s="18">
        <v>81190</v>
      </c>
      <c r="AB120" s="18">
        <v>247330</v>
      </c>
      <c r="AC120" s="18">
        <v>111510</v>
      </c>
      <c r="AD120" s="18"/>
      <c r="AE120" s="656"/>
      <c r="AF120" s="18">
        <v>211880</v>
      </c>
      <c r="AG120" s="18">
        <v>307220</v>
      </c>
      <c r="AH120" s="18">
        <v>293190</v>
      </c>
      <c r="AI120" s="18">
        <v>291960</v>
      </c>
      <c r="AJ120" s="18">
        <v>272290</v>
      </c>
      <c r="AK120" s="18">
        <v>255900</v>
      </c>
      <c r="AL120" s="18">
        <v>258620</v>
      </c>
      <c r="AM120" s="18">
        <v>217040</v>
      </c>
      <c r="AN120" s="18">
        <v>211000</v>
      </c>
      <c r="AO120" s="18">
        <v>183660</v>
      </c>
      <c r="AP120" s="18">
        <v>194920</v>
      </c>
      <c r="AQ120" s="18">
        <v>202180</v>
      </c>
    </row>
    <row r="121" spans="1:43">
      <c r="A121" s="653"/>
      <c r="C121" s="656"/>
      <c r="D121" s="21">
        <v>387630</v>
      </c>
      <c r="E121" s="21">
        <v>362890</v>
      </c>
      <c r="F121" s="21">
        <v>339880</v>
      </c>
      <c r="G121" s="21">
        <v>332040</v>
      </c>
      <c r="H121" s="21">
        <v>353190</v>
      </c>
      <c r="I121" s="21">
        <v>342540</v>
      </c>
      <c r="J121" s="21">
        <v>292440</v>
      </c>
      <c r="K121" s="21">
        <v>255010</v>
      </c>
      <c r="L121" s="21">
        <v>248080</v>
      </c>
      <c r="M121" s="21">
        <v>251070</v>
      </c>
      <c r="N121" s="21">
        <v>244550</v>
      </c>
      <c r="O121" s="21">
        <v>241150</v>
      </c>
      <c r="P121" s="151"/>
      <c r="Q121" s="656"/>
      <c r="R121" s="18">
        <v>157510</v>
      </c>
      <c r="S121" s="18">
        <v>154460</v>
      </c>
      <c r="T121" s="18">
        <v>155280</v>
      </c>
      <c r="U121" s="18">
        <v>150880</v>
      </c>
      <c r="V121" s="18">
        <v>149860</v>
      </c>
      <c r="W121" s="18">
        <v>146680</v>
      </c>
      <c r="X121" s="18">
        <v>133760</v>
      </c>
      <c r="Y121" s="18">
        <v>126650</v>
      </c>
      <c r="Z121" s="18">
        <v>108810</v>
      </c>
      <c r="AA121" s="18">
        <v>109960</v>
      </c>
      <c r="AB121" s="18">
        <v>53330</v>
      </c>
      <c r="AC121" s="18">
        <v>112190</v>
      </c>
      <c r="AD121" s="18"/>
      <c r="AE121" s="656"/>
      <c r="AF121" s="18">
        <v>274470</v>
      </c>
      <c r="AG121" s="18">
        <v>282970</v>
      </c>
      <c r="AH121" s="18">
        <v>258350</v>
      </c>
      <c r="AI121" s="18">
        <v>277460</v>
      </c>
      <c r="AJ121" s="18">
        <v>246110</v>
      </c>
      <c r="AK121" s="18">
        <v>241830</v>
      </c>
      <c r="AL121" s="18">
        <v>231360</v>
      </c>
      <c r="AM121" s="18">
        <v>219070</v>
      </c>
      <c r="AN121" s="18">
        <v>157040</v>
      </c>
      <c r="AO121" s="18">
        <v>170720</v>
      </c>
      <c r="AP121" s="18">
        <v>199120</v>
      </c>
      <c r="AQ121" s="18">
        <v>197900</v>
      </c>
    </row>
    <row r="122" spans="1:43">
      <c r="A122" s="653"/>
      <c r="C122" s="656"/>
      <c r="D122" s="151">
        <v>337430</v>
      </c>
      <c r="E122" s="151">
        <v>334770</v>
      </c>
      <c r="F122" s="151">
        <v>310150</v>
      </c>
      <c r="G122" s="151">
        <v>332380</v>
      </c>
      <c r="H122" s="151">
        <v>308520</v>
      </c>
      <c r="I122" s="151">
        <v>278210</v>
      </c>
      <c r="J122" s="151">
        <v>254470</v>
      </c>
      <c r="K122" s="151">
        <v>225050</v>
      </c>
      <c r="L122" s="151">
        <v>203400</v>
      </c>
      <c r="M122" s="151">
        <v>208620</v>
      </c>
      <c r="N122" s="151">
        <v>204010</v>
      </c>
      <c r="O122" s="151">
        <v>203940</v>
      </c>
      <c r="P122" s="21"/>
      <c r="Q122" s="656"/>
      <c r="R122" s="151">
        <v>114690</v>
      </c>
      <c r="S122" s="151">
        <v>117390</v>
      </c>
      <c r="T122" s="151">
        <v>106380</v>
      </c>
      <c r="U122" s="151">
        <v>104690</v>
      </c>
      <c r="V122" s="151">
        <v>102530</v>
      </c>
      <c r="W122" s="151">
        <v>93410</v>
      </c>
      <c r="X122" s="151">
        <v>90300</v>
      </c>
      <c r="Y122" s="151">
        <v>79570</v>
      </c>
      <c r="Z122" s="151">
        <v>69920</v>
      </c>
      <c r="AA122" s="151">
        <v>71130</v>
      </c>
      <c r="AB122" s="151">
        <v>65130</v>
      </c>
      <c r="AC122" s="151">
        <v>67630</v>
      </c>
      <c r="AD122" s="151"/>
      <c r="AE122" s="656"/>
      <c r="AF122" s="151">
        <v>222810</v>
      </c>
      <c r="AG122" s="151">
        <v>238970</v>
      </c>
      <c r="AH122" s="151">
        <v>226470</v>
      </c>
      <c r="AI122" s="151">
        <v>213850</v>
      </c>
      <c r="AJ122" s="151">
        <v>202240</v>
      </c>
      <c r="AK122" s="151">
        <v>195530</v>
      </c>
      <c r="AL122" s="151">
        <v>167940</v>
      </c>
      <c r="AM122" s="151">
        <v>146950</v>
      </c>
      <c r="AN122" s="151">
        <v>107930</v>
      </c>
      <c r="AO122" s="151">
        <v>113200</v>
      </c>
      <c r="AP122" s="151">
        <v>127530</v>
      </c>
      <c r="AQ122" s="151">
        <v>124900</v>
      </c>
    </row>
    <row r="123" spans="1:43">
      <c r="A123" s="653"/>
      <c r="C123" s="657"/>
      <c r="D123" s="151">
        <v>295780</v>
      </c>
      <c r="E123" s="151">
        <v>318940</v>
      </c>
      <c r="F123" s="151">
        <v>319560</v>
      </c>
      <c r="G123" s="151">
        <v>314100</v>
      </c>
      <c r="H123" s="151">
        <v>289920</v>
      </c>
      <c r="I123" s="151">
        <v>277390</v>
      </c>
      <c r="J123" s="151">
        <v>253930</v>
      </c>
      <c r="K123" s="151">
        <v>237950</v>
      </c>
      <c r="L123" s="151">
        <v>231090</v>
      </c>
      <c r="M123" s="151">
        <v>231020</v>
      </c>
      <c r="N123" s="151">
        <v>229940</v>
      </c>
      <c r="O123" s="151">
        <v>229120</v>
      </c>
      <c r="P123" s="151"/>
      <c r="Q123" s="657"/>
      <c r="R123" s="151">
        <v>91380</v>
      </c>
      <c r="S123" s="151">
        <v>90710</v>
      </c>
      <c r="T123" s="151">
        <v>88550</v>
      </c>
      <c r="U123" s="151">
        <v>89090</v>
      </c>
      <c r="V123" s="151">
        <v>90770</v>
      </c>
      <c r="W123" s="151">
        <v>86790</v>
      </c>
      <c r="X123" s="151">
        <v>82400</v>
      </c>
      <c r="Y123" s="151">
        <v>78490</v>
      </c>
      <c r="Z123" s="151">
        <v>71540</v>
      </c>
      <c r="AA123" s="151">
        <v>69040</v>
      </c>
      <c r="AB123" s="151">
        <v>68500</v>
      </c>
      <c r="AC123" s="151">
        <v>71880</v>
      </c>
      <c r="AD123" s="151"/>
      <c r="AE123" s="657"/>
      <c r="AF123" s="151">
        <v>165370</v>
      </c>
      <c r="AG123" s="151">
        <v>169160</v>
      </c>
      <c r="AH123" s="151">
        <v>163130</v>
      </c>
      <c r="AI123" s="151">
        <v>156830</v>
      </c>
      <c r="AJ123" s="151">
        <v>171600</v>
      </c>
      <c r="AK123" s="151">
        <v>157240</v>
      </c>
      <c r="AL123" s="151">
        <v>146610</v>
      </c>
      <c r="AM123" s="151">
        <v>133550</v>
      </c>
      <c r="AN123" s="151">
        <v>126790</v>
      </c>
      <c r="AO123" s="151">
        <v>124360</v>
      </c>
      <c r="AP123" s="151">
        <v>129500</v>
      </c>
      <c r="AQ123" s="151">
        <v>137210</v>
      </c>
    </row>
    <row r="124" spans="1:43">
      <c r="C124" s="152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21"/>
      <c r="Q124" s="152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21"/>
      <c r="AE124" s="152"/>
      <c r="AF124" s="18"/>
      <c r="AG124" s="18"/>
      <c r="AH124" s="18"/>
      <c r="AI124" s="18"/>
      <c r="AJ124" s="18"/>
      <c r="AK124" s="18"/>
      <c r="AL124" s="18"/>
      <c r="AM124" s="18"/>
      <c r="AN124" s="18"/>
      <c r="AO124" s="18"/>
      <c r="AP124" s="18"/>
      <c r="AQ124" s="18"/>
    </row>
    <row r="125" spans="1:43">
      <c r="A125" s="653" t="s">
        <v>414</v>
      </c>
      <c r="C125" s="655" t="s">
        <v>415</v>
      </c>
      <c r="D125" s="153">
        <f>D116/D107</f>
        <v>0.86170163386557741</v>
      </c>
      <c r="E125" s="153">
        <f t="shared" ref="E125:O125" si="12">E116/E107</f>
        <v>0.81159387356269597</v>
      </c>
      <c r="F125" s="153">
        <f t="shared" si="12"/>
        <v>0.78525780516297505</v>
      </c>
      <c r="G125" s="153">
        <f t="shared" si="12"/>
        <v>0.77995354188828347</v>
      </c>
      <c r="H125" s="153">
        <f t="shared" si="12"/>
        <v>0.71869999323852241</v>
      </c>
      <c r="I125" s="153">
        <f t="shared" si="12"/>
        <v>0.67539742939286318</v>
      </c>
      <c r="J125" s="153">
        <f t="shared" si="12"/>
        <v>0.59432831576167555</v>
      </c>
      <c r="K125" s="153">
        <f t="shared" si="12"/>
        <v>0.53551325150496443</v>
      </c>
      <c r="L125" s="153">
        <f t="shared" si="12"/>
        <v>0.5128800464362202</v>
      </c>
      <c r="M125" s="153">
        <f t="shared" si="12"/>
        <v>0.502576775229164</v>
      </c>
      <c r="N125" s="153">
        <f t="shared" si="12"/>
        <v>0.49754767283309931</v>
      </c>
      <c r="O125" s="153">
        <f t="shared" si="12"/>
        <v>0.48789775374207528</v>
      </c>
      <c r="P125" s="151"/>
      <c r="Q125" s="655" t="s">
        <v>415</v>
      </c>
      <c r="R125" s="153">
        <f t="shared" ref="R125:AC132" si="13">R116/R107</f>
        <v>0.61688355170643516</v>
      </c>
      <c r="S125" s="153">
        <f t="shared" si="13"/>
        <v>0.57986894874098749</v>
      </c>
      <c r="T125" s="153">
        <f t="shared" si="13"/>
        <v>0.55709638760486213</v>
      </c>
      <c r="U125" s="153">
        <f t="shared" si="13"/>
        <v>0.54121711722633048</v>
      </c>
      <c r="V125" s="153">
        <f t="shared" si="13"/>
        <v>0.53048742945100047</v>
      </c>
      <c r="W125" s="153">
        <f t="shared" si="13"/>
        <v>0.48821782560067878</v>
      </c>
      <c r="X125" s="153">
        <f t="shared" si="13"/>
        <v>0.45671110747587107</v>
      </c>
      <c r="Y125" s="153">
        <f t="shared" si="13"/>
        <v>0.40562637185605832</v>
      </c>
      <c r="Z125" s="153">
        <f t="shared" si="13"/>
        <v>0.38280727958806648</v>
      </c>
      <c r="AA125" s="153">
        <f t="shared" si="13"/>
        <v>0.3811300034081872</v>
      </c>
      <c r="AB125" s="153">
        <f t="shared" si="13"/>
        <v>0.36632382829340393</v>
      </c>
      <c r="AC125" s="153">
        <f t="shared" si="13"/>
        <v>0.36873429174625516</v>
      </c>
      <c r="AD125" s="151"/>
      <c r="AE125" s="655" t="s">
        <v>415</v>
      </c>
      <c r="AF125" s="153">
        <f t="shared" ref="AF125:AQ132" si="14">AF116/AF107</f>
        <v>0.87479242776486221</v>
      </c>
      <c r="AG125" s="153">
        <f t="shared" si="14"/>
        <v>0.80053606745081707</v>
      </c>
      <c r="AH125" s="153">
        <f t="shared" si="14"/>
        <v>0.79872483399031724</v>
      </c>
      <c r="AI125" s="153">
        <f t="shared" si="14"/>
        <v>0.77716100451015457</v>
      </c>
      <c r="AJ125" s="153">
        <f t="shared" si="14"/>
        <v>0.72525790876230178</v>
      </c>
      <c r="AK125" s="153">
        <f t="shared" si="14"/>
        <v>0.66922062737879051</v>
      </c>
      <c r="AL125" s="153">
        <f t="shared" si="14"/>
        <v>0.6225311758765647</v>
      </c>
      <c r="AM125" s="153">
        <f t="shared" si="14"/>
        <v>0.55250305250305254</v>
      </c>
      <c r="AN125" s="153">
        <f t="shared" si="14"/>
        <v>0.56174161313347604</v>
      </c>
      <c r="AO125" s="153">
        <f t="shared" si="14"/>
        <v>0.51481301602719765</v>
      </c>
      <c r="AP125" s="153">
        <f t="shared" si="14"/>
        <v>0.50409713774186882</v>
      </c>
      <c r="AQ125" s="153">
        <f t="shared" si="14"/>
        <v>0.50234202386212989</v>
      </c>
    </row>
    <row r="126" spans="1:43">
      <c r="A126" s="653"/>
      <c r="C126" s="656"/>
      <c r="D126" s="153">
        <f t="shared" ref="D126:O132" si="15">D117/D108</f>
        <v>0.81844958069134788</v>
      </c>
      <c r="E126" s="153">
        <f t="shared" si="15"/>
        <v>0.78063952621375765</v>
      </c>
      <c r="F126" s="153">
        <f t="shared" si="15"/>
        <v>0.75170785718762401</v>
      </c>
      <c r="G126" s="153">
        <f t="shared" si="15"/>
        <v>0.73459921727786637</v>
      </c>
      <c r="H126" s="153">
        <f t="shared" si="15"/>
        <v>0.69190778540077558</v>
      </c>
      <c r="I126" s="153">
        <f t="shared" si="15"/>
        <v>0.63885138539042818</v>
      </c>
      <c r="J126" s="153">
        <f t="shared" si="15"/>
        <v>0.5704692806421735</v>
      </c>
      <c r="K126" s="153">
        <f t="shared" si="15"/>
        <v>0.51668114858447678</v>
      </c>
      <c r="L126" s="153">
        <f t="shared" si="15"/>
        <v>0.47690472465581979</v>
      </c>
      <c r="M126" s="153">
        <f t="shared" si="15"/>
        <v>0.47184611642613911</v>
      </c>
      <c r="N126" s="153">
        <f t="shared" si="15"/>
        <v>0.4582530443592443</v>
      </c>
      <c r="O126" s="153">
        <f t="shared" si="15"/>
        <v>0.46239052528698188</v>
      </c>
      <c r="P126" s="21"/>
      <c r="Q126" s="656"/>
      <c r="R126" s="153">
        <f t="shared" si="13"/>
        <v>0.58281824256598735</v>
      </c>
      <c r="S126" s="153">
        <f t="shared" si="13"/>
        <v>0.5393810954281717</v>
      </c>
      <c r="T126" s="153">
        <f t="shared" si="13"/>
        <v>0.49719976376188829</v>
      </c>
      <c r="U126" s="153">
        <f t="shared" si="13"/>
        <v>0.49582043343653248</v>
      </c>
      <c r="V126" s="153">
        <f t="shared" si="13"/>
        <v>0.49628306903980901</v>
      </c>
      <c r="W126" s="153">
        <f t="shared" si="13"/>
        <v>0.45575471698113207</v>
      </c>
      <c r="X126" s="153">
        <f t="shared" si="13"/>
        <v>0.40007170758402055</v>
      </c>
      <c r="Y126" s="153">
        <f t="shared" si="13"/>
        <v>0.37235268557178214</v>
      </c>
      <c r="Z126" s="153">
        <f t="shared" si="13"/>
        <v>0.35320543719271186</v>
      </c>
      <c r="AA126" s="153">
        <f t="shared" si="13"/>
        <v>0.33385714546750234</v>
      </c>
      <c r="AB126" s="153">
        <f t="shared" si="13"/>
        <v>0.32722929936305734</v>
      </c>
      <c r="AC126" s="153">
        <f t="shared" si="13"/>
        <v>0.34227929867733003</v>
      </c>
      <c r="AD126" s="21"/>
      <c r="AE126" s="656"/>
      <c r="AF126" s="153">
        <f t="shared" si="14"/>
        <v>0.8090538399605226</v>
      </c>
      <c r="AG126" s="153">
        <f t="shared" si="14"/>
        <v>0.77725094320383403</v>
      </c>
      <c r="AH126" s="153">
        <f t="shared" si="14"/>
        <v>0.74700567346081115</v>
      </c>
      <c r="AI126" s="153">
        <f t="shared" si="14"/>
        <v>0.7165760016738153</v>
      </c>
      <c r="AJ126" s="153">
        <f t="shared" si="14"/>
        <v>0.67372501450345446</v>
      </c>
      <c r="AK126" s="153">
        <f t="shared" si="14"/>
        <v>0.63571975025295524</v>
      </c>
      <c r="AL126" s="153">
        <f t="shared" si="14"/>
        <v>0.57238302146845144</v>
      </c>
      <c r="AM126" s="153">
        <f t="shared" si="14"/>
        <v>0.52707943925233647</v>
      </c>
      <c r="AN126" s="153">
        <f t="shared" si="14"/>
        <v>0.49151007471134256</v>
      </c>
      <c r="AO126" s="153">
        <f t="shared" si="14"/>
        <v>0.46869223659889092</v>
      </c>
      <c r="AP126" s="153">
        <f t="shared" si="14"/>
        <v>0.48253201904378729</v>
      </c>
      <c r="AQ126" s="153">
        <f t="shared" si="14"/>
        <v>0.49025013448090371</v>
      </c>
    </row>
    <row r="127" spans="1:43">
      <c r="A127" s="653"/>
      <c r="C127" s="656"/>
      <c r="D127" s="153">
        <f t="shared" si="15"/>
        <v>0.83929364726788092</v>
      </c>
      <c r="E127" s="153">
        <f t="shared" si="15"/>
        <v>0.79166666666666663</v>
      </c>
      <c r="F127" s="153">
        <f t="shared" si="15"/>
        <v>0.78181235991034259</v>
      </c>
      <c r="G127" s="153">
        <f t="shared" si="15"/>
        <v>0.73119780149000579</v>
      </c>
      <c r="H127" s="153">
        <f t="shared" si="15"/>
        <v>0.67827245053272456</v>
      </c>
      <c r="I127" s="153">
        <f t="shared" si="15"/>
        <v>0.61192489782705461</v>
      </c>
      <c r="J127" s="153">
        <f t="shared" si="15"/>
        <v>0.52199921290830387</v>
      </c>
      <c r="K127" s="153">
        <f t="shared" si="15"/>
        <v>0.4923342048966009</v>
      </c>
      <c r="L127" s="153">
        <f t="shared" si="15"/>
        <v>0.44587618306223625</v>
      </c>
      <c r="M127" s="153">
        <f t="shared" si="15"/>
        <v>0.45395532618337231</v>
      </c>
      <c r="N127" s="153">
        <f t="shared" si="15"/>
        <v>0.4882825896429524</v>
      </c>
      <c r="O127" s="153">
        <f t="shared" si="15"/>
        <v>0.46007560110673784</v>
      </c>
      <c r="P127" s="151"/>
      <c r="Q127" s="656"/>
      <c r="R127" s="154">
        <f t="shared" si="13"/>
        <v>0.48542657961712959</v>
      </c>
      <c r="S127" s="154">
        <f t="shared" si="13"/>
        <v>0.43569564851443482</v>
      </c>
      <c r="T127" s="154">
        <f t="shared" si="13"/>
        <v>0.42323319379463187</v>
      </c>
      <c r="U127" s="154">
        <f t="shared" si="13"/>
        <v>0.4248300277587802</v>
      </c>
      <c r="V127" s="154">
        <f t="shared" si="13"/>
        <v>0.41894956905903002</v>
      </c>
      <c r="W127" s="154">
        <f t="shared" si="13"/>
        <v>0.37384991810405838</v>
      </c>
      <c r="X127" s="154">
        <f t="shared" si="13"/>
        <v>0.34840243438569796</v>
      </c>
      <c r="Y127" s="154">
        <f t="shared" si="13"/>
        <v>0.32185699891637043</v>
      </c>
      <c r="Z127" s="154">
        <f t="shared" si="13"/>
        <v>0.2968300823831298</v>
      </c>
      <c r="AA127" s="154">
        <f t="shared" si="13"/>
        <v>0.28377022806851521</v>
      </c>
      <c r="AB127" s="154">
        <f t="shared" si="13"/>
        <v>0.28437137330754353</v>
      </c>
      <c r="AC127" s="154">
        <f t="shared" si="13"/>
        <v>0.35635820832763931</v>
      </c>
      <c r="AD127" s="151"/>
      <c r="AE127" s="656"/>
      <c r="AF127" s="154">
        <f t="shared" si="14"/>
        <v>0.79641967284151227</v>
      </c>
      <c r="AG127" s="154">
        <f t="shared" si="14"/>
        <v>0.77338972686506324</v>
      </c>
      <c r="AH127" s="154">
        <f t="shared" si="14"/>
        <v>0.74205302173639909</v>
      </c>
      <c r="AI127" s="154">
        <f t="shared" si="14"/>
        <v>0.71779249671352008</v>
      </c>
      <c r="AJ127" s="154">
        <f t="shared" si="14"/>
        <v>0.66850595282479552</v>
      </c>
      <c r="AK127" s="154">
        <f t="shared" si="14"/>
        <v>0.61593489689607994</v>
      </c>
      <c r="AL127" s="154">
        <f t="shared" si="14"/>
        <v>0.57130682455314086</v>
      </c>
      <c r="AM127" s="154">
        <f t="shared" si="14"/>
        <v>0.53449259487460354</v>
      </c>
      <c r="AN127" s="154">
        <f t="shared" si="14"/>
        <v>0.47818758006877488</v>
      </c>
      <c r="AO127" s="154">
        <f t="shared" si="14"/>
        <v>0.46935167932731353</v>
      </c>
      <c r="AP127" s="154">
        <f t="shared" si="14"/>
        <v>0.46393405600722676</v>
      </c>
      <c r="AQ127" s="154">
        <f t="shared" si="14"/>
        <v>0.47220481604153614</v>
      </c>
    </row>
    <row r="128" spans="1:43">
      <c r="A128" s="653"/>
      <c r="C128" s="656"/>
      <c r="D128" s="153">
        <f t="shared" si="15"/>
        <v>0.83809844152931945</v>
      </c>
      <c r="E128" s="153">
        <f t="shared" si="15"/>
        <v>0.79073502683968044</v>
      </c>
      <c r="F128" s="153">
        <f t="shared" si="15"/>
        <v>0.76882234257194437</v>
      </c>
      <c r="G128" s="153">
        <f t="shared" si="15"/>
        <v>0.7313165058153922</v>
      </c>
      <c r="H128" s="153">
        <f t="shared" si="15"/>
        <v>0.70205857125352289</v>
      </c>
      <c r="I128" s="153">
        <f t="shared" si="15"/>
        <v>0.61752003696040814</v>
      </c>
      <c r="J128" s="153">
        <f t="shared" si="15"/>
        <v>0.53171085660495765</v>
      </c>
      <c r="K128" s="153">
        <f t="shared" si="15"/>
        <v>0.47953937508299976</v>
      </c>
      <c r="L128" s="153">
        <f t="shared" si="15"/>
        <v>0.45392660805366464</v>
      </c>
      <c r="M128" s="153">
        <f t="shared" si="15"/>
        <v>0.43624665097020376</v>
      </c>
      <c r="N128" s="153">
        <f t="shared" si="15"/>
        <v>0.44250722417237165</v>
      </c>
      <c r="O128" s="153">
        <f t="shared" si="15"/>
        <v>0.47578162967762838</v>
      </c>
      <c r="P128" s="21"/>
      <c r="Q128" s="656"/>
      <c r="R128" s="154">
        <f t="shared" si="13"/>
        <v>0.48430769230769233</v>
      </c>
      <c r="S128" s="154">
        <f t="shared" si="13"/>
        <v>0.44016535652322919</v>
      </c>
      <c r="T128" s="154">
        <f t="shared" si="13"/>
        <v>0.41924405777796281</v>
      </c>
      <c r="U128" s="154">
        <f t="shared" si="13"/>
        <v>0.40560178859768975</v>
      </c>
      <c r="V128" s="154">
        <f t="shared" si="13"/>
        <v>0.39276363261519431</v>
      </c>
      <c r="W128" s="154">
        <f t="shared" si="13"/>
        <v>0.36474490099894741</v>
      </c>
      <c r="X128" s="154">
        <f t="shared" si="13"/>
        <v>0.33693093748205982</v>
      </c>
      <c r="Y128" s="154">
        <f t="shared" si="13"/>
        <v>0.3124278790676206</v>
      </c>
      <c r="Z128" s="154">
        <f t="shared" si="13"/>
        <v>0.27678030303030304</v>
      </c>
      <c r="AA128" s="154">
        <f t="shared" si="13"/>
        <v>0.32147386763424612</v>
      </c>
      <c r="AB128" s="154">
        <f t="shared" si="13"/>
        <v>0.32156544575277829</v>
      </c>
      <c r="AC128" s="154">
        <f t="shared" si="13"/>
        <v>0.2894979332859437</v>
      </c>
      <c r="AD128" s="21"/>
      <c r="AE128" s="656"/>
      <c r="AF128" s="154">
        <f t="shared" si="14"/>
        <v>0.81182238408740715</v>
      </c>
      <c r="AG128" s="154">
        <f t="shared" si="14"/>
        <v>0.75119148124948931</v>
      </c>
      <c r="AH128" s="154">
        <f t="shared" si="14"/>
        <v>0.73092650103519674</v>
      </c>
      <c r="AI128" s="154">
        <f t="shared" si="14"/>
        <v>0.73122244282288629</v>
      </c>
      <c r="AJ128" s="154">
        <f t="shared" si="14"/>
        <v>0.68658414008358459</v>
      </c>
      <c r="AK128" s="154">
        <f t="shared" si="14"/>
        <v>0.62596962882482254</v>
      </c>
      <c r="AL128" s="154">
        <f t="shared" si="14"/>
        <v>0.56474626935382177</v>
      </c>
      <c r="AM128" s="154">
        <f t="shared" si="14"/>
        <v>0.50540845600338613</v>
      </c>
      <c r="AN128" s="154">
        <f t="shared" si="14"/>
        <v>0.47229563904096661</v>
      </c>
      <c r="AO128" s="154">
        <f t="shared" si="14"/>
        <v>0.45125948337115224</v>
      </c>
      <c r="AP128" s="154">
        <f t="shared" si="14"/>
        <v>0.45933137227436149</v>
      </c>
      <c r="AQ128" s="154">
        <f t="shared" si="14"/>
        <v>0.47954872450727387</v>
      </c>
    </row>
    <row r="129" spans="1:43">
      <c r="A129" s="653"/>
      <c r="C129" s="656"/>
      <c r="D129" s="154">
        <f t="shared" si="15"/>
        <v>0.78265775932111581</v>
      </c>
      <c r="E129" s="154">
        <f t="shared" si="15"/>
        <v>0.77946349569458528</v>
      </c>
      <c r="F129" s="154">
        <f t="shared" si="15"/>
        <v>0.75981514720141941</v>
      </c>
      <c r="G129" s="154">
        <f t="shared" si="15"/>
        <v>0.70685133584658255</v>
      </c>
      <c r="H129" s="154">
        <f t="shared" si="15"/>
        <v>0.67922813106896407</v>
      </c>
      <c r="I129" s="154">
        <f t="shared" si="15"/>
        <v>0.62097484083604582</v>
      </c>
      <c r="J129" s="154">
        <f t="shared" si="15"/>
        <v>0.54236756460024316</v>
      </c>
      <c r="K129" s="154">
        <f t="shared" si="15"/>
        <v>0.49012388966806919</v>
      </c>
      <c r="L129" s="154">
        <f t="shared" si="15"/>
        <v>0.46933218406566496</v>
      </c>
      <c r="M129" s="154">
        <f t="shared" si="15"/>
        <v>0.45871541501976287</v>
      </c>
      <c r="N129" s="154">
        <f t="shared" si="15"/>
        <v>0.4663976377952756</v>
      </c>
      <c r="O129" s="154">
        <f t="shared" si="15"/>
        <v>0.459894532334166</v>
      </c>
      <c r="P129" s="151"/>
      <c r="Q129" s="656"/>
      <c r="R129" s="153">
        <f t="shared" si="13"/>
        <v>0.39025039957378799</v>
      </c>
      <c r="S129" s="153">
        <f t="shared" si="13"/>
        <v>0.35681447426961294</v>
      </c>
      <c r="T129" s="153">
        <f t="shared" si="13"/>
        <v>0.36667424414639693</v>
      </c>
      <c r="U129" s="153">
        <f t="shared" si="13"/>
        <v>0.33719941075170656</v>
      </c>
      <c r="V129" s="153">
        <f t="shared" si="13"/>
        <v>0.33292071547935881</v>
      </c>
      <c r="W129" s="153">
        <f t="shared" si="13"/>
        <v>0.32381010027641588</v>
      </c>
      <c r="X129" s="153">
        <f t="shared" si="13"/>
        <v>0.29630588985414841</v>
      </c>
      <c r="Y129" s="153">
        <f t="shared" si="13"/>
        <v>0.26879150586714207</v>
      </c>
      <c r="Z129" s="153">
        <f t="shared" si="13"/>
        <v>0.23230239212098799</v>
      </c>
      <c r="AA129" s="153">
        <f t="shared" si="13"/>
        <v>0.22185484752431961</v>
      </c>
      <c r="AB129" s="153">
        <f t="shared" si="13"/>
        <v>0.26443073567617847</v>
      </c>
      <c r="AC129" s="153">
        <f t="shared" si="13"/>
        <v>0.25163605181206844</v>
      </c>
      <c r="AD129" s="151"/>
      <c r="AE129" s="656"/>
      <c r="AF129" s="153">
        <f t="shared" si="14"/>
        <v>0.75953541726412388</v>
      </c>
      <c r="AG129" s="153">
        <f t="shared" si="14"/>
        <v>0.78153141694225392</v>
      </c>
      <c r="AH129" s="153">
        <f t="shared" si="14"/>
        <v>0.74950150825706841</v>
      </c>
      <c r="AI129" s="153">
        <f t="shared" si="14"/>
        <v>0.71906016796788419</v>
      </c>
      <c r="AJ129" s="153">
        <f t="shared" si="14"/>
        <v>0.68812231488501385</v>
      </c>
      <c r="AK129" s="153">
        <f t="shared" si="14"/>
        <v>0.62362918555344349</v>
      </c>
      <c r="AL129" s="153">
        <f t="shared" si="14"/>
        <v>0.57045173813305095</v>
      </c>
      <c r="AM129" s="153">
        <f t="shared" si="14"/>
        <v>0.50523767400716979</v>
      </c>
      <c r="AN129" s="153">
        <f t="shared" si="14"/>
        <v>0.48814343551185657</v>
      </c>
      <c r="AO129" s="153">
        <f t="shared" si="14"/>
        <v>0.49529408592001295</v>
      </c>
      <c r="AP129" s="153">
        <f t="shared" si="14"/>
        <v>0.45650850156916017</v>
      </c>
      <c r="AQ129" s="153">
        <f t="shared" si="14"/>
        <v>0.46216796964293877</v>
      </c>
    </row>
    <row r="130" spans="1:43">
      <c r="A130" s="653"/>
      <c r="C130" s="656"/>
      <c r="D130" s="154">
        <f t="shared" si="15"/>
        <v>0.82446401225114851</v>
      </c>
      <c r="E130" s="154">
        <f t="shared" si="15"/>
        <v>0.76216579505597215</v>
      </c>
      <c r="F130" s="154">
        <f t="shared" si="15"/>
        <v>0.75151461548666698</v>
      </c>
      <c r="G130" s="154">
        <f t="shared" si="15"/>
        <v>0.71182952450370873</v>
      </c>
      <c r="H130" s="154">
        <f t="shared" si="15"/>
        <v>0.6769463717560471</v>
      </c>
      <c r="I130" s="154">
        <f t="shared" si="15"/>
        <v>0.62013903975668039</v>
      </c>
      <c r="J130" s="154">
        <f t="shared" si="15"/>
        <v>0.54582104595169656</v>
      </c>
      <c r="K130" s="154">
        <f t="shared" si="15"/>
        <v>0.48203315501956412</v>
      </c>
      <c r="L130" s="154">
        <f t="shared" si="15"/>
        <v>0.48376591720130263</v>
      </c>
      <c r="M130" s="154">
        <f t="shared" si="15"/>
        <v>0.45239468088940143</v>
      </c>
      <c r="N130" s="154">
        <f t="shared" si="15"/>
        <v>0.45849972814369011</v>
      </c>
      <c r="O130" s="154">
        <f t="shared" si="15"/>
        <v>0.44579805523717975</v>
      </c>
      <c r="P130" s="21"/>
      <c r="Q130" s="656"/>
      <c r="R130" s="153">
        <f t="shared" si="13"/>
        <v>0.38721176065686613</v>
      </c>
      <c r="S130" s="153">
        <f t="shared" si="13"/>
        <v>0.35638310145128171</v>
      </c>
      <c r="T130" s="153">
        <f t="shared" si="13"/>
        <v>0.34948571943012763</v>
      </c>
      <c r="U130" s="153">
        <f t="shared" si="13"/>
        <v>0.34658764615349275</v>
      </c>
      <c r="V130" s="153">
        <f t="shared" si="13"/>
        <v>0.33261569193208301</v>
      </c>
      <c r="W130" s="153">
        <f t="shared" si="13"/>
        <v>0.31111205378921247</v>
      </c>
      <c r="X130" s="153">
        <f t="shared" si="13"/>
        <v>0.28986889153754469</v>
      </c>
      <c r="Y130" s="153">
        <f t="shared" si="13"/>
        <v>0.26454860675941011</v>
      </c>
      <c r="Z130" s="153">
        <f t="shared" si="13"/>
        <v>0.23492961395630019</v>
      </c>
      <c r="AA130" s="153">
        <f t="shared" si="13"/>
        <v>0.23255223754335505</v>
      </c>
      <c r="AB130" s="153">
        <f t="shared" si="13"/>
        <v>0.21765570157538161</v>
      </c>
      <c r="AC130" s="153">
        <f t="shared" si="13"/>
        <v>0.24502052939634839</v>
      </c>
      <c r="AD130" s="21"/>
      <c r="AE130" s="656"/>
      <c r="AF130" s="153">
        <f t="shared" si="14"/>
        <v>0.80916863207547174</v>
      </c>
      <c r="AG130" s="153">
        <f t="shared" si="14"/>
        <v>0.79108191221694157</v>
      </c>
      <c r="AH130" s="153">
        <f t="shared" si="14"/>
        <v>0.72864959386281591</v>
      </c>
      <c r="AI130" s="153">
        <f t="shared" si="14"/>
        <v>0.72745864030832963</v>
      </c>
      <c r="AJ130" s="153">
        <f t="shared" si="14"/>
        <v>0.64181400928388876</v>
      </c>
      <c r="AK130" s="153">
        <f t="shared" si="14"/>
        <v>0.61072808546101975</v>
      </c>
      <c r="AL130" s="153">
        <f t="shared" si="14"/>
        <v>0.54943123797762949</v>
      </c>
      <c r="AM130" s="153">
        <f t="shared" si="14"/>
        <v>0.52185616617832731</v>
      </c>
      <c r="AN130" s="153">
        <f t="shared" si="14"/>
        <v>0.46195028680688338</v>
      </c>
      <c r="AO130" s="153">
        <f t="shared" si="14"/>
        <v>0.4731182795698925</v>
      </c>
      <c r="AP130" s="153">
        <f t="shared" si="14"/>
        <v>0.4650054879615142</v>
      </c>
      <c r="AQ130" s="153">
        <f t="shared" si="14"/>
        <v>0.4576251589779165</v>
      </c>
    </row>
    <row r="131" spans="1:43">
      <c r="A131" s="653"/>
      <c r="C131" s="656"/>
      <c r="D131" s="153">
        <f t="shared" si="15"/>
        <v>0.82994318321568239</v>
      </c>
      <c r="E131" s="153">
        <f t="shared" si="15"/>
        <v>0.80232474535650089</v>
      </c>
      <c r="F131" s="153">
        <f t="shared" si="15"/>
        <v>0.76853503816037272</v>
      </c>
      <c r="G131" s="153">
        <f t="shared" si="15"/>
        <v>0.75075102206762589</v>
      </c>
      <c r="H131" s="153">
        <f t="shared" si="15"/>
        <v>0.69235430084603133</v>
      </c>
      <c r="I131" s="153">
        <f t="shared" si="15"/>
        <v>0.62819789102897017</v>
      </c>
      <c r="J131" s="153">
        <f t="shared" si="15"/>
        <v>0.54530064715210214</v>
      </c>
      <c r="K131" s="153">
        <f t="shared" si="15"/>
        <v>0.48981412963043575</v>
      </c>
      <c r="L131" s="153">
        <f t="shared" si="15"/>
        <v>0.45813906345023314</v>
      </c>
      <c r="M131" s="153">
        <f t="shared" si="15"/>
        <v>0.45767062281991094</v>
      </c>
      <c r="N131" s="153">
        <f t="shared" si="15"/>
        <v>0.43398072709481161</v>
      </c>
      <c r="O131" s="153">
        <f t="shared" si="15"/>
        <v>0.44895982388552558</v>
      </c>
      <c r="P131" s="151"/>
      <c r="Q131" s="656"/>
      <c r="R131" s="154">
        <f t="shared" si="13"/>
        <v>0.29893655841109318</v>
      </c>
      <c r="S131" s="154">
        <f t="shared" si="13"/>
        <v>0.29054054054054052</v>
      </c>
      <c r="T131" s="154">
        <f t="shared" si="13"/>
        <v>0.26911887475018342</v>
      </c>
      <c r="U131" s="154">
        <f t="shared" si="13"/>
        <v>0.27340628346086548</v>
      </c>
      <c r="V131" s="154">
        <f t="shared" si="13"/>
        <v>0.25768428460127168</v>
      </c>
      <c r="W131" s="154">
        <f t="shared" si="13"/>
        <v>0.24080948698118071</v>
      </c>
      <c r="X131" s="154">
        <f t="shared" si="13"/>
        <v>0.22224956928378045</v>
      </c>
      <c r="Y131" s="154">
        <f t="shared" si="13"/>
        <v>0.20372788488619198</v>
      </c>
      <c r="Z131" s="154">
        <f t="shared" si="13"/>
        <v>0.17987240172875077</v>
      </c>
      <c r="AA131" s="154">
        <f t="shared" si="13"/>
        <v>0.18395531073007992</v>
      </c>
      <c r="AB131" s="154">
        <f t="shared" si="13"/>
        <v>0.16981722420671133</v>
      </c>
      <c r="AC131" s="154">
        <f t="shared" si="13"/>
        <v>0.1818450700438278</v>
      </c>
      <c r="AD131" s="151"/>
      <c r="AE131" s="656"/>
      <c r="AF131" s="154">
        <f t="shared" si="14"/>
        <v>0.75452082627836103</v>
      </c>
      <c r="AG131" s="154">
        <f t="shared" si="14"/>
        <v>0.74877017076609742</v>
      </c>
      <c r="AH131" s="154">
        <f t="shared" si="14"/>
        <v>0.71897520556208139</v>
      </c>
      <c r="AI131" s="154">
        <f t="shared" si="14"/>
        <v>0.67699759402304671</v>
      </c>
      <c r="AJ131" s="154">
        <f t="shared" si="14"/>
        <v>0.62250677173110069</v>
      </c>
      <c r="AK131" s="154">
        <f t="shared" si="14"/>
        <v>0.56831855834907719</v>
      </c>
      <c r="AL131" s="154">
        <f t="shared" si="14"/>
        <v>0.48890829694323146</v>
      </c>
      <c r="AM131" s="154">
        <f t="shared" si="14"/>
        <v>0.43489197987570288</v>
      </c>
      <c r="AN131" s="154">
        <f t="shared" si="14"/>
        <v>0.4039447584116172</v>
      </c>
      <c r="AO131" s="154">
        <f t="shared" si="14"/>
        <v>0.39678923200953414</v>
      </c>
      <c r="AP131" s="154">
        <f t="shared" si="14"/>
        <v>0.37402117488342085</v>
      </c>
      <c r="AQ131" s="154">
        <f t="shared" si="14"/>
        <v>0.37484993997599042</v>
      </c>
    </row>
    <row r="132" spans="1:43">
      <c r="A132" s="653"/>
      <c r="C132" s="657"/>
      <c r="D132" s="153">
        <f t="shared" si="15"/>
        <v>0.85226912548624123</v>
      </c>
      <c r="E132" s="153">
        <f t="shared" si="15"/>
        <v>0.81192403645435574</v>
      </c>
      <c r="F132" s="153">
        <f t="shared" si="15"/>
        <v>0.79888002799930002</v>
      </c>
      <c r="G132" s="153">
        <f t="shared" si="15"/>
        <v>0.76686442540101074</v>
      </c>
      <c r="H132" s="153">
        <f t="shared" si="15"/>
        <v>0.70512695787527968</v>
      </c>
      <c r="I132" s="153">
        <f t="shared" si="15"/>
        <v>0.63359981726815895</v>
      </c>
      <c r="J132" s="153">
        <f t="shared" si="15"/>
        <v>0.54534716405729866</v>
      </c>
      <c r="K132" s="153">
        <f t="shared" si="15"/>
        <v>0.50662152955203543</v>
      </c>
      <c r="L132" s="153">
        <f t="shared" si="15"/>
        <v>0.49223592561825036</v>
      </c>
      <c r="M132" s="153">
        <f t="shared" si="15"/>
        <v>0.48801199856355226</v>
      </c>
      <c r="N132" s="153">
        <f t="shared" si="15"/>
        <v>0.47886209338164853</v>
      </c>
      <c r="O132" s="153">
        <f t="shared" si="15"/>
        <v>0.47215925483246096</v>
      </c>
      <c r="P132" s="21"/>
      <c r="Q132" s="657"/>
      <c r="R132" s="154">
        <f t="shared" si="13"/>
        <v>0.30071080689745955</v>
      </c>
      <c r="S132" s="154">
        <f t="shared" si="13"/>
        <v>0.28853616642280044</v>
      </c>
      <c r="T132" s="154">
        <f t="shared" si="13"/>
        <v>0.28295254833040423</v>
      </c>
      <c r="U132" s="154">
        <f t="shared" si="13"/>
        <v>0.27245481513196124</v>
      </c>
      <c r="V132" s="154">
        <f t="shared" si="13"/>
        <v>0.27422132261865201</v>
      </c>
      <c r="W132" s="154">
        <f t="shared" si="13"/>
        <v>0.24997839799533397</v>
      </c>
      <c r="X132" s="154">
        <f t="shared" si="13"/>
        <v>0.23439055610866164</v>
      </c>
      <c r="Y132" s="154">
        <f t="shared" si="13"/>
        <v>0.21507645092343947</v>
      </c>
      <c r="Z132" s="154">
        <f t="shared" si="13"/>
        <v>0.19577472497400253</v>
      </c>
      <c r="AA132" s="154">
        <f t="shared" si="13"/>
        <v>0.18819681068556632</v>
      </c>
      <c r="AB132" s="154">
        <f t="shared" si="13"/>
        <v>0.18493520518358531</v>
      </c>
      <c r="AC132" s="154">
        <f t="shared" si="13"/>
        <v>0.19193591455273698</v>
      </c>
      <c r="AD132" s="21"/>
      <c r="AE132" s="657"/>
      <c r="AF132" s="154">
        <f t="shared" si="14"/>
        <v>0.7267094392687643</v>
      </c>
      <c r="AG132" s="154">
        <f t="shared" si="14"/>
        <v>0.73008200258955547</v>
      </c>
      <c r="AH132" s="154">
        <f t="shared" si="14"/>
        <v>0.68183908045977015</v>
      </c>
      <c r="AI132" s="154">
        <f t="shared" si="14"/>
        <v>0.66248468719638409</v>
      </c>
      <c r="AJ132" s="154">
        <f t="shared" si="14"/>
        <v>0.6501970294028494</v>
      </c>
      <c r="AK132" s="154">
        <f t="shared" si="14"/>
        <v>0.57035075628423226</v>
      </c>
      <c r="AL132" s="154">
        <f t="shared" si="14"/>
        <v>0.49913185578592584</v>
      </c>
      <c r="AM132" s="154">
        <f t="shared" si="14"/>
        <v>0.43791192576318982</v>
      </c>
      <c r="AN132" s="154">
        <f t="shared" si="14"/>
        <v>0.42082379103189615</v>
      </c>
      <c r="AO132" s="154">
        <f t="shared" si="14"/>
        <v>0.40451484890869466</v>
      </c>
      <c r="AP132" s="154">
        <f t="shared" si="14"/>
        <v>0.3991123986809258</v>
      </c>
      <c r="AQ132" s="154">
        <f t="shared" si="14"/>
        <v>0.40920342369747398</v>
      </c>
    </row>
    <row r="133" spans="1:43">
      <c r="A133" s="653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51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  <c r="AD133" s="151"/>
    </row>
    <row r="134" spans="1:43">
      <c r="A134" s="653"/>
      <c r="D134" s="19"/>
      <c r="E134" s="652"/>
      <c r="F134" s="652"/>
      <c r="G134" s="652"/>
      <c r="H134" s="652"/>
      <c r="I134" s="652" t="s">
        <v>416</v>
      </c>
      <c r="J134" s="652"/>
      <c r="K134" s="652"/>
      <c r="L134" s="652"/>
      <c r="M134" s="18"/>
      <c r="N134" s="18"/>
      <c r="O134" s="18"/>
      <c r="P134" s="21"/>
      <c r="R134" s="18"/>
      <c r="S134" s="652" t="s">
        <v>417</v>
      </c>
      <c r="T134" s="652"/>
      <c r="U134" s="652"/>
      <c r="V134" s="652"/>
      <c r="W134" s="652" t="s">
        <v>418</v>
      </c>
      <c r="X134" s="652"/>
      <c r="Y134" s="652"/>
      <c r="Z134" s="652"/>
      <c r="AA134" s="18"/>
      <c r="AB134" s="18"/>
      <c r="AC134" s="18"/>
      <c r="AD134" s="21"/>
      <c r="AF134" s="18"/>
      <c r="AG134" s="652" t="s">
        <v>417</v>
      </c>
      <c r="AH134" s="652"/>
      <c r="AI134" s="652"/>
      <c r="AJ134" s="652"/>
      <c r="AK134" s="652" t="s">
        <v>418</v>
      </c>
      <c r="AL134" s="652"/>
      <c r="AM134" s="652"/>
      <c r="AN134" s="652"/>
      <c r="AO134" s="18"/>
      <c r="AP134" s="18"/>
      <c r="AQ134" s="18"/>
    </row>
    <row r="135" spans="1:43">
      <c r="A135" s="653"/>
      <c r="C135" s="155">
        <v>-5</v>
      </c>
      <c r="D135" s="156"/>
      <c r="E135" s="156"/>
      <c r="F135" s="156"/>
      <c r="G135" s="156"/>
      <c r="H135" s="156">
        <f>D129</f>
        <v>0.78265775932111581</v>
      </c>
      <c r="I135" s="156">
        <f>D130</f>
        <v>0.82446401225114851</v>
      </c>
      <c r="J135" s="156"/>
      <c r="K135" s="156"/>
      <c r="L135" s="18"/>
      <c r="M135" s="18"/>
      <c r="N135" s="18"/>
      <c r="Q135" s="157">
        <v>-5</v>
      </c>
      <c r="R135" s="156">
        <f>R125</f>
        <v>0.61688355170643516</v>
      </c>
      <c r="S135" s="156">
        <f>R126</f>
        <v>0.58281824256598735</v>
      </c>
      <c r="T135" s="156"/>
      <c r="U135" s="156"/>
      <c r="V135" s="156">
        <f>R129</f>
        <v>0.39025039957378799</v>
      </c>
      <c r="W135" s="156">
        <f>R130</f>
        <v>0.38721176065686613</v>
      </c>
      <c r="X135" s="156"/>
      <c r="Y135" s="156"/>
      <c r="Z135" s="18"/>
      <c r="AA135" s="18"/>
      <c r="AB135" s="18"/>
      <c r="AD135" s="151"/>
      <c r="AE135" s="157">
        <v>-5</v>
      </c>
      <c r="AF135" s="156">
        <f>AF125</f>
        <v>0.87479242776486221</v>
      </c>
      <c r="AG135" s="156">
        <f>AF126</f>
        <v>0.8090538399605226</v>
      </c>
      <c r="AH135" s="156"/>
      <c r="AI135" s="156"/>
      <c r="AJ135" s="156">
        <f>AF129</f>
        <v>0.75953541726412388</v>
      </c>
      <c r="AK135" s="156">
        <f>AF130</f>
        <v>0.80916863207547174</v>
      </c>
      <c r="AL135" s="156"/>
      <c r="AM135" s="156"/>
      <c r="AN135" s="18"/>
      <c r="AO135" s="18"/>
      <c r="AP135" s="18"/>
    </row>
    <row r="136" spans="1:43">
      <c r="A136" s="653"/>
      <c r="C136" s="155">
        <v>-5.5</v>
      </c>
      <c r="D136" s="156"/>
      <c r="E136" s="156"/>
      <c r="F136" s="156"/>
      <c r="G136" s="156"/>
      <c r="H136" s="156">
        <f>E129</f>
        <v>0.77946349569458528</v>
      </c>
      <c r="I136" s="156">
        <f>E130</f>
        <v>0.76216579505597215</v>
      </c>
      <c r="J136" s="156"/>
      <c r="K136" s="156"/>
      <c r="L136" s="18"/>
      <c r="M136" s="18"/>
      <c r="N136" s="18"/>
      <c r="Q136" s="157">
        <v>-5.5</v>
      </c>
      <c r="R136" s="156">
        <f>S125</f>
        <v>0.57986894874098749</v>
      </c>
      <c r="S136" s="156">
        <f>S126</f>
        <v>0.5393810954281717</v>
      </c>
      <c r="T136" s="156"/>
      <c r="U136" s="156"/>
      <c r="V136" s="156">
        <f>S129</f>
        <v>0.35681447426961294</v>
      </c>
      <c r="W136" s="156">
        <f>S130</f>
        <v>0.35638310145128171</v>
      </c>
      <c r="X136" s="156"/>
      <c r="Y136" s="156"/>
      <c r="Z136" s="18"/>
      <c r="AA136" s="18"/>
      <c r="AB136" s="18"/>
      <c r="AD136" s="21"/>
      <c r="AE136" s="157">
        <v>-5.5</v>
      </c>
      <c r="AF136" s="156">
        <f>AG125</f>
        <v>0.80053606745081707</v>
      </c>
      <c r="AG136" s="156">
        <f>AG126</f>
        <v>0.77725094320383403</v>
      </c>
      <c r="AH136" s="156"/>
      <c r="AI136" s="156"/>
      <c r="AJ136" s="156">
        <f>AG129</f>
        <v>0.78153141694225392</v>
      </c>
      <c r="AK136" s="156">
        <f>AG130</f>
        <v>0.79108191221694157</v>
      </c>
      <c r="AL136" s="156"/>
      <c r="AM136" s="156"/>
      <c r="AN136" s="18"/>
      <c r="AO136" s="18"/>
      <c r="AP136" s="18"/>
    </row>
    <row r="137" spans="1:43">
      <c r="A137" s="653"/>
      <c r="C137" s="155">
        <v>-6</v>
      </c>
      <c r="D137" s="156"/>
      <c r="E137" s="156"/>
      <c r="F137" s="156"/>
      <c r="G137" s="156"/>
      <c r="H137" s="156">
        <f>F129</f>
        <v>0.75981514720141941</v>
      </c>
      <c r="I137" s="156">
        <f>F130</f>
        <v>0.75151461548666698</v>
      </c>
      <c r="J137" s="156"/>
      <c r="K137" s="156"/>
      <c r="L137" s="18"/>
      <c r="M137" s="18"/>
      <c r="N137" s="18"/>
      <c r="Q137" s="157">
        <v>-6</v>
      </c>
      <c r="R137" s="156">
        <f>T125</f>
        <v>0.55709638760486213</v>
      </c>
      <c r="S137" s="156">
        <f>T126</f>
        <v>0.49719976376188829</v>
      </c>
      <c r="T137" s="156"/>
      <c r="U137" s="156"/>
      <c r="V137" s="156">
        <f>T129</f>
        <v>0.36667424414639693</v>
      </c>
      <c r="W137" s="156">
        <f>T130</f>
        <v>0.34948571943012763</v>
      </c>
      <c r="X137" s="156"/>
      <c r="Y137" s="156"/>
      <c r="Z137" s="18"/>
      <c r="AA137" s="18"/>
      <c r="AB137" s="18"/>
      <c r="AE137" s="157">
        <v>-6</v>
      </c>
      <c r="AF137" s="156">
        <f>AH125</f>
        <v>0.79872483399031724</v>
      </c>
      <c r="AG137" s="156">
        <f>AH126</f>
        <v>0.74700567346081115</v>
      </c>
      <c r="AH137" s="156"/>
      <c r="AI137" s="156"/>
      <c r="AJ137" s="156">
        <f>AH129</f>
        <v>0.74950150825706841</v>
      </c>
      <c r="AK137" s="156">
        <f>AH130</f>
        <v>0.72864959386281591</v>
      </c>
      <c r="AL137" s="156"/>
      <c r="AM137" s="156"/>
      <c r="AN137" s="18"/>
      <c r="AO137" s="18"/>
      <c r="AP137" s="18"/>
    </row>
    <row r="138" spans="1:43">
      <c r="A138" s="653"/>
      <c r="C138" s="155">
        <v>-6.5</v>
      </c>
      <c r="D138" s="156"/>
      <c r="E138" s="156"/>
      <c r="F138" s="156"/>
      <c r="G138" s="156"/>
      <c r="H138" s="156">
        <f>G129</f>
        <v>0.70685133584658255</v>
      </c>
      <c r="I138" s="156">
        <f>G130</f>
        <v>0.71182952450370873</v>
      </c>
      <c r="J138" s="156"/>
      <c r="K138" s="156"/>
      <c r="L138" s="18"/>
      <c r="M138" s="18"/>
      <c r="N138" s="18"/>
      <c r="Q138" s="157">
        <v>-6.5</v>
      </c>
      <c r="R138" s="156">
        <f>U125</f>
        <v>0.54121711722633048</v>
      </c>
      <c r="S138" s="156">
        <f>U126</f>
        <v>0.49582043343653248</v>
      </c>
      <c r="T138" s="156"/>
      <c r="U138" s="156"/>
      <c r="V138" s="156">
        <f>U129</f>
        <v>0.33719941075170656</v>
      </c>
      <c r="W138" s="156">
        <f>U130</f>
        <v>0.34658764615349275</v>
      </c>
      <c r="X138" s="156"/>
      <c r="Y138" s="156"/>
      <c r="Z138" s="18"/>
      <c r="AA138" s="18"/>
      <c r="AB138" s="18"/>
      <c r="AE138" s="157">
        <v>-6.5</v>
      </c>
      <c r="AF138" s="156">
        <f>AI125</f>
        <v>0.77716100451015457</v>
      </c>
      <c r="AG138" s="156">
        <f>AI126</f>
        <v>0.7165760016738153</v>
      </c>
      <c r="AH138" s="156"/>
      <c r="AI138" s="156"/>
      <c r="AJ138" s="156">
        <f>AI129</f>
        <v>0.71906016796788419</v>
      </c>
      <c r="AK138" s="156">
        <f>AI130</f>
        <v>0.72745864030832963</v>
      </c>
      <c r="AL138" s="156"/>
      <c r="AM138" s="156"/>
      <c r="AN138" s="18"/>
      <c r="AO138" s="18"/>
      <c r="AP138" s="18"/>
    </row>
    <row r="139" spans="1:43">
      <c r="A139" s="653"/>
      <c r="C139" s="155">
        <v>-7</v>
      </c>
      <c r="D139" s="156"/>
      <c r="E139" s="156"/>
      <c r="F139" s="156"/>
      <c r="G139" s="156"/>
      <c r="H139" s="156">
        <f>H129</f>
        <v>0.67922813106896407</v>
      </c>
      <c r="I139" s="156">
        <f>H130</f>
        <v>0.6769463717560471</v>
      </c>
      <c r="J139" s="156"/>
      <c r="K139" s="156"/>
      <c r="L139" s="18"/>
      <c r="M139" s="18"/>
      <c r="N139" s="18"/>
      <c r="Q139" s="157">
        <v>-7</v>
      </c>
      <c r="R139" s="156">
        <f>V125</f>
        <v>0.53048742945100047</v>
      </c>
      <c r="S139" s="156">
        <f>V126</f>
        <v>0.49628306903980901</v>
      </c>
      <c r="T139" s="156"/>
      <c r="U139" s="156"/>
      <c r="V139" s="156">
        <f>V129</f>
        <v>0.33292071547935881</v>
      </c>
      <c r="W139" s="156">
        <f>V130</f>
        <v>0.33261569193208301</v>
      </c>
      <c r="X139" s="156"/>
      <c r="Y139" s="156"/>
      <c r="Z139" s="18"/>
      <c r="AA139" s="18"/>
      <c r="AB139" s="18"/>
      <c r="AE139" s="157">
        <v>-7</v>
      </c>
      <c r="AF139" s="156">
        <f>AJ125</f>
        <v>0.72525790876230178</v>
      </c>
      <c r="AG139" s="156">
        <f>AJ126</f>
        <v>0.67372501450345446</v>
      </c>
      <c r="AH139" s="156"/>
      <c r="AI139" s="156"/>
      <c r="AJ139" s="156">
        <f>AJ129</f>
        <v>0.68812231488501385</v>
      </c>
      <c r="AK139" s="156">
        <f>AJ130</f>
        <v>0.64181400928388876</v>
      </c>
      <c r="AL139" s="156"/>
      <c r="AM139" s="156"/>
      <c r="AN139" s="18"/>
      <c r="AO139" s="18"/>
      <c r="AP139" s="18"/>
    </row>
    <row r="140" spans="1:43">
      <c r="A140" s="653"/>
      <c r="C140" s="155">
        <v>-7.5</v>
      </c>
      <c r="D140" s="156"/>
      <c r="E140" s="156"/>
      <c r="F140" s="156"/>
      <c r="G140" s="156"/>
      <c r="H140" s="156">
        <f>I129</f>
        <v>0.62097484083604582</v>
      </c>
      <c r="I140" s="156">
        <f>I130</f>
        <v>0.62013903975668039</v>
      </c>
      <c r="J140" s="156"/>
      <c r="K140" s="156"/>
      <c r="L140" s="18"/>
      <c r="M140" s="18"/>
      <c r="N140" s="18"/>
      <c r="Q140" s="157">
        <v>-7.5</v>
      </c>
      <c r="R140" s="156">
        <f>W125</f>
        <v>0.48821782560067878</v>
      </c>
      <c r="S140" s="156">
        <f>W126</f>
        <v>0.45575471698113207</v>
      </c>
      <c r="T140" s="156"/>
      <c r="U140" s="156"/>
      <c r="V140" s="156">
        <f>W129</f>
        <v>0.32381010027641588</v>
      </c>
      <c r="W140" s="156">
        <f>W130</f>
        <v>0.31111205378921247</v>
      </c>
      <c r="X140" s="156"/>
      <c r="Y140" s="156"/>
      <c r="Z140" s="18"/>
      <c r="AA140" s="18"/>
      <c r="AB140" s="18"/>
      <c r="AE140" s="157">
        <v>-7.5</v>
      </c>
      <c r="AF140" s="156">
        <f>AK125</f>
        <v>0.66922062737879051</v>
      </c>
      <c r="AG140" s="156">
        <f>AK126</f>
        <v>0.63571975025295524</v>
      </c>
      <c r="AH140" s="156"/>
      <c r="AI140" s="156"/>
      <c r="AJ140" s="156">
        <f>AK129</f>
        <v>0.62362918555344349</v>
      </c>
      <c r="AK140" s="156">
        <f>AK130</f>
        <v>0.61072808546101975</v>
      </c>
      <c r="AL140" s="156"/>
      <c r="AM140" s="156"/>
      <c r="AN140" s="18"/>
      <c r="AO140" s="18"/>
      <c r="AP140" s="18"/>
    </row>
    <row r="141" spans="1:43">
      <c r="A141" s="653"/>
      <c r="C141" s="155">
        <v>-8</v>
      </c>
      <c r="D141" s="156"/>
      <c r="E141" s="156"/>
      <c r="F141" s="156"/>
      <c r="G141" s="156"/>
      <c r="H141" s="156">
        <f>J129</f>
        <v>0.54236756460024316</v>
      </c>
      <c r="I141" s="156">
        <f>J130</f>
        <v>0.54582104595169656</v>
      </c>
      <c r="J141" s="156"/>
      <c r="K141" s="156"/>
      <c r="L141" s="18"/>
      <c r="M141" s="18"/>
      <c r="N141" s="18"/>
      <c r="Q141" s="157">
        <v>-8</v>
      </c>
      <c r="R141" s="156">
        <f>X125</f>
        <v>0.45671110747587107</v>
      </c>
      <c r="S141" s="156">
        <f>X126</f>
        <v>0.40007170758402055</v>
      </c>
      <c r="T141" s="156"/>
      <c r="U141" s="156"/>
      <c r="V141" s="156">
        <f>X129</f>
        <v>0.29630588985414841</v>
      </c>
      <c r="W141" s="156">
        <f>X130</f>
        <v>0.28986889153754469</v>
      </c>
      <c r="X141" s="156"/>
      <c r="Y141" s="156"/>
      <c r="Z141" s="18"/>
      <c r="AA141" s="18"/>
      <c r="AB141" s="18"/>
      <c r="AE141" s="157">
        <v>-8</v>
      </c>
      <c r="AF141" s="156">
        <f>AL125</f>
        <v>0.6225311758765647</v>
      </c>
      <c r="AG141" s="156">
        <f>AL126</f>
        <v>0.57238302146845144</v>
      </c>
      <c r="AH141" s="156"/>
      <c r="AI141" s="156"/>
      <c r="AJ141" s="156">
        <f>AL129</f>
        <v>0.57045173813305095</v>
      </c>
      <c r="AK141" s="156">
        <f>AL130</f>
        <v>0.54943123797762949</v>
      </c>
      <c r="AL141" s="156"/>
      <c r="AM141" s="156"/>
      <c r="AN141" s="18"/>
      <c r="AO141" s="18"/>
      <c r="AP141" s="18"/>
    </row>
    <row r="142" spans="1:43">
      <c r="A142" s="653"/>
      <c r="C142" s="155">
        <v>-8.5</v>
      </c>
      <c r="D142" s="156"/>
      <c r="E142" s="156"/>
      <c r="F142" s="156"/>
      <c r="G142" s="156"/>
      <c r="H142" s="156">
        <f>K129</f>
        <v>0.49012388966806919</v>
      </c>
      <c r="I142" s="156">
        <f>K130</f>
        <v>0.48203315501956412</v>
      </c>
      <c r="J142" s="156"/>
      <c r="K142" s="156"/>
      <c r="L142" s="18"/>
      <c r="M142" s="18"/>
      <c r="N142" s="18"/>
      <c r="Q142" s="157">
        <v>-8.5</v>
      </c>
      <c r="R142" s="156">
        <f>Y125</f>
        <v>0.40562637185605832</v>
      </c>
      <c r="S142" s="156">
        <f>Y126</f>
        <v>0.37235268557178214</v>
      </c>
      <c r="T142" s="156"/>
      <c r="U142" s="156"/>
      <c r="V142" s="156">
        <f>Y129</f>
        <v>0.26879150586714207</v>
      </c>
      <c r="W142" s="156">
        <f>Y130</f>
        <v>0.26454860675941011</v>
      </c>
      <c r="X142" s="156"/>
      <c r="Y142" s="156"/>
      <c r="Z142" s="18"/>
      <c r="AA142" s="18"/>
      <c r="AB142" s="18"/>
      <c r="AE142" s="157">
        <v>-8.5</v>
      </c>
      <c r="AF142" s="156">
        <f>AM125</f>
        <v>0.55250305250305254</v>
      </c>
      <c r="AG142" s="156">
        <f>AM126</f>
        <v>0.52707943925233647</v>
      </c>
      <c r="AH142" s="156"/>
      <c r="AI142" s="156"/>
      <c r="AJ142" s="156">
        <f>AM129</f>
        <v>0.50523767400716979</v>
      </c>
      <c r="AK142" s="156">
        <f>AM130</f>
        <v>0.52185616617832731</v>
      </c>
      <c r="AL142" s="156"/>
      <c r="AM142" s="156"/>
      <c r="AN142" s="18"/>
      <c r="AO142" s="18"/>
      <c r="AP142" s="18"/>
    </row>
    <row r="143" spans="1:43">
      <c r="A143" s="653"/>
      <c r="C143" s="155">
        <v>-9</v>
      </c>
      <c r="D143" s="156"/>
      <c r="E143" s="156"/>
      <c r="F143" s="156"/>
      <c r="G143" s="156"/>
      <c r="H143" s="156">
        <f>L129</f>
        <v>0.46933218406566496</v>
      </c>
      <c r="I143" s="156">
        <f>L130</f>
        <v>0.48376591720130263</v>
      </c>
      <c r="J143" s="156"/>
      <c r="K143" s="156"/>
      <c r="L143" s="18"/>
      <c r="M143" s="18"/>
      <c r="N143" s="18"/>
      <c r="Q143" s="157">
        <v>-9</v>
      </c>
      <c r="R143" s="156">
        <f>Z125</f>
        <v>0.38280727958806648</v>
      </c>
      <c r="S143" s="156">
        <f>Z126</f>
        <v>0.35320543719271186</v>
      </c>
      <c r="T143" s="156"/>
      <c r="U143" s="156"/>
      <c r="V143" s="156">
        <f>Z129</f>
        <v>0.23230239212098799</v>
      </c>
      <c r="W143" s="156">
        <f>Z130</f>
        <v>0.23492961395630019</v>
      </c>
      <c r="X143" s="156"/>
      <c r="Y143" s="156"/>
      <c r="Z143" s="18"/>
      <c r="AA143" s="18"/>
      <c r="AB143" s="18"/>
      <c r="AE143" s="157">
        <v>-9</v>
      </c>
      <c r="AF143" s="156">
        <f>AN125</f>
        <v>0.56174161313347604</v>
      </c>
      <c r="AG143" s="156">
        <f>AN126</f>
        <v>0.49151007471134256</v>
      </c>
      <c r="AH143" s="156"/>
      <c r="AI143" s="156"/>
      <c r="AJ143" s="156">
        <f>AN129</f>
        <v>0.48814343551185657</v>
      </c>
      <c r="AK143" s="156">
        <f>AN130</f>
        <v>0.46195028680688338</v>
      </c>
      <c r="AL143" s="156"/>
      <c r="AM143" s="156"/>
      <c r="AN143" s="18"/>
      <c r="AO143" s="18"/>
      <c r="AP143" s="18"/>
    </row>
    <row r="144" spans="1:43">
      <c r="A144" s="653"/>
      <c r="C144" s="155">
        <v>-9.5</v>
      </c>
      <c r="D144" s="156"/>
      <c r="E144" s="156"/>
      <c r="F144" s="156"/>
      <c r="G144" s="156"/>
      <c r="H144" s="156">
        <f>M129</f>
        <v>0.45871541501976287</v>
      </c>
      <c r="I144" s="156">
        <f>M130</f>
        <v>0.45239468088940143</v>
      </c>
      <c r="J144" s="156"/>
      <c r="K144" s="156"/>
      <c r="L144" s="18"/>
      <c r="M144" s="18"/>
      <c r="N144" s="18"/>
      <c r="Q144" s="157">
        <v>-9.5</v>
      </c>
      <c r="R144" s="156">
        <f>AA125</f>
        <v>0.3811300034081872</v>
      </c>
      <c r="S144" s="156">
        <f>AA126</f>
        <v>0.33385714546750234</v>
      </c>
      <c r="T144" s="156"/>
      <c r="U144" s="156"/>
      <c r="V144" s="156">
        <f>AA129</f>
        <v>0.22185484752431961</v>
      </c>
      <c r="W144" s="156">
        <f>AA130</f>
        <v>0.23255223754335505</v>
      </c>
      <c r="X144" s="156"/>
      <c r="Y144" s="156"/>
      <c r="Z144" s="18"/>
      <c r="AA144" s="18"/>
      <c r="AB144" s="18"/>
      <c r="AE144" s="157">
        <v>-9.5</v>
      </c>
      <c r="AF144" s="156">
        <f>AO125</f>
        <v>0.51481301602719765</v>
      </c>
      <c r="AG144" s="156">
        <f>AO126</f>
        <v>0.46869223659889092</v>
      </c>
      <c r="AH144" s="156"/>
      <c r="AI144" s="156"/>
      <c r="AJ144" s="156">
        <f>AO129</f>
        <v>0.49529408592001295</v>
      </c>
      <c r="AK144" s="156">
        <f>AO130</f>
        <v>0.4731182795698925</v>
      </c>
      <c r="AL144" s="156"/>
      <c r="AM144" s="156"/>
      <c r="AN144" s="18"/>
      <c r="AO144" s="18"/>
      <c r="AP144" s="18"/>
    </row>
    <row r="145" spans="1:42">
      <c r="A145" s="653"/>
      <c r="C145" s="155">
        <v>-10</v>
      </c>
      <c r="D145" s="156"/>
      <c r="E145" s="156"/>
      <c r="F145" s="156"/>
      <c r="G145" s="156"/>
      <c r="H145" s="156">
        <f>N129</f>
        <v>0.4663976377952756</v>
      </c>
      <c r="I145" s="156">
        <f>N130</f>
        <v>0.45849972814369011</v>
      </c>
      <c r="J145" s="156"/>
      <c r="K145" s="156"/>
      <c r="L145" s="18"/>
      <c r="M145" s="18"/>
      <c r="N145" s="18"/>
      <c r="Q145" s="157">
        <v>-10</v>
      </c>
      <c r="R145" s="156">
        <f>AB125</f>
        <v>0.36632382829340393</v>
      </c>
      <c r="S145" s="156">
        <f>AB126</f>
        <v>0.32722929936305734</v>
      </c>
      <c r="T145" s="156"/>
      <c r="U145" s="156"/>
      <c r="V145" s="156">
        <f>AB129</f>
        <v>0.26443073567617847</v>
      </c>
      <c r="W145" s="156">
        <f>AB130</f>
        <v>0.21765570157538161</v>
      </c>
      <c r="X145" s="156"/>
      <c r="Y145" s="156"/>
      <c r="Z145" s="18"/>
      <c r="AA145" s="18"/>
      <c r="AB145" s="18"/>
      <c r="AE145" s="157">
        <v>-10</v>
      </c>
      <c r="AF145" s="156">
        <f>AP125</f>
        <v>0.50409713774186882</v>
      </c>
      <c r="AG145" s="156">
        <f>AP126</f>
        <v>0.48253201904378729</v>
      </c>
      <c r="AH145" s="156"/>
      <c r="AI145" s="156"/>
      <c r="AJ145" s="156">
        <f>AP129</f>
        <v>0.45650850156916017</v>
      </c>
      <c r="AK145" s="156">
        <f>AP130</f>
        <v>0.4650054879615142</v>
      </c>
      <c r="AL145" s="156"/>
      <c r="AM145" s="156"/>
      <c r="AN145" s="18"/>
      <c r="AO145" s="18"/>
      <c r="AP145" s="18"/>
    </row>
    <row r="146" spans="1:42">
      <c r="A146" s="653"/>
      <c r="C146" s="155">
        <v>-15</v>
      </c>
      <c r="D146" s="156"/>
      <c r="E146" s="156"/>
      <c r="F146" s="156"/>
      <c r="G146" s="156"/>
      <c r="H146" s="156">
        <f>O129</f>
        <v>0.459894532334166</v>
      </c>
      <c r="I146" s="156">
        <f>O130</f>
        <v>0.44579805523717975</v>
      </c>
      <c r="J146" s="156"/>
      <c r="K146" s="156"/>
      <c r="L146" s="18"/>
      <c r="M146" s="18"/>
      <c r="N146" s="18"/>
      <c r="Q146" s="157">
        <v>-15</v>
      </c>
      <c r="R146" s="156">
        <f>AC125</f>
        <v>0.36873429174625516</v>
      </c>
      <c r="S146" s="156">
        <f>AC126</f>
        <v>0.34227929867733003</v>
      </c>
      <c r="T146" s="156"/>
      <c r="U146" s="156"/>
      <c r="V146" s="156">
        <f>AC129</f>
        <v>0.25163605181206844</v>
      </c>
      <c r="W146" s="156">
        <f>AC130</f>
        <v>0.24502052939634839</v>
      </c>
      <c r="X146" s="156"/>
      <c r="Y146" s="156"/>
      <c r="Z146" s="18"/>
      <c r="AA146" s="18"/>
      <c r="AB146" s="18"/>
      <c r="AE146" s="157">
        <v>-15</v>
      </c>
      <c r="AF146" s="156">
        <f>AQ125</f>
        <v>0.50234202386212989</v>
      </c>
      <c r="AG146" s="156">
        <f>AQ126</f>
        <v>0.49025013448090371</v>
      </c>
      <c r="AH146" s="156"/>
      <c r="AI146" s="156"/>
      <c r="AJ146" s="156">
        <f>AQ129</f>
        <v>0.46216796964293877</v>
      </c>
      <c r="AK146" s="156">
        <f>AQ130</f>
        <v>0.4576251589779165</v>
      </c>
      <c r="AL146" s="156"/>
      <c r="AM146" s="156"/>
      <c r="AN146" s="18"/>
      <c r="AO146" s="18"/>
      <c r="AP146" s="18"/>
    </row>
    <row r="148" spans="1:42" s="159" customFormat="1">
      <c r="C148" s="55" t="s">
        <v>382</v>
      </c>
    </row>
    <row r="150" spans="1:42" ht="12.75" customHeight="1">
      <c r="A150" s="653" t="s">
        <v>423</v>
      </c>
      <c r="C150" s="59" t="s">
        <v>424</v>
      </c>
      <c r="D150" s="640" t="s">
        <v>416</v>
      </c>
      <c r="E150" s="654"/>
      <c r="F150" s="638"/>
      <c r="G150" s="651" t="s">
        <v>417</v>
      </c>
      <c r="H150" s="651" t="s">
        <v>417</v>
      </c>
      <c r="I150" s="651" t="s">
        <v>417</v>
      </c>
      <c r="J150" s="640" t="s">
        <v>418</v>
      </c>
      <c r="K150" s="654" t="s">
        <v>418</v>
      </c>
      <c r="L150" s="654" t="s">
        <v>418</v>
      </c>
      <c r="O150" s="59"/>
      <c r="P150" s="640" t="s">
        <v>416</v>
      </c>
      <c r="Q150" s="654" t="s">
        <v>416</v>
      </c>
      <c r="R150" s="638" t="s">
        <v>416</v>
      </c>
      <c r="S150" s="651" t="s">
        <v>419</v>
      </c>
      <c r="T150" s="651" t="s">
        <v>419</v>
      </c>
      <c r="U150" s="651" t="s">
        <v>419</v>
      </c>
      <c r="V150" s="640" t="s">
        <v>420</v>
      </c>
      <c r="W150" s="654" t="s">
        <v>420</v>
      </c>
      <c r="X150" s="654" t="s">
        <v>420</v>
      </c>
    </row>
    <row r="151" spans="1:42">
      <c r="A151" s="653"/>
      <c r="C151" s="161">
        <v>-5</v>
      </c>
      <c r="D151" s="162">
        <v>0.92918819801157881</v>
      </c>
      <c r="E151" s="163">
        <v>0.81160906264391741</v>
      </c>
      <c r="F151" s="164">
        <v>0.80356088578613216</v>
      </c>
      <c r="G151" s="165">
        <v>0.71784839972892389</v>
      </c>
      <c r="H151" s="166">
        <v>0.6271945460349353</v>
      </c>
      <c r="I151" s="167">
        <v>0.59985089713621131</v>
      </c>
      <c r="J151" s="162">
        <v>0.45912850600942973</v>
      </c>
      <c r="K151" s="163">
        <v>0.40897832010768659</v>
      </c>
      <c r="L151" s="164">
        <v>0.38873108011532709</v>
      </c>
      <c r="O151" s="161">
        <v>-5</v>
      </c>
      <c r="P151" s="162">
        <v>0.92918819801157881</v>
      </c>
      <c r="Q151" s="163">
        <v>0.81160906264391741</v>
      </c>
      <c r="R151" s="164">
        <v>0.80356088578613216</v>
      </c>
      <c r="S151" s="165">
        <v>1.021350011083366</v>
      </c>
      <c r="T151" s="166">
        <v>0.88389532374184543</v>
      </c>
      <c r="U151" s="167">
        <v>0.84192313386269246</v>
      </c>
      <c r="V151" s="162">
        <v>1.0018534286656844</v>
      </c>
      <c r="W151" s="163">
        <v>0.84139896465988728</v>
      </c>
      <c r="X151" s="164">
        <v>0.78435202466979781</v>
      </c>
    </row>
    <row r="152" spans="1:42">
      <c r="A152" s="653"/>
      <c r="C152" s="168">
        <v>-5.5</v>
      </c>
      <c r="D152" s="165">
        <v>0.86039955916708588</v>
      </c>
      <c r="E152" s="166">
        <v>0.76074468360090086</v>
      </c>
      <c r="F152" s="167">
        <v>0.77081464537527866</v>
      </c>
      <c r="G152" s="165">
        <v>0.64961936685903243</v>
      </c>
      <c r="H152" s="166">
        <v>0.57929766438277941</v>
      </c>
      <c r="I152" s="167">
        <v>0.55962502208457954</v>
      </c>
      <c r="J152" s="165">
        <v>0.4131262894237212</v>
      </c>
      <c r="K152" s="166">
        <v>0.38501425517254845</v>
      </c>
      <c r="L152" s="167">
        <v>0.3565987878604473</v>
      </c>
      <c r="O152" s="168">
        <v>-5.5</v>
      </c>
      <c r="P152" s="165">
        <v>0.86039955916708588</v>
      </c>
      <c r="Q152" s="166">
        <v>0.76074468360090086</v>
      </c>
      <c r="R152" s="167">
        <v>0.77081464537527866</v>
      </c>
      <c r="S152" s="165">
        <v>0.93753214500682369</v>
      </c>
      <c r="T152" s="166">
        <v>0.8204982108737946</v>
      </c>
      <c r="U152" s="167">
        <v>0.78889350532732561</v>
      </c>
      <c r="V152" s="165">
        <v>0.92930953400748706</v>
      </c>
      <c r="W152" s="166">
        <v>0.77832732982661312</v>
      </c>
      <c r="X152" s="167">
        <v>0.78630666457959775</v>
      </c>
    </row>
    <row r="153" spans="1:42">
      <c r="A153" s="653"/>
      <c r="C153" s="168">
        <v>-6</v>
      </c>
      <c r="D153" s="165">
        <v>0.8449374135583001</v>
      </c>
      <c r="E153" s="166">
        <v>0.7232562995548677</v>
      </c>
      <c r="F153" s="167">
        <v>0.75566488134404319</v>
      </c>
      <c r="G153" s="165">
        <v>0.61326305762718714</v>
      </c>
      <c r="H153" s="166">
        <v>0.56015994083033904</v>
      </c>
      <c r="I153" s="167">
        <v>0.52714807568337518</v>
      </c>
      <c r="J153" s="165">
        <v>0.4079720750799341</v>
      </c>
      <c r="K153" s="166">
        <v>0.36736979248684587</v>
      </c>
      <c r="L153" s="167">
        <v>0.35807998178826228</v>
      </c>
      <c r="O153" s="168">
        <v>-6</v>
      </c>
      <c r="P153" s="165">
        <v>0.8449374135583001</v>
      </c>
      <c r="Q153" s="166">
        <v>0.7232562995548677</v>
      </c>
      <c r="R153" s="167">
        <v>0.75566488134404319</v>
      </c>
      <c r="S153" s="165">
        <v>0.91474455160843704</v>
      </c>
      <c r="T153" s="166">
        <v>0.79380650712459189</v>
      </c>
      <c r="U153" s="167">
        <v>0.77286525372556425</v>
      </c>
      <c r="V153" s="165">
        <v>0.9092415129503566</v>
      </c>
      <c r="W153" s="166">
        <v>0.75893881475446101</v>
      </c>
      <c r="X153" s="167">
        <v>0.73907555105994216</v>
      </c>
    </row>
    <row r="154" spans="1:42">
      <c r="A154" s="653"/>
      <c r="C154" s="168">
        <v>-6.5</v>
      </c>
      <c r="D154" s="165">
        <v>0.82081016818054875</v>
      </c>
      <c r="E154" s="166">
        <v>0.70706121504348829</v>
      </c>
      <c r="F154" s="167">
        <v>0.70934043017514559</v>
      </c>
      <c r="G154" s="165">
        <v>0.6060044063870168</v>
      </c>
      <c r="H154" s="166">
        <v>0.54921994806862307</v>
      </c>
      <c r="I154" s="167">
        <v>0.51851877533143154</v>
      </c>
      <c r="J154" s="165">
        <v>0.40048136631856202</v>
      </c>
      <c r="K154" s="166">
        <v>0.36057728937910427</v>
      </c>
      <c r="L154" s="167">
        <v>0.34189352845259968</v>
      </c>
      <c r="O154" s="168">
        <v>-6.5</v>
      </c>
      <c r="P154" s="165">
        <v>0.82081016818054875</v>
      </c>
      <c r="Q154" s="166">
        <v>0.70706121504348829</v>
      </c>
      <c r="R154" s="167">
        <v>0.70934043017514559</v>
      </c>
      <c r="S154" s="165">
        <v>0.8680434501500125</v>
      </c>
      <c r="T154" s="166">
        <v>0.76328817353815004</v>
      </c>
      <c r="U154" s="167">
        <v>0.74686850309198494</v>
      </c>
      <c r="V154" s="165">
        <v>0.86569682247296942</v>
      </c>
      <c r="W154" s="166">
        <v>0.7322308311346728</v>
      </c>
      <c r="X154" s="167">
        <v>0.72325940413810685</v>
      </c>
    </row>
    <row r="155" spans="1:42">
      <c r="A155" s="653"/>
      <c r="C155" s="168">
        <v>-7</v>
      </c>
      <c r="D155" s="165">
        <v>0.76805924090915956</v>
      </c>
      <c r="E155" s="166">
        <v>0.67149347720692232</v>
      </c>
      <c r="F155" s="167">
        <v>0.67808725141250559</v>
      </c>
      <c r="G155" s="165">
        <v>0.6014556903369277</v>
      </c>
      <c r="H155" s="166">
        <v>0.51282420371878801</v>
      </c>
      <c r="I155" s="167">
        <v>0.51338524924540474</v>
      </c>
      <c r="J155" s="165">
        <v>0.38750847659344334</v>
      </c>
      <c r="K155" s="166">
        <v>0.34191922972715416</v>
      </c>
      <c r="L155" s="167">
        <v>0.33276820370572091</v>
      </c>
      <c r="O155" s="168">
        <v>-7</v>
      </c>
      <c r="P155" s="165">
        <v>0.76805924090915956</v>
      </c>
      <c r="Q155" s="166">
        <v>0.67149347720692232</v>
      </c>
      <c r="R155" s="167">
        <v>0.67808725141250559</v>
      </c>
      <c r="S155" s="165">
        <v>0.83614485130895122</v>
      </c>
      <c r="T155" s="166">
        <v>0.72824881262631969</v>
      </c>
      <c r="U155" s="167">
        <v>0.69949146163287812</v>
      </c>
      <c r="V155" s="165">
        <v>0.84127488990165933</v>
      </c>
      <c r="W155" s="166">
        <v>0.68843132359515447</v>
      </c>
      <c r="X155" s="167">
        <v>0.66496816208445131</v>
      </c>
    </row>
    <row r="156" spans="1:42">
      <c r="A156" s="653"/>
      <c r="C156" s="168">
        <v>-7.5</v>
      </c>
      <c r="D156" s="165">
        <v>0.71971803976575222</v>
      </c>
      <c r="E156" s="166">
        <v>0.59069380705984953</v>
      </c>
      <c r="F156" s="167">
        <v>0.6205569402963631</v>
      </c>
      <c r="G156" s="165">
        <v>0.56209339497148547</v>
      </c>
      <c r="H156" s="166">
        <v>0.50503589962744644</v>
      </c>
      <c r="I156" s="167">
        <v>0.47198627129090542</v>
      </c>
      <c r="J156" s="165">
        <v>0.37084702070664788</v>
      </c>
      <c r="K156" s="166">
        <v>0.3301462969402173</v>
      </c>
      <c r="L156" s="167">
        <v>0.31746107703281418</v>
      </c>
      <c r="O156" s="168">
        <v>-7.5</v>
      </c>
      <c r="P156" s="165">
        <v>0.71971803976575222</v>
      </c>
      <c r="Q156" s="166">
        <v>0.59069380705984953</v>
      </c>
      <c r="R156" s="167">
        <v>0.6205569402963631</v>
      </c>
      <c r="S156" s="165">
        <v>0.79533943553922026</v>
      </c>
      <c r="T156" s="166">
        <v>0.66966633893865435</v>
      </c>
      <c r="U156" s="167">
        <v>0.65247018881587282</v>
      </c>
      <c r="V156" s="165">
        <v>0.77008473877328298</v>
      </c>
      <c r="W156" s="166">
        <v>0.63728175963233435</v>
      </c>
      <c r="X156" s="167">
        <v>0.61717863550723162</v>
      </c>
    </row>
    <row r="157" spans="1:42">
      <c r="A157" s="653"/>
      <c r="C157" s="168">
        <v>-8</v>
      </c>
      <c r="D157" s="165">
        <v>0.65861360935576752</v>
      </c>
      <c r="E157" s="166">
        <v>0.54263516602368145</v>
      </c>
      <c r="F157" s="167">
        <v>0.54409430527596991</v>
      </c>
      <c r="G157" s="165">
        <v>0.5513616957808658</v>
      </c>
      <c r="H157" s="166">
        <v>0.45756084387714757</v>
      </c>
      <c r="I157" s="167">
        <v>0.42839140752994581</v>
      </c>
      <c r="J157" s="165">
        <v>0.34505201153856679</v>
      </c>
      <c r="K157" s="166">
        <v>0.30620879392604206</v>
      </c>
      <c r="L157" s="167">
        <v>0.29308739069584655</v>
      </c>
      <c r="O157" s="168">
        <v>-8</v>
      </c>
      <c r="P157" s="165">
        <v>0.65861360935576752</v>
      </c>
      <c r="Q157" s="166">
        <v>0.54263516602368145</v>
      </c>
      <c r="R157" s="167">
        <v>0.54409430527596991</v>
      </c>
      <c r="S157" s="165">
        <v>0.69773048501217017</v>
      </c>
      <c r="T157" s="166">
        <v>0.59973435564689392</v>
      </c>
      <c r="U157" s="167">
        <v>0.59745709867250807</v>
      </c>
      <c r="V157" s="165">
        <v>0.68081892013446232</v>
      </c>
      <c r="W157" s="166">
        <v>0.55625204827695918</v>
      </c>
      <c r="X157" s="167">
        <v>0.55994148805534016</v>
      </c>
    </row>
    <row r="158" spans="1:42">
      <c r="A158" s="653"/>
      <c r="C158" s="168">
        <v>-8.5</v>
      </c>
      <c r="D158" s="165">
        <v>0.61651661676022385</v>
      </c>
      <c r="E158" s="166">
        <v>0.50404082510006343</v>
      </c>
      <c r="F158" s="167">
        <v>0.48607852234381665</v>
      </c>
      <c r="G158" s="165">
        <v>0.49559482993484838</v>
      </c>
      <c r="H158" s="166">
        <v>0.40871301928959963</v>
      </c>
      <c r="I158" s="167">
        <v>0.38898952871392023</v>
      </c>
      <c r="J158" s="165">
        <v>0.31631796526388578</v>
      </c>
      <c r="K158" s="166">
        <v>0.27714151634364348</v>
      </c>
      <c r="L158" s="167">
        <v>0.26667005631327612</v>
      </c>
      <c r="O158" s="168">
        <v>-8.5</v>
      </c>
      <c r="P158" s="165">
        <v>0.61651661676022385</v>
      </c>
      <c r="Q158" s="166">
        <v>0.50404082510006343</v>
      </c>
      <c r="R158" s="167">
        <v>0.48607852234381665</v>
      </c>
      <c r="S158" s="165">
        <v>0.66295680549051372</v>
      </c>
      <c r="T158" s="166">
        <v>0.54532904676803073</v>
      </c>
      <c r="U158" s="167">
        <v>0.53979124587769456</v>
      </c>
      <c r="V158" s="165">
        <v>0.60294844171680773</v>
      </c>
      <c r="W158" s="166">
        <v>0.49664735484550793</v>
      </c>
      <c r="X158" s="167">
        <v>0.51354692009274849</v>
      </c>
    </row>
    <row r="159" spans="1:42">
      <c r="A159" s="653"/>
      <c r="C159" s="168">
        <v>-9</v>
      </c>
      <c r="D159" s="165">
        <v>0.57730014501652727</v>
      </c>
      <c r="E159" s="166">
        <v>0.46363870720667277</v>
      </c>
      <c r="F159" s="167">
        <v>0.4765490506334838</v>
      </c>
      <c r="G159" s="165">
        <v>0.46209122415224541</v>
      </c>
      <c r="H159" s="166">
        <v>0.38432821702701547</v>
      </c>
      <c r="I159" s="167">
        <v>0.3680063583903892</v>
      </c>
      <c r="J159" s="165">
        <v>0.29731796292797474</v>
      </c>
      <c r="K159" s="166">
        <v>0.26146746221714773</v>
      </c>
      <c r="L159" s="167">
        <v>0.2336160030386441</v>
      </c>
      <c r="O159" s="168">
        <v>-9</v>
      </c>
      <c r="P159" s="165">
        <v>0.57730014501652727</v>
      </c>
      <c r="Q159" s="166">
        <v>0.46363870720667277</v>
      </c>
      <c r="R159" s="167">
        <v>0.4765490506334838</v>
      </c>
      <c r="S159" s="165">
        <v>0.63982490376340406</v>
      </c>
      <c r="T159" s="166">
        <v>0.5265766507254972</v>
      </c>
      <c r="U159" s="167">
        <v>0.5266258439224093</v>
      </c>
      <c r="V159" s="165">
        <v>0.57901487674243479</v>
      </c>
      <c r="W159" s="166">
        <v>0.46211241855207097</v>
      </c>
      <c r="X159" s="167">
        <v>0.47504686115937</v>
      </c>
    </row>
    <row r="160" spans="1:42">
      <c r="A160" s="653"/>
      <c r="C160" s="168">
        <v>-9.5</v>
      </c>
      <c r="D160" s="165">
        <v>0.56733986360609256</v>
      </c>
      <c r="E160" s="166">
        <v>0.45104074547496942</v>
      </c>
      <c r="F160" s="167">
        <v>0.45555504795458213</v>
      </c>
      <c r="G160" s="165">
        <v>0.48643864616679172</v>
      </c>
      <c r="H160" s="166">
        <v>0.37905441938378132</v>
      </c>
      <c r="I160" s="167">
        <v>0.3574935744378448</v>
      </c>
      <c r="J160" s="165">
        <v>0.28957232804761029</v>
      </c>
      <c r="K160" s="166">
        <v>0.2524770425535941</v>
      </c>
      <c r="L160" s="167">
        <v>0.22720354253383734</v>
      </c>
      <c r="O160" s="168">
        <v>-9.5</v>
      </c>
      <c r="P160" s="165">
        <v>0.56733986360609256</v>
      </c>
      <c r="Q160" s="166">
        <v>0.45104074547496942</v>
      </c>
      <c r="R160" s="167">
        <v>0.45555504795458213</v>
      </c>
      <c r="S160" s="165">
        <v>0.61779433431850106</v>
      </c>
      <c r="T160" s="166">
        <v>0.52319780863160292</v>
      </c>
      <c r="U160" s="167">
        <v>0.49175262631304428</v>
      </c>
      <c r="V160" s="165">
        <v>0.55260414688012616</v>
      </c>
      <c r="W160" s="166">
        <v>0.46550025788866989</v>
      </c>
      <c r="X160" s="167">
        <v>0.48420618274495275</v>
      </c>
    </row>
    <row r="161" spans="1:24">
      <c r="A161" s="653"/>
      <c r="C161" s="168">
        <v>-10</v>
      </c>
      <c r="D161" s="165">
        <v>0.55386999246856683</v>
      </c>
      <c r="E161" s="166">
        <v>0.44564640542655765</v>
      </c>
      <c r="F161" s="167">
        <v>0.46244868296948283</v>
      </c>
      <c r="G161" s="165">
        <v>0.48662944253065782</v>
      </c>
      <c r="H161" s="166">
        <v>0.38665330945965859</v>
      </c>
      <c r="I161" s="167">
        <v>0.34677656382823063</v>
      </c>
      <c r="J161" s="165">
        <v>0.29556728246052316</v>
      </c>
      <c r="K161" s="166">
        <v>0.26045407564858686</v>
      </c>
      <c r="L161" s="167">
        <v>0.24104321862578004</v>
      </c>
      <c r="O161" s="168">
        <v>-10</v>
      </c>
      <c r="P161" s="165">
        <v>0.55386999246856683</v>
      </c>
      <c r="Q161" s="166">
        <v>0.44564640542655765</v>
      </c>
      <c r="R161" s="167">
        <v>0.46244868296948283</v>
      </c>
      <c r="S161" s="165">
        <v>0.59214071419007219</v>
      </c>
      <c r="T161" s="166">
        <v>0.50706951411937418</v>
      </c>
      <c r="U161" s="167">
        <v>0.49331457839282805</v>
      </c>
      <c r="V161" s="165">
        <v>0.53782129487302299</v>
      </c>
      <c r="W161" s="166">
        <v>0.46083644483302844</v>
      </c>
      <c r="X161" s="167">
        <v>0.46075699476533716</v>
      </c>
    </row>
    <row r="162" spans="1:24">
      <c r="A162" s="653"/>
      <c r="C162" s="169">
        <v>-15</v>
      </c>
      <c r="D162" s="170">
        <v>0.55521852151380657</v>
      </c>
      <c r="E162" s="171">
        <v>0.46248556067788743</v>
      </c>
      <c r="F162" s="172">
        <v>0.45284629378567287</v>
      </c>
      <c r="G162" s="170">
        <v>0.5231894892721265</v>
      </c>
      <c r="H162" s="171">
        <v>0.39890728943920428</v>
      </c>
      <c r="I162" s="172">
        <v>0.35550679521179263</v>
      </c>
      <c r="J162" s="170">
        <v>0.31299310134443392</v>
      </c>
      <c r="K162" s="171">
        <v>0.26473209078256088</v>
      </c>
      <c r="L162" s="172">
        <v>0.24832829060420841</v>
      </c>
      <c r="O162" s="169">
        <v>-15</v>
      </c>
      <c r="P162" s="170">
        <v>0.55521852151380657</v>
      </c>
      <c r="Q162" s="171">
        <v>0.46248556067788743</v>
      </c>
      <c r="R162" s="172">
        <v>0.45284629378567287</v>
      </c>
      <c r="S162" s="170">
        <v>0.60635009565978026</v>
      </c>
      <c r="T162" s="171">
        <v>0.56359766745619611</v>
      </c>
      <c r="U162" s="172">
        <v>0.4962960791715168</v>
      </c>
      <c r="V162" s="170">
        <v>0.55957725573760753</v>
      </c>
      <c r="W162" s="171">
        <v>0.47023394121648787</v>
      </c>
      <c r="X162" s="172">
        <v>0.45989656431042764</v>
      </c>
    </row>
    <row r="163" spans="1:24">
      <c r="A163" s="653"/>
      <c r="C163" s="155"/>
      <c r="D163" s="166"/>
      <c r="E163" s="166"/>
      <c r="F163" s="166"/>
      <c r="G163" s="166"/>
      <c r="H163" s="166"/>
      <c r="I163" s="166"/>
      <c r="J163" s="166"/>
      <c r="K163" s="166"/>
      <c r="L163" s="166"/>
      <c r="O163" s="155"/>
      <c r="P163" s="166"/>
      <c r="Q163" s="166"/>
      <c r="R163" s="166"/>
      <c r="S163" s="166"/>
      <c r="T163" s="166"/>
      <c r="U163" s="166"/>
      <c r="V163" s="166"/>
      <c r="W163" s="166"/>
      <c r="X163" s="166"/>
    </row>
    <row r="164" spans="1:24">
      <c r="A164" s="653"/>
      <c r="C164" s="19"/>
      <c r="D164" s="651" t="s">
        <v>416</v>
      </c>
      <c r="E164" s="651"/>
      <c r="F164" s="651"/>
      <c r="G164" s="651" t="s">
        <v>417</v>
      </c>
      <c r="H164" s="651" t="s">
        <v>417</v>
      </c>
      <c r="I164" s="632" t="s">
        <v>417</v>
      </c>
      <c r="J164" s="651" t="s">
        <v>418</v>
      </c>
      <c r="K164" s="651" t="s">
        <v>418</v>
      </c>
      <c r="L164" s="651" t="s">
        <v>418</v>
      </c>
      <c r="O164" s="18"/>
      <c r="P164" s="651" t="s">
        <v>416</v>
      </c>
      <c r="Q164" s="651" t="s">
        <v>416</v>
      </c>
      <c r="R164" s="651" t="s">
        <v>416</v>
      </c>
      <c r="S164" s="651" t="s">
        <v>419</v>
      </c>
      <c r="T164" s="651" t="s">
        <v>419</v>
      </c>
      <c r="U164" s="632" t="s">
        <v>419</v>
      </c>
      <c r="V164" s="651" t="s">
        <v>420</v>
      </c>
      <c r="W164" s="651" t="s">
        <v>420</v>
      </c>
      <c r="X164" s="651" t="s">
        <v>420</v>
      </c>
    </row>
    <row r="165" spans="1:24">
      <c r="A165" s="653"/>
      <c r="C165" s="160"/>
      <c r="D165" s="102" t="s">
        <v>279</v>
      </c>
      <c r="E165" s="103" t="s">
        <v>280</v>
      </c>
      <c r="F165" s="104" t="s">
        <v>281</v>
      </c>
      <c r="G165" s="102" t="s">
        <v>279</v>
      </c>
      <c r="H165" s="103" t="s">
        <v>280</v>
      </c>
      <c r="I165" s="104" t="s">
        <v>281</v>
      </c>
      <c r="J165" s="110" t="s">
        <v>279</v>
      </c>
      <c r="K165" s="83" t="s">
        <v>280</v>
      </c>
      <c r="L165" s="111" t="s">
        <v>281</v>
      </c>
      <c r="O165" s="173"/>
      <c r="P165" s="102" t="s">
        <v>279</v>
      </c>
      <c r="Q165" s="103" t="s">
        <v>280</v>
      </c>
      <c r="R165" s="104" t="s">
        <v>281</v>
      </c>
      <c r="S165" s="102" t="s">
        <v>279</v>
      </c>
      <c r="T165" s="103" t="s">
        <v>280</v>
      </c>
      <c r="U165" s="104" t="s">
        <v>281</v>
      </c>
      <c r="V165" s="110" t="s">
        <v>279</v>
      </c>
      <c r="W165" s="83" t="s">
        <v>280</v>
      </c>
      <c r="X165" s="111" t="s">
        <v>281</v>
      </c>
    </row>
    <row r="166" spans="1:24">
      <c r="A166" s="653"/>
      <c r="C166" s="174" t="s">
        <v>425</v>
      </c>
      <c r="D166" s="36">
        <v>0.56889999999999996</v>
      </c>
      <c r="E166" s="18">
        <v>0.4612</v>
      </c>
      <c r="F166" s="37">
        <v>0.4612</v>
      </c>
      <c r="G166" s="36">
        <v>0.49380000000000002</v>
      </c>
      <c r="H166" s="18">
        <v>0.38800000000000001</v>
      </c>
      <c r="I166" s="37">
        <v>0.35649999999999998</v>
      </c>
      <c r="J166" s="36">
        <v>0.29949999999999999</v>
      </c>
      <c r="K166" s="18">
        <v>0.26090000000000002</v>
      </c>
      <c r="L166" s="37">
        <v>0.23780000000000001</v>
      </c>
      <c r="O166" s="174" t="s">
        <v>425</v>
      </c>
      <c r="P166" s="36">
        <v>0.56889999999999996</v>
      </c>
      <c r="Q166" s="18">
        <v>0.4612</v>
      </c>
      <c r="R166" s="37">
        <v>0.4612</v>
      </c>
      <c r="S166" s="36">
        <v>0.61770000000000003</v>
      </c>
      <c r="T166" s="18">
        <v>0.53100000000000003</v>
      </c>
      <c r="U166" s="37">
        <v>0.50439999999999996</v>
      </c>
      <c r="V166" s="36">
        <v>0.55600000000000005</v>
      </c>
      <c r="W166" s="18">
        <v>0.4652</v>
      </c>
      <c r="X166" s="37">
        <v>0.47399999999999998</v>
      </c>
    </row>
    <row r="167" spans="1:24">
      <c r="A167" s="653"/>
      <c r="C167" s="174" t="s">
        <v>426</v>
      </c>
      <c r="D167" s="36">
        <v>0.874</v>
      </c>
      <c r="E167" s="18">
        <v>0.7651</v>
      </c>
      <c r="F167" s="37">
        <v>0.77190000000000003</v>
      </c>
      <c r="G167" s="36">
        <v>0.6593</v>
      </c>
      <c r="H167" s="18">
        <v>0.58260000000000001</v>
      </c>
      <c r="I167" s="37">
        <v>0.55630000000000002</v>
      </c>
      <c r="J167" s="36">
        <v>0.42299999999999999</v>
      </c>
      <c r="K167" s="18">
        <v>0.38300000000000001</v>
      </c>
      <c r="L167" s="37">
        <v>0.36199999999999999</v>
      </c>
      <c r="O167" s="174" t="s">
        <v>426</v>
      </c>
      <c r="P167" s="36">
        <v>0.874</v>
      </c>
      <c r="Q167" s="18">
        <v>0.7651</v>
      </c>
      <c r="R167" s="37">
        <v>0.77190000000000003</v>
      </c>
      <c r="S167" s="36">
        <v>0.94950000000000001</v>
      </c>
      <c r="T167" s="18">
        <v>0.83220000000000005</v>
      </c>
      <c r="U167" s="37">
        <v>0.79620000000000002</v>
      </c>
      <c r="V167" s="36">
        <v>0.93720000000000003</v>
      </c>
      <c r="W167" s="18">
        <v>0.78900000000000003</v>
      </c>
      <c r="X167" s="37">
        <v>0.76759999999999995</v>
      </c>
    </row>
    <row r="168" spans="1:24">
      <c r="A168" s="653"/>
      <c r="C168" s="174" t="s">
        <v>427</v>
      </c>
      <c r="D168" s="36">
        <v>-7.4459999999999997</v>
      </c>
      <c r="E168" s="18">
        <v>-7.3819999999999997</v>
      </c>
      <c r="F168" s="37">
        <v>-7.4560000000000004</v>
      </c>
      <c r="G168" s="36">
        <v>-7.2569999999999997</v>
      </c>
      <c r="H168" s="18">
        <v>-7.5590000000000002</v>
      </c>
      <c r="I168" s="37">
        <v>-7.6470000000000002</v>
      </c>
      <c r="J168" s="36">
        <v>-7.5919999999999996</v>
      </c>
      <c r="K168" s="18">
        <v>-7.5590000000000002</v>
      </c>
      <c r="L168" s="37">
        <v>-7.7770000000000001</v>
      </c>
      <c r="O168" s="174" t="s">
        <v>427</v>
      </c>
      <c r="P168" s="36">
        <v>-7.4459999999999997</v>
      </c>
      <c r="Q168" s="18">
        <v>-7.3819999999999997</v>
      </c>
      <c r="R168" s="37">
        <v>-7.4560000000000004</v>
      </c>
      <c r="S168" s="36">
        <v>-7.4279999999999999</v>
      </c>
      <c r="T168" s="18">
        <v>-7.327</v>
      </c>
      <c r="U168" s="37">
        <v>-7.4820000000000002</v>
      </c>
      <c r="V168" s="36">
        <v>-7.5810000000000004</v>
      </c>
      <c r="W168" s="18">
        <v>-7.4770000000000003</v>
      </c>
      <c r="X168" s="37">
        <v>-7.44</v>
      </c>
    </row>
    <row r="169" spans="1:24">
      <c r="A169" s="653"/>
      <c r="C169" s="174" t="s">
        <v>428</v>
      </c>
      <c r="D169" s="36">
        <v>3.5829999999999997E-8</v>
      </c>
      <c r="E169" s="18">
        <v>4.1530000000000002E-8</v>
      </c>
      <c r="F169" s="37">
        <v>3.5029999999999997E-8</v>
      </c>
      <c r="G169" s="36">
        <v>5.5309999999999997E-8</v>
      </c>
      <c r="H169" s="18">
        <v>2.7619999999999999E-8</v>
      </c>
      <c r="I169" s="37">
        <v>2.255E-8</v>
      </c>
      <c r="J169" s="36">
        <v>2.5600000000000001E-8</v>
      </c>
      <c r="K169" s="18">
        <v>2.7599999999999999E-8</v>
      </c>
      <c r="L169" s="37">
        <v>1.6709999999999999E-8</v>
      </c>
      <c r="O169" s="174" t="s">
        <v>428</v>
      </c>
      <c r="P169" s="36">
        <v>3.5829999999999997E-8</v>
      </c>
      <c r="Q169" s="18">
        <v>4.1530000000000002E-8</v>
      </c>
      <c r="R169" s="37">
        <v>3.5029999999999997E-8</v>
      </c>
      <c r="S169" s="36">
        <v>3.7289999999999998E-8</v>
      </c>
      <c r="T169" s="18">
        <v>4.7099999999999998E-8</v>
      </c>
      <c r="U169" s="37">
        <v>3.2940000000000002E-8</v>
      </c>
      <c r="V169" s="36">
        <v>2.6230000000000001E-8</v>
      </c>
      <c r="W169" s="18">
        <v>3.3349999999999998E-8</v>
      </c>
      <c r="X169" s="37">
        <v>3.627E-8</v>
      </c>
    </row>
    <row r="170" spans="1:24" ht="12.75" customHeight="1">
      <c r="A170" s="653"/>
      <c r="C170" s="174" t="s">
        <v>429</v>
      </c>
      <c r="D170" s="175">
        <v>0.30509999999999998</v>
      </c>
      <c r="E170" s="176">
        <v>0.3039</v>
      </c>
      <c r="F170" s="177">
        <v>0.31069999999999998</v>
      </c>
      <c r="G170" s="36">
        <v>0.1656</v>
      </c>
      <c r="H170" s="18">
        <v>0.1946</v>
      </c>
      <c r="I170" s="37">
        <v>0.19980000000000001</v>
      </c>
      <c r="J170" s="36">
        <v>0.1236</v>
      </c>
      <c r="K170" s="18">
        <v>0.1221</v>
      </c>
      <c r="L170" s="37">
        <v>0.1242</v>
      </c>
      <c r="O170" s="174" t="s">
        <v>429</v>
      </c>
      <c r="P170" s="175">
        <v>0.30509999999999998</v>
      </c>
      <c r="Q170" s="176">
        <v>0.3039</v>
      </c>
      <c r="R170" s="177">
        <v>0.31069999999999998</v>
      </c>
      <c r="S170" s="36">
        <v>0.33169999999999999</v>
      </c>
      <c r="T170" s="18">
        <v>0.30120000000000002</v>
      </c>
      <c r="U170" s="37">
        <v>0.2918</v>
      </c>
      <c r="V170" s="36">
        <v>0.38119999999999998</v>
      </c>
      <c r="W170" s="18">
        <v>0.32369999999999999</v>
      </c>
      <c r="X170" s="37">
        <v>0.29360000000000003</v>
      </c>
    </row>
    <row r="171" spans="1:24">
      <c r="A171" s="653"/>
      <c r="C171" s="89" t="s">
        <v>430</v>
      </c>
      <c r="D171" s="178">
        <f>D170/D170*100</f>
        <v>100</v>
      </c>
      <c r="E171" s="179">
        <f>E170/E170*100</f>
        <v>100</v>
      </c>
      <c r="F171" s="180">
        <f>F170/F170*100</f>
        <v>100</v>
      </c>
      <c r="G171" s="178">
        <f>G170/D170*100</f>
        <v>54.277286135693217</v>
      </c>
      <c r="H171" s="179">
        <f>H170/E170*100</f>
        <v>64.034221783481399</v>
      </c>
      <c r="I171" s="180">
        <f>I170/F170*100</f>
        <v>64.306404892178961</v>
      </c>
      <c r="J171" s="178">
        <f>J170/D170*100</f>
        <v>40.511307767944935</v>
      </c>
      <c r="K171" s="179">
        <f>K170/E170*100</f>
        <v>40.177690029615007</v>
      </c>
      <c r="L171" s="180">
        <f>L170/F170*100</f>
        <v>39.974251689732867</v>
      </c>
      <c r="O171" s="181" t="s">
        <v>430</v>
      </c>
      <c r="P171" s="178">
        <f>P170/P170*100</f>
        <v>100</v>
      </c>
      <c r="Q171" s="179">
        <f>Q170/Q170*100</f>
        <v>100</v>
      </c>
      <c r="R171" s="180">
        <f>R170/R170*100</f>
        <v>100</v>
      </c>
      <c r="S171" s="178">
        <f>S170/P170*100</f>
        <v>108.71845296624059</v>
      </c>
      <c r="T171" s="179">
        <f>T170/Q170*100</f>
        <v>99.111549851924991</v>
      </c>
      <c r="U171" s="180">
        <f>U170/R170*100</f>
        <v>93.916961699388494</v>
      </c>
      <c r="V171" s="178">
        <f>V170/P170*100</f>
        <v>124.94264175680105</v>
      </c>
      <c r="W171" s="179">
        <f>W170/Q170*100</f>
        <v>106.51530108588352</v>
      </c>
      <c r="X171" s="180">
        <f>X170/R170*100</f>
        <v>94.496298680399121</v>
      </c>
    </row>
    <row r="172" spans="1:24">
      <c r="A172" s="653"/>
      <c r="C172" s="19"/>
      <c r="D172" s="18"/>
      <c r="E172" s="18"/>
      <c r="F172" s="18"/>
      <c r="G172" s="18"/>
      <c r="H172" s="18"/>
      <c r="I172" s="18"/>
      <c r="J172" s="18"/>
      <c r="K172" s="18"/>
      <c r="L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</row>
    <row r="173" spans="1:24">
      <c r="A173" s="653"/>
      <c r="C173" s="59" t="s">
        <v>431</v>
      </c>
      <c r="D173" s="651" t="str">
        <f>D150</f>
        <v>Mock aMSH</v>
      </c>
      <c r="E173" s="651"/>
      <c r="F173" s="651"/>
      <c r="G173" s="651" t="str">
        <f>G150</f>
        <v>MRAP2 25ng aMSH</v>
      </c>
      <c r="H173" s="651"/>
      <c r="I173" s="651"/>
      <c r="J173" s="651" t="str">
        <f>J150</f>
        <v>MRAP2 100ng aMSH</v>
      </c>
      <c r="K173" s="651"/>
      <c r="L173" s="651"/>
      <c r="O173" s="59" t="s">
        <v>431</v>
      </c>
      <c r="P173" s="651" t="str">
        <f>P150</f>
        <v>Mock aMSH</v>
      </c>
      <c r="Q173" s="651"/>
      <c r="R173" s="651"/>
      <c r="S173" s="651" t="str">
        <f>S150</f>
        <v>RAMP3 25ng aMSH</v>
      </c>
      <c r="T173" s="651"/>
      <c r="U173" s="651"/>
      <c r="V173" s="651" t="str">
        <f>V150</f>
        <v>RAMP3 100ng aMSH</v>
      </c>
      <c r="W173" s="651"/>
      <c r="X173" s="651"/>
    </row>
    <row r="174" spans="1:24">
      <c r="A174" s="653"/>
      <c r="C174" s="161">
        <f t="shared" ref="C174:C185" si="16">C151</f>
        <v>-5</v>
      </c>
      <c r="D174" s="182">
        <f t="shared" ref="D174:L174" si="17">D151-D166</f>
        <v>0.36028819801157885</v>
      </c>
      <c r="E174" s="154">
        <f t="shared" si="17"/>
        <v>0.35040906264391741</v>
      </c>
      <c r="F174" s="183">
        <f t="shared" si="17"/>
        <v>0.34236088578613216</v>
      </c>
      <c r="G174" s="182">
        <f t="shared" si="17"/>
        <v>0.22404839972892387</v>
      </c>
      <c r="H174" s="154">
        <f t="shared" si="17"/>
        <v>0.23919454603493528</v>
      </c>
      <c r="I174" s="183">
        <f t="shared" si="17"/>
        <v>0.24335089713621133</v>
      </c>
      <c r="J174" s="182">
        <f t="shared" si="17"/>
        <v>0.15962850600942974</v>
      </c>
      <c r="K174" s="154">
        <f t="shared" si="17"/>
        <v>0.14807832010768657</v>
      </c>
      <c r="L174" s="183">
        <f t="shared" si="17"/>
        <v>0.15093108011532708</v>
      </c>
      <c r="O174" s="161">
        <f t="shared" ref="O174:O185" si="18">O151</f>
        <v>-5</v>
      </c>
      <c r="P174" s="182">
        <f t="shared" ref="P174:X174" si="19">P151-P166</f>
        <v>0.36028819801157885</v>
      </c>
      <c r="Q174" s="154">
        <f t="shared" si="19"/>
        <v>0.35040906264391741</v>
      </c>
      <c r="R174" s="183">
        <f t="shared" si="19"/>
        <v>0.34236088578613216</v>
      </c>
      <c r="S174" s="182">
        <f t="shared" si="19"/>
        <v>0.40365001108336596</v>
      </c>
      <c r="T174" s="154">
        <f t="shared" si="19"/>
        <v>0.3528953237418454</v>
      </c>
      <c r="U174" s="183">
        <f t="shared" si="19"/>
        <v>0.3375231338626925</v>
      </c>
      <c r="V174" s="182">
        <f t="shared" si="19"/>
        <v>0.44585342866568434</v>
      </c>
      <c r="W174" s="154">
        <f t="shared" si="19"/>
        <v>0.37619896465988728</v>
      </c>
      <c r="X174" s="183">
        <f t="shared" si="19"/>
        <v>0.31035202466979783</v>
      </c>
    </row>
    <row r="175" spans="1:24">
      <c r="A175" s="653"/>
      <c r="C175" s="168">
        <f t="shared" si="16"/>
        <v>-5.5</v>
      </c>
      <c r="D175" s="182">
        <f t="shared" ref="D175:L175" si="20">D152-D166</f>
        <v>0.29149955916708592</v>
      </c>
      <c r="E175" s="154">
        <f t="shared" si="20"/>
        <v>0.29954468360090086</v>
      </c>
      <c r="F175" s="183">
        <f t="shared" si="20"/>
        <v>0.30961464537527866</v>
      </c>
      <c r="G175" s="182">
        <f t="shared" si="20"/>
        <v>0.15581936685903242</v>
      </c>
      <c r="H175" s="154">
        <f t="shared" si="20"/>
        <v>0.1912976643827794</v>
      </c>
      <c r="I175" s="183">
        <f t="shared" si="20"/>
        <v>0.20312502208457955</v>
      </c>
      <c r="J175" s="182">
        <f t="shared" si="20"/>
        <v>0.11362628942372122</v>
      </c>
      <c r="K175" s="154">
        <f t="shared" si="20"/>
        <v>0.12411425517254843</v>
      </c>
      <c r="L175" s="183">
        <f t="shared" si="20"/>
        <v>0.11879878786044729</v>
      </c>
      <c r="O175" s="168">
        <f t="shared" si="18"/>
        <v>-5.5</v>
      </c>
      <c r="P175" s="182">
        <f t="shared" ref="P175:X175" si="21">P152-P166</f>
        <v>0.29149955916708592</v>
      </c>
      <c r="Q175" s="154">
        <f t="shared" si="21"/>
        <v>0.29954468360090086</v>
      </c>
      <c r="R175" s="183">
        <f t="shared" si="21"/>
        <v>0.30961464537527866</v>
      </c>
      <c r="S175" s="182">
        <f t="shared" si="21"/>
        <v>0.31983214500682366</v>
      </c>
      <c r="T175" s="154">
        <f t="shared" si="21"/>
        <v>0.28949821087379457</v>
      </c>
      <c r="U175" s="183">
        <f t="shared" si="21"/>
        <v>0.28449350532732565</v>
      </c>
      <c r="V175" s="182">
        <f t="shared" si="21"/>
        <v>0.37330953400748701</v>
      </c>
      <c r="W175" s="154">
        <f t="shared" si="21"/>
        <v>0.31312732982661312</v>
      </c>
      <c r="X175" s="183">
        <f t="shared" si="21"/>
        <v>0.31230666457959777</v>
      </c>
    </row>
    <row r="176" spans="1:24">
      <c r="A176" s="653"/>
      <c r="C176" s="168">
        <f t="shared" si="16"/>
        <v>-6</v>
      </c>
      <c r="D176" s="182">
        <f t="shared" ref="D176:L176" si="22">D153-D166</f>
        <v>0.27603741355830014</v>
      </c>
      <c r="E176" s="154">
        <f t="shared" si="22"/>
        <v>0.2620562995548677</v>
      </c>
      <c r="F176" s="183">
        <f t="shared" si="22"/>
        <v>0.29446488134404319</v>
      </c>
      <c r="G176" s="182">
        <f t="shared" si="22"/>
        <v>0.11946305762718712</v>
      </c>
      <c r="H176" s="154">
        <f t="shared" si="22"/>
        <v>0.17215994083033903</v>
      </c>
      <c r="I176" s="183">
        <f t="shared" si="22"/>
        <v>0.1706480756833752</v>
      </c>
      <c r="J176" s="182">
        <f t="shared" si="22"/>
        <v>0.10847207507993412</v>
      </c>
      <c r="K176" s="154">
        <f t="shared" si="22"/>
        <v>0.10646979248684585</v>
      </c>
      <c r="L176" s="183">
        <f t="shared" si="22"/>
        <v>0.12027998178826227</v>
      </c>
      <c r="O176" s="168">
        <f t="shared" si="18"/>
        <v>-6</v>
      </c>
      <c r="P176" s="182">
        <f t="shared" ref="P176:X176" si="23">P153-P166</f>
        <v>0.27603741355830014</v>
      </c>
      <c r="Q176" s="154">
        <f t="shared" si="23"/>
        <v>0.2620562995548677</v>
      </c>
      <c r="R176" s="183">
        <f t="shared" si="23"/>
        <v>0.29446488134404319</v>
      </c>
      <c r="S176" s="182">
        <f t="shared" si="23"/>
        <v>0.29704455160843701</v>
      </c>
      <c r="T176" s="154">
        <f t="shared" si="23"/>
        <v>0.26280650712459186</v>
      </c>
      <c r="U176" s="183">
        <f t="shared" si="23"/>
        <v>0.26846525372556429</v>
      </c>
      <c r="V176" s="182">
        <f t="shared" si="23"/>
        <v>0.35324151295035655</v>
      </c>
      <c r="W176" s="154">
        <f t="shared" si="23"/>
        <v>0.29373881475446101</v>
      </c>
      <c r="X176" s="183">
        <f t="shared" si="23"/>
        <v>0.26507555105994218</v>
      </c>
    </row>
    <row r="177" spans="1:24">
      <c r="A177" s="653"/>
      <c r="C177" s="168">
        <f t="shared" si="16"/>
        <v>-6.5</v>
      </c>
      <c r="D177" s="182">
        <f t="shared" ref="D177:L177" si="24">D154-D166</f>
        <v>0.25191016818054879</v>
      </c>
      <c r="E177" s="154">
        <f t="shared" si="24"/>
        <v>0.24586121504348829</v>
      </c>
      <c r="F177" s="183">
        <f t="shared" si="24"/>
        <v>0.24814043017514559</v>
      </c>
      <c r="G177" s="182">
        <f t="shared" si="24"/>
        <v>0.11220440638701679</v>
      </c>
      <c r="H177" s="154">
        <f t="shared" si="24"/>
        <v>0.16121994806862305</v>
      </c>
      <c r="I177" s="183">
        <f t="shared" si="24"/>
        <v>0.16201877533143155</v>
      </c>
      <c r="J177" s="182">
        <f t="shared" si="24"/>
        <v>0.10098136631856203</v>
      </c>
      <c r="K177" s="154">
        <f t="shared" si="24"/>
        <v>9.967728937910425E-2</v>
      </c>
      <c r="L177" s="183">
        <f t="shared" si="24"/>
        <v>0.10409352845259967</v>
      </c>
      <c r="O177" s="168">
        <f t="shared" si="18"/>
        <v>-6.5</v>
      </c>
      <c r="P177" s="182">
        <f t="shared" ref="P177:X177" si="25">P154-P166</f>
        <v>0.25191016818054879</v>
      </c>
      <c r="Q177" s="154">
        <f t="shared" si="25"/>
        <v>0.24586121504348829</v>
      </c>
      <c r="R177" s="183">
        <f t="shared" si="25"/>
        <v>0.24814043017514559</v>
      </c>
      <c r="S177" s="182">
        <f t="shared" si="25"/>
        <v>0.25034345015001247</v>
      </c>
      <c r="T177" s="154">
        <f t="shared" si="25"/>
        <v>0.23228817353815001</v>
      </c>
      <c r="U177" s="183">
        <f t="shared" si="25"/>
        <v>0.24246850309198498</v>
      </c>
      <c r="V177" s="182">
        <f t="shared" si="25"/>
        <v>0.30969682247296937</v>
      </c>
      <c r="W177" s="154">
        <f t="shared" si="25"/>
        <v>0.2670308311346728</v>
      </c>
      <c r="X177" s="183">
        <f t="shared" si="25"/>
        <v>0.24925940413810688</v>
      </c>
    </row>
    <row r="178" spans="1:24">
      <c r="A178" s="653"/>
      <c r="C178" s="168">
        <f t="shared" si="16"/>
        <v>-7</v>
      </c>
      <c r="D178" s="182">
        <f t="shared" ref="D178:L178" si="26">D155-D166</f>
        <v>0.1991592409091596</v>
      </c>
      <c r="E178" s="154">
        <f t="shared" si="26"/>
        <v>0.21029347720692232</v>
      </c>
      <c r="F178" s="183">
        <f t="shared" si="26"/>
        <v>0.21688725141250559</v>
      </c>
      <c r="G178" s="182">
        <f t="shared" si="26"/>
        <v>0.10765569033692768</v>
      </c>
      <c r="H178" s="154">
        <f t="shared" si="26"/>
        <v>0.124824203718788</v>
      </c>
      <c r="I178" s="183">
        <f t="shared" si="26"/>
        <v>0.15688524924540476</v>
      </c>
      <c r="J178" s="182">
        <f t="shared" si="26"/>
        <v>8.8008476593443352E-2</v>
      </c>
      <c r="K178" s="154">
        <f t="shared" si="26"/>
        <v>8.1019229727154141E-2</v>
      </c>
      <c r="L178" s="183">
        <f t="shared" si="26"/>
        <v>9.4968203705720899E-2</v>
      </c>
      <c r="O178" s="168">
        <f t="shared" si="18"/>
        <v>-7</v>
      </c>
      <c r="P178" s="182">
        <f t="shared" ref="P178:X178" si="27">P155-P166</f>
        <v>0.1991592409091596</v>
      </c>
      <c r="Q178" s="154">
        <f t="shared" si="27"/>
        <v>0.21029347720692232</v>
      </c>
      <c r="R178" s="183">
        <f t="shared" si="27"/>
        <v>0.21688725141250559</v>
      </c>
      <c r="S178" s="182">
        <f t="shared" si="27"/>
        <v>0.21844485130895119</v>
      </c>
      <c r="T178" s="154">
        <f t="shared" si="27"/>
        <v>0.19724881262631966</v>
      </c>
      <c r="U178" s="183">
        <f t="shared" si="27"/>
        <v>0.19509146163287816</v>
      </c>
      <c r="V178" s="182">
        <f t="shared" si="27"/>
        <v>0.28527488990165928</v>
      </c>
      <c r="W178" s="154">
        <f t="shared" si="27"/>
        <v>0.22323132359515446</v>
      </c>
      <c r="X178" s="183">
        <f t="shared" si="27"/>
        <v>0.19096816208445133</v>
      </c>
    </row>
    <row r="179" spans="1:24">
      <c r="A179" s="653"/>
      <c r="C179" s="168">
        <f t="shared" si="16"/>
        <v>-7.5</v>
      </c>
      <c r="D179" s="182">
        <f t="shared" ref="D179:L179" si="28">D156-D166</f>
        <v>0.15081803976575225</v>
      </c>
      <c r="E179" s="154">
        <f t="shared" si="28"/>
        <v>0.12949380705984953</v>
      </c>
      <c r="F179" s="183">
        <f t="shared" si="28"/>
        <v>0.1593569402963631</v>
      </c>
      <c r="G179" s="182">
        <f t="shared" si="28"/>
        <v>6.8293394971485455E-2</v>
      </c>
      <c r="H179" s="154">
        <f t="shared" si="28"/>
        <v>0.11703589962744643</v>
      </c>
      <c r="I179" s="183">
        <f t="shared" si="28"/>
        <v>0.11548627129090544</v>
      </c>
      <c r="J179" s="182">
        <f t="shared" si="28"/>
        <v>7.134702070664789E-2</v>
      </c>
      <c r="K179" s="154">
        <f t="shared" si="28"/>
        <v>6.9246296940217278E-2</v>
      </c>
      <c r="L179" s="183">
        <f t="shared" si="28"/>
        <v>7.9661077032814165E-2</v>
      </c>
      <c r="O179" s="168">
        <f t="shared" si="18"/>
        <v>-7.5</v>
      </c>
      <c r="P179" s="182">
        <f t="shared" ref="P179:X179" si="29">P156-P166</f>
        <v>0.15081803976575225</v>
      </c>
      <c r="Q179" s="154">
        <f t="shared" si="29"/>
        <v>0.12949380705984953</v>
      </c>
      <c r="R179" s="183">
        <f t="shared" si="29"/>
        <v>0.1593569402963631</v>
      </c>
      <c r="S179" s="182">
        <f t="shared" si="29"/>
        <v>0.17763943553922024</v>
      </c>
      <c r="T179" s="154">
        <f t="shared" si="29"/>
        <v>0.13866633893865432</v>
      </c>
      <c r="U179" s="183">
        <f t="shared" si="29"/>
        <v>0.14807018881587286</v>
      </c>
      <c r="V179" s="182">
        <f t="shared" si="29"/>
        <v>0.21408473877328293</v>
      </c>
      <c r="W179" s="154">
        <f t="shared" si="29"/>
        <v>0.17208175963233435</v>
      </c>
      <c r="X179" s="183">
        <f t="shared" si="29"/>
        <v>0.14317863550723164</v>
      </c>
    </row>
    <row r="180" spans="1:24">
      <c r="A180" s="653"/>
      <c r="C180" s="168">
        <f t="shared" si="16"/>
        <v>-8</v>
      </c>
      <c r="D180" s="182">
        <f t="shared" ref="D180:L180" si="30">D157-D166</f>
        <v>8.9713609355767554E-2</v>
      </c>
      <c r="E180" s="154">
        <f t="shared" si="30"/>
        <v>8.1435166023681449E-2</v>
      </c>
      <c r="F180" s="183">
        <f t="shared" si="30"/>
        <v>8.2894305275969915E-2</v>
      </c>
      <c r="G180" s="182">
        <f t="shared" si="30"/>
        <v>5.7561695780865785E-2</v>
      </c>
      <c r="H180" s="154">
        <f t="shared" si="30"/>
        <v>6.956084387714756E-2</v>
      </c>
      <c r="I180" s="183">
        <f t="shared" si="30"/>
        <v>7.1891407529945828E-2</v>
      </c>
      <c r="J180" s="182">
        <f t="shared" si="30"/>
        <v>4.5552011538566806E-2</v>
      </c>
      <c r="K180" s="154">
        <f t="shared" si="30"/>
        <v>4.5308793926042035E-2</v>
      </c>
      <c r="L180" s="183">
        <f t="shared" si="30"/>
        <v>5.5287390695846539E-2</v>
      </c>
      <c r="O180" s="168">
        <f t="shared" si="18"/>
        <v>-8</v>
      </c>
      <c r="P180" s="182">
        <f t="shared" ref="P180:X180" si="31">P157-P166</f>
        <v>8.9713609355767554E-2</v>
      </c>
      <c r="Q180" s="154">
        <f t="shared" si="31"/>
        <v>8.1435166023681449E-2</v>
      </c>
      <c r="R180" s="183">
        <f t="shared" si="31"/>
        <v>8.2894305275969915E-2</v>
      </c>
      <c r="S180" s="182">
        <f t="shared" si="31"/>
        <v>8.0030485012170138E-2</v>
      </c>
      <c r="T180" s="154">
        <f t="shared" si="31"/>
        <v>6.8734355646893897E-2</v>
      </c>
      <c r="U180" s="183">
        <f t="shared" si="31"/>
        <v>9.305709867250811E-2</v>
      </c>
      <c r="V180" s="182">
        <f t="shared" si="31"/>
        <v>0.12481892013446227</v>
      </c>
      <c r="W180" s="154">
        <f t="shared" si="31"/>
        <v>9.1052048276959174E-2</v>
      </c>
      <c r="X180" s="183">
        <f t="shared" si="31"/>
        <v>8.5941488055340187E-2</v>
      </c>
    </row>
    <row r="181" spans="1:24">
      <c r="A181" s="653"/>
      <c r="C181" s="168">
        <f t="shared" si="16"/>
        <v>-8.5</v>
      </c>
      <c r="D181" s="182">
        <f t="shared" ref="D181:L181" si="32">D158-D166</f>
        <v>4.7616616760223884E-2</v>
      </c>
      <c r="E181" s="154">
        <f t="shared" si="32"/>
        <v>4.2840825100063429E-2</v>
      </c>
      <c r="F181" s="183">
        <f t="shared" si="32"/>
        <v>2.4878522343816656E-2</v>
      </c>
      <c r="G181" s="182">
        <f t="shared" si="32"/>
        <v>1.7948299348483632E-3</v>
      </c>
      <c r="H181" s="154">
        <f t="shared" si="32"/>
        <v>2.0713019289599621E-2</v>
      </c>
      <c r="I181" s="183">
        <f t="shared" si="32"/>
        <v>3.2489528713920246E-2</v>
      </c>
      <c r="J181" s="182">
        <f t="shared" si="32"/>
        <v>1.6817965263885792E-2</v>
      </c>
      <c r="K181" s="154">
        <f t="shared" si="32"/>
        <v>1.6241516343643458E-2</v>
      </c>
      <c r="L181" s="183">
        <f t="shared" si="32"/>
        <v>2.8870056313276105E-2</v>
      </c>
      <c r="O181" s="168">
        <f t="shared" si="18"/>
        <v>-8.5</v>
      </c>
      <c r="P181" s="182">
        <f t="shared" ref="P181:X181" si="33">P158-P166</f>
        <v>4.7616616760223884E-2</v>
      </c>
      <c r="Q181" s="154">
        <f t="shared" si="33"/>
        <v>4.2840825100063429E-2</v>
      </c>
      <c r="R181" s="183">
        <f t="shared" si="33"/>
        <v>2.4878522343816656E-2</v>
      </c>
      <c r="S181" s="182">
        <f t="shared" si="33"/>
        <v>4.5256805490513696E-2</v>
      </c>
      <c r="T181" s="154">
        <f t="shared" si="33"/>
        <v>1.4329046768030707E-2</v>
      </c>
      <c r="U181" s="183">
        <f t="shared" si="33"/>
        <v>3.5391245877694599E-2</v>
      </c>
      <c r="V181" s="182">
        <f t="shared" si="33"/>
        <v>4.6948441716807676E-2</v>
      </c>
      <c r="W181" s="154">
        <f t="shared" si="33"/>
        <v>3.1447354845507924E-2</v>
      </c>
      <c r="X181" s="183">
        <f t="shared" si="33"/>
        <v>3.9546920092748516E-2</v>
      </c>
    </row>
    <row r="182" spans="1:24">
      <c r="A182" s="653"/>
      <c r="C182" s="168">
        <f t="shared" si="16"/>
        <v>-9</v>
      </c>
      <c r="D182" s="182">
        <f t="shared" ref="D182:L182" si="34">D159-D166</f>
        <v>8.4001450165273051E-3</v>
      </c>
      <c r="E182" s="154">
        <f t="shared" si="34"/>
        <v>2.4387072066727744E-3</v>
      </c>
      <c r="F182" s="183">
        <f t="shared" si="34"/>
        <v>1.5349050633483796E-2</v>
      </c>
      <c r="G182" s="182">
        <f t="shared" si="34"/>
        <v>-3.1708775847754611E-2</v>
      </c>
      <c r="H182" s="154">
        <f t="shared" si="34"/>
        <v>-3.6717829729845386E-3</v>
      </c>
      <c r="I182" s="183">
        <f t="shared" si="34"/>
        <v>1.1506358390389215E-2</v>
      </c>
      <c r="J182" s="182">
        <f t="shared" si="34"/>
        <v>-2.1820370720252447E-3</v>
      </c>
      <c r="K182" s="154">
        <f t="shared" si="34"/>
        <v>5.6746221714770728E-4</v>
      </c>
      <c r="L182" s="183">
        <f t="shared" si="34"/>
        <v>-4.1839969613559069E-3</v>
      </c>
      <c r="O182" s="168">
        <f t="shared" si="18"/>
        <v>-9</v>
      </c>
      <c r="P182" s="182">
        <f t="shared" ref="P182:X182" si="35">P159-P166</f>
        <v>8.4001450165273051E-3</v>
      </c>
      <c r="Q182" s="154">
        <f t="shared" si="35"/>
        <v>2.4387072066727744E-3</v>
      </c>
      <c r="R182" s="183">
        <f t="shared" si="35"/>
        <v>1.5349050633483796E-2</v>
      </c>
      <c r="S182" s="182">
        <f t="shared" si="35"/>
        <v>2.2124903763404036E-2</v>
      </c>
      <c r="T182" s="154">
        <f t="shared" si="35"/>
        <v>-4.4233492745028302E-3</v>
      </c>
      <c r="U182" s="183">
        <f t="shared" si="35"/>
        <v>2.2225843922409338E-2</v>
      </c>
      <c r="V182" s="182">
        <f t="shared" si="35"/>
        <v>2.3014876742434742E-2</v>
      </c>
      <c r="W182" s="154">
        <f t="shared" si="35"/>
        <v>-3.0875814479290331E-3</v>
      </c>
      <c r="X182" s="183">
        <f t="shared" si="35"/>
        <v>1.0468611593700272E-3</v>
      </c>
    </row>
    <row r="183" spans="1:24">
      <c r="A183" s="653"/>
      <c r="C183" s="168">
        <f t="shared" si="16"/>
        <v>-9.5</v>
      </c>
      <c r="D183" s="182">
        <f t="shared" ref="D183:L183" si="36">D160-D166</f>
        <v>-1.5601363939073964E-3</v>
      </c>
      <c r="E183" s="154">
        <f t="shared" si="36"/>
        <v>-1.0159254525030581E-2</v>
      </c>
      <c r="F183" s="183">
        <f t="shared" si="36"/>
        <v>-5.6449520454178725E-3</v>
      </c>
      <c r="G183" s="182">
        <f t="shared" si="36"/>
        <v>-7.3613538332082951E-3</v>
      </c>
      <c r="H183" s="154">
        <f t="shared" si="36"/>
        <v>-8.9455806162186957E-3</v>
      </c>
      <c r="I183" s="183">
        <f t="shared" si="36"/>
        <v>9.9357443784481303E-4</v>
      </c>
      <c r="J183" s="182">
        <f t="shared" si="36"/>
        <v>-9.9276719523896939E-3</v>
      </c>
      <c r="K183" s="154">
        <f t="shared" si="36"/>
        <v>-8.4229574464059209E-3</v>
      </c>
      <c r="L183" s="183">
        <f t="shared" si="36"/>
        <v>-1.0596457466162668E-2</v>
      </c>
      <c r="O183" s="168">
        <f t="shared" si="18"/>
        <v>-9.5</v>
      </c>
      <c r="P183" s="182">
        <f t="shared" ref="P183:X183" si="37">P160-P166</f>
        <v>-1.5601363939073964E-3</v>
      </c>
      <c r="Q183" s="154">
        <f t="shared" si="37"/>
        <v>-1.0159254525030581E-2</v>
      </c>
      <c r="R183" s="183">
        <f t="shared" si="37"/>
        <v>-5.6449520454178725E-3</v>
      </c>
      <c r="S183" s="182">
        <f t="shared" si="37"/>
        <v>9.4334318501032577E-5</v>
      </c>
      <c r="T183" s="154">
        <f t="shared" si="37"/>
        <v>-7.8021913683971045E-3</v>
      </c>
      <c r="U183" s="183">
        <f t="shared" si="37"/>
        <v>-1.2647373686955676E-2</v>
      </c>
      <c r="V183" s="182">
        <f t="shared" si="37"/>
        <v>-3.3958531198738928E-3</v>
      </c>
      <c r="W183" s="154">
        <f t="shared" si="37"/>
        <v>3.002578886698859E-4</v>
      </c>
      <c r="X183" s="183">
        <f t="shared" si="37"/>
        <v>1.0206182744952774E-2</v>
      </c>
    </row>
    <row r="184" spans="1:24">
      <c r="A184" s="653"/>
      <c r="C184" s="168">
        <f t="shared" si="16"/>
        <v>-10</v>
      </c>
      <c r="D184" s="182">
        <f t="shared" ref="D184:L184" si="38">D161-D166</f>
        <v>-1.5030007531433132E-2</v>
      </c>
      <c r="E184" s="154">
        <f t="shared" si="38"/>
        <v>-1.5553594573442353E-2</v>
      </c>
      <c r="F184" s="183">
        <f t="shared" si="38"/>
        <v>1.2486829694828283E-3</v>
      </c>
      <c r="G184" s="182">
        <f t="shared" si="38"/>
        <v>-7.1705574693421981E-3</v>
      </c>
      <c r="H184" s="154">
        <f t="shared" si="38"/>
        <v>-1.346690540341422E-3</v>
      </c>
      <c r="I184" s="183">
        <f t="shared" si="38"/>
        <v>-9.7234361717693507E-3</v>
      </c>
      <c r="J184" s="182">
        <f t="shared" si="38"/>
        <v>-3.9327175394768266E-3</v>
      </c>
      <c r="K184" s="154">
        <f t="shared" si="38"/>
        <v>-4.4592435141316278E-4</v>
      </c>
      <c r="L184" s="183">
        <f t="shared" si="38"/>
        <v>3.2432186257800311E-3</v>
      </c>
      <c r="O184" s="168">
        <f t="shared" si="18"/>
        <v>-10</v>
      </c>
      <c r="P184" s="182">
        <f t="shared" ref="P184:X184" si="39">P161-P166</f>
        <v>-1.5030007531433132E-2</v>
      </c>
      <c r="Q184" s="154">
        <f t="shared" si="39"/>
        <v>-1.5553594573442353E-2</v>
      </c>
      <c r="R184" s="183">
        <f t="shared" si="39"/>
        <v>1.2486829694828283E-3</v>
      </c>
      <c r="S184" s="182">
        <f t="shared" si="39"/>
        <v>-2.5559285809927834E-2</v>
      </c>
      <c r="T184" s="154">
        <f t="shared" si="39"/>
        <v>-2.3930485880625851E-2</v>
      </c>
      <c r="U184" s="183">
        <f t="shared" si="39"/>
        <v>-1.1085421607171908E-2</v>
      </c>
      <c r="V184" s="182">
        <f t="shared" si="39"/>
        <v>-1.8178705126977057E-2</v>
      </c>
      <c r="W184" s="154">
        <f t="shared" si="39"/>
        <v>-4.3635551669715666E-3</v>
      </c>
      <c r="X184" s="183">
        <f t="shared" si="39"/>
        <v>-1.3243005234662819E-2</v>
      </c>
    </row>
    <row r="185" spans="1:24">
      <c r="A185" s="653"/>
      <c r="C185" s="169">
        <f t="shared" si="16"/>
        <v>-15</v>
      </c>
      <c r="D185" s="184">
        <f t="shared" ref="D185:L185" si="40">D162-D166</f>
        <v>-1.3681478486193388E-2</v>
      </c>
      <c r="E185" s="185">
        <f t="shared" si="40"/>
        <v>1.2855606778874318E-3</v>
      </c>
      <c r="F185" s="186">
        <f t="shared" si="40"/>
        <v>-8.3537062143271279E-3</v>
      </c>
      <c r="G185" s="184">
        <f t="shared" si="40"/>
        <v>2.9389489272126479E-2</v>
      </c>
      <c r="H185" s="185">
        <f t="shared" si="40"/>
        <v>1.0907289439204271E-2</v>
      </c>
      <c r="I185" s="186">
        <f t="shared" si="40"/>
        <v>-9.9320478820735802E-4</v>
      </c>
      <c r="J185" s="184">
        <f t="shared" si="40"/>
        <v>1.3493101344433933E-2</v>
      </c>
      <c r="K185" s="185">
        <f t="shared" si="40"/>
        <v>3.8320907825608597E-3</v>
      </c>
      <c r="L185" s="186">
        <f t="shared" si="40"/>
        <v>1.0528290604208401E-2</v>
      </c>
      <c r="O185" s="169">
        <f t="shared" si="18"/>
        <v>-15</v>
      </c>
      <c r="P185" s="184">
        <f t="shared" ref="P185:X185" si="41">P162-P166</f>
        <v>-1.3681478486193388E-2</v>
      </c>
      <c r="Q185" s="185">
        <f t="shared" si="41"/>
        <v>1.2855606778874318E-3</v>
      </c>
      <c r="R185" s="186">
        <f t="shared" si="41"/>
        <v>-8.3537062143271279E-3</v>
      </c>
      <c r="S185" s="184">
        <f t="shared" si="41"/>
        <v>-1.1349904340219763E-2</v>
      </c>
      <c r="T185" s="185">
        <f t="shared" si="41"/>
        <v>3.2597667456196078E-2</v>
      </c>
      <c r="U185" s="186">
        <f t="shared" si="41"/>
        <v>-8.1039208284831576E-3</v>
      </c>
      <c r="V185" s="184">
        <f t="shared" si="41"/>
        <v>3.5772557376074765E-3</v>
      </c>
      <c r="W185" s="185">
        <f t="shared" si="41"/>
        <v>5.0339412164878694E-3</v>
      </c>
      <c r="X185" s="186">
        <f t="shared" si="41"/>
        <v>-1.4103435689572341E-2</v>
      </c>
    </row>
    <row r="186" spans="1:24">
      <c r="A186" s="653"/>
      <c r="C186" s="19"/>
      <c r="D186" s="18"/>
      <c r="E186" s="18"/>
      <c r="F186" s="18"/>
      <c r="G186" s="18"/>
      <c r="H186" s="18"/>
      <c r="I186" s="18"/>
      <c r="J186" s="18"/>
      <c r="K186" s="18"/>
      <c r="L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</row>
    <row r="187" spans="1:24">
      <c r="A187" s="653"/>
      <c r="C187" s="59" t="s">
        <v>432</v>
      </c>
      <c r="D187" s="651" t="str">
        <f>D164</f>
        <v>Mock aMSH</v>
      </c>
      <c r="E187" s="651"/>
      <c r="F187" s="651"/>
      <c r="G187" s="651" t="str">
        <f>G164</f>
        <v>MRAP2 25ng aMSH</v>
      </c>
      <c r="H187" s="651"/>
      <c r="I187" s="651"/>
      <c r="J187" s="651" t="str">
        <f>J164</f>
        <v>MRAP2 100ng aMSH</v>
      </c>
      <c r="K187" s="651"/>
      <c r="L187" s="651"/>
      <c r="O187" s="59" t="s">
        <v>432</v>
      </c>
      <c r="P187" s="651" t="str">
        <f>P164</f>
        <v>Mock aMSH</v>
      </c>
      <c r="Q187" s="651"/>
      <c r="R187" s="651"/>
      <c r="S187" s="651" t="str">
        <f>S164</f>
        <v>RAMP3 25ng aMSH</v>
      </c>
      <c r="T187" s="651"/>
      <c r="U187" s="651"/>
      <c r="V187" s="651" t="str">
        <f>V164</f>
        <v>RAMP3 100ng aMSH</v>
      </c>
      <c r="W187" s="651"/>
      <c r="X187" s="651"/>
    </row>
    <row r="188" spans="1:24">
      <c r="A188" s="653"/>
      <c r="C188" s="161">
        <f>C174</f>
        <v>-5</v>
      </c>
      <c r="D188" s="187">
        <f>D174/D170*100</f>
        <v>118.0885604757715</v>
      </c>
      <c r="E188" s="188">
        <f>E174/D170*100</f>
        <v>114.85056133855045</v>
      </c>
      <c r="F188" s="189">
        <f>F174/D170*100</f>
        <v>112.21267970702465</v>
      </c>
      <c r="G188" s="187">
        <f>G174/D170*100</f>
        <v>73.43441485707109</v>
      </c>
      <c r="H188" s="188">
        <f>H174/D170*100</f>
        <v>78.398736819054506</v>
      </c>
      <c r="I188" s="189">
        <f>I174/D170*100</f>
        <v>79.761028232124332</v>
      </c>
      <c r="J188" s="187">
        <f>J174/D170*100</f>
        <v>52.320060966709192</v>
      </c>
      <c r="K188" s="188">
        <f>K174/D170*100</f>
        <v>48.534355984164726</v>
      </c>
      <c r="L188" s="189">
        <f>L174/D170*100</f>
        <v>49.469380568773218</v>
      </c>
      <c r="O188" s="161">
        <f>O174</f>
        <v>-5</v>
      </c>
      <c r="P188" s="187">
        <f>P174/P170*100</f>
        <v>118.0885604757715</v>
      </c>
      <c r="Q188" s="188">
        <f>Q174/P170*100</f>
        <v>114.85056133855045</v>
      </c>
      <c r="R188" s="189">
        <f>R174/P170*100</f>
        <v>112.21267970702465</v>
      </c>
      <c r="S188" s="187">
        <f>S174/P170*100</f>
        <v>132.30088858845167</v>
      </c>
      <c r="T188" s="188">
        <f>T174/P170*100</f>
        <v>115.66546173118499</v>
      </c>
      <c r="U188" s="189">
        <f>U174/P170*100</f>
        <v>110.6270514135341</v>
      </c>
      <c r="V188" s="187">
        <f>V174/P170*100</f>
        <v>146.1335393856717</v>
      </c>
      <c r="W188" s="188">
        <f>W174/P170*100</f>
        <v>123.30349546374543</v>
      </c>
      <c r="X188" s="189">
        <f>X174/P170*100</f>
        <v>101.72141090455517</v>
      </c>
    </row>
    <row r="189" spans="1:24">
      <c r="A189" s="653"/>
      <c r="C189" s="168">
        <f t="shared" ref="C189:C199" si="42">C175</f>
        <v>-5.5</v>
      </c>
      <c r="D189" s="187">
        <f>D175/D170*100</f>
        <v>95.54230061195868</v>
      </c>
      <c r="E189" s="188">
        <f>E175/D170*100</f>
        <v>98.179181776762007</v>
      </c>
      <c r="F189" s="189">
        <f>F175/D170*100</f>
        <v>101.47972644224146</v>
      </c>
      <c r="G189" s="187">
        <f>G175/D170*100</f>
        <v>51.071572225182706</v>
      </c>
      <c r="H189" s="188">
        <f>H175/D170*100</f>
        <v>62.699988326050281</v>
      </c>
      <c r="I189" s="189">
        <f>I175/D170*100</f>
        <v>66.576539522969384</v>
      </c>
      <c r="J189" s="187">
        <f>J175/D170*100</f>
        <v>37.24231052891551</v>
      </c>
      <c r="K189" s="188">
        <f>K175/D170*100</f>
        <v>40.679860757964086</v>
      </c>
      <c r="L189" s="189">
        <f>L175/D170*100</f>
        <v>38.937655804800819</v>
      </c>
      <c r="O189" s="168">
        <f t="shared" ref="O189:O199" si="43">O175</f>
        <v>-5.5</v>
      </c>
      <c r="P189" s="187">
        <f>P175/P170*100</f>
        <v>95.54230061195868</v>
      </c>
      <c r="Q189" s="188">
        <f>Q175/P170*100</f>
        <v>98.179181776762007</v>
      </c>
      <c r="R189" s="189">
        <f>R175/P170*100</f>
        <v>101.47972644224146</v>
      </c>
      <c r="S189" s="187">
        <f>S175/P170*100</f>
        <v>104.8286283208206</v>
      </c>
      <c r="T189" s="188">
        <f>T175/P170*100</f>
        <v>94.886335914059188</v>
      </c>
      <c r="U189" s="189">
        <f>U175/P170*100</f>
        <v>93.245986669067733</v>
      </c>
      <c r="V189" s="187">
        <f>V175/P170*100</f>
        <v>122.35645165764896</v>
      </c>
      <c r="W189" s="188">
        <f>W175/P170*100</f>
        <v>102.63104877961754</v>
      </c>
      <c r="X189" s="189">
        <f>X175/P170*100</f>
        <v>102.3620663977705</v>
      </c>
    </row>
    <row r="190" spans="1:24">
      <c r="A190" s="653"/>
      <c r="C190" s="168">
        <f t="shared" si="42"/>
        <v>-6</v>
      </c>
      <c r="D190" s="187">
        <f>D176/D170*100</f>
        <v>90.474406279351086</v>
      </c>
      <c r="E190" s="188">
        <f>E176/D170*100</f>
        <v>85.891936923916006</v>
      </c>
      <c r="F190" s="189">
        <f>F176/D170*100</f>
        <v>96.514218729611017</v>
      </c>
      <c r="G190" s="187">
        <f>G176/D170*100</f>
        <v>39.155377786688668</v>
      </c>
      <c r="H190" s="188">
        <f>H176/D170*100</f>
        <v>56.427381458649307</v>
      </c>
      <c r="I190" s="189">
        <f>I176/D170*100</f>
        <v>55.931850437028906</v>
      </c>
      <c r="J190" s="187">
        <f>J176/D170*100</f>
        <v>35.552958072741433</v>
      </c>
      <c r="K190" s="188">
        <f>K176/D170*100</f>
        <v>34.896687147442101</v>
      </c>
      <c r="L190" s="189">
        <f>L176/D170*100</f>
        <v>39.423133985008938</v>
      </c>
      <c r="O190" s="168">
        <f t="shared" si="43"/>
        <v>-6</v>
      </c>
      <c r="P190" s="187">
        <f>P176/P170*100</f>
        <v>90.474406279351086</v>
      </c>
      <c r="Q190" s="188">
        <f>Q176/P170*100</f>
        <v>85.891936923916006</v>
      </c>
      <c r="R190" s="189">
        <f>R176/P170*100</f>
        <v>96.514218729611017</v>
      </c>
      <c r="S190" s="187">
        <f>S176/P170*100</f>
        <v>97.359735040457892</v>
      </c>
      <c r="T190" s="188">
        <f>T176/P170*100</f>
        <v>86.137825999538478</v>
      </c>
      <c r="U190" s="189">
        <f>U176/P170*100</f>
        <v>87.99254464948028</v>
      </c>
      <c r="V190" s="187">
        <f>V176/P170*100</f>
        <v>115.77892918726862</v>
      </c>
      <c r="W190" s="188">
        <f>W176/P170*100</f>
        <v>96.276242135188795</v>
      </c>
      <c r="X190" s="189">
        <f>X176/P170*100</f>
        <v>86.881530993098067</v>
      </c>
    </row>
    <row r="191" spans="1:24">
      <c r="A191" s="653"/>
      <c r="C191" s="168">
        <f t="shared" si="42"/>
        <v>-6.5</v>
      </c>
      <c r="D191" s="187">
        <f>D177/D170*100</f>
        <v>82.566426804506335</v>
      </c>
      <c r="E191" s="188">
        <f>E177/D170*100</f>
        <v>80.583813518023035</v>
      </c>
      <c r="F191" s="189">
        <f>F177/D170*100</f>
        <v>81.330852237019201</v>
      </c>
      <c r="G191" s="187">
        <f>G177/D170*100</f>
        <v>36.77627216880262</v>
      </c>
      <c r="H191" s="188">
        <f>H177/D170*100</f>
        <v>52.841674227670623</v>
      </c>
      <c r="I191" s="189">
        <f>I177/D170*100</f>
        <v>53.103498961465604</v>
      </c>
      <c r="J191" s="187">
        <f>J177/D170*100</f>
        <v>33.09779295921404</v>
      </c>
      <c r="K191" s="188">
        <f>K177/D170*100</f>
        <v>32.670366889250822</v>
      </c>
      <c r="L191" s="189">
        <f>L177/D170*100</f>
        <v>34.117839545263742</v>
      </c>
      <c r="O191" s="168">
        <f t="shared" si="43"/>
        <v>-6.5</v>
      </c>
      <c r="P191" s="187">
        <f>P177/P170*100</f>
        <v>82.566426804506335</v>
      </c>
      <c r="Q191" s="188">
        <f>Q177/P170*100</f>
        <v>80.583813518023035</v>
      </c>
      <c r="R191" s="189">
        <f>R177/P170*100</f>
        <v>81.330852237019201</v>
      </c>
      <c r="S191" s="187">
        <f>S177/P170*100</f>
        <v>82.052917125536709</v>
      </c>
      <c r="T191" s="188">
        <f>T177/P170*100</f>
        <v>76.135094571665036</v>
      </c>
      <c r="U191" s="189">
        <f>U177/P170*100</f>
        <v>79.471813533918393</v>
      </c>
      <c r="V191" s="187">
        <f>V177/P170*100</f>
        <v>101.50666092198276</v>
      </c>
      <c r="W191" s="188">
        <f>W177/P170*100</f>
        <v>87.522396307660713</v>
      </c>
      <c r="X191" s="189">
        <f>X177/P170*100</f>
        <v>81.697608698166789</v>
      </c>
    </row>
    <row r="192" spans="1:24">
      <c r="A192" s="653"/>
      <c r="C192" s="168">
        <f t="shared" si="42"/>
        <v>-7</v>
      </c>
      <c r="D192" s="187">
        <f>D178/D170*100</f>
        <v>65.276709573634747</v>
      </c>
      <c r="E192" s="188">
        <f>E178/D170*100</f>
        <v>68.926082335929976</v>
      </c>
      <c r="F192" s="189">
        <f>F178/D170*100</f>
        <v>71.087266932974629</v>
      </c>
      <c r="G192" s="187">
        <f>G178/D170*100</f>
        <v>35.285378674836998</v>
      </c>
      <c r="H192" s="188">
        <f>H178/D170*100</f>
        <v>40.912554480100951</v>
      </c>
      <c r="I192" s="189">
        <f>I178/D170*100</f>
        <v>51.420927317405699</v>
      </c>
      <c r="J192" s="187">
        <f>J178/D170*100</f>
        <v>28.845780594376713</v>
      </c>
      <c r="K192" s="188">
        <f>K178/D170*100</f>
        <v>26.554975328467435</v>
      </c>
      <c r="L192" s="189">
        <f>L178/D170*100</f>
        <v>31.126910424687281</v>
      </c>
      <c r="O192" s="168">
        <f t="shared" si="43"/>
        <v>-7</v>
      </c>
      <c r="P192" s="187">
        <f>P178/P170*100</f>
        <v>65.276709573634747</v>
      </c>
      <c r="Q192" s="188">
        <f>Q178/P170*100</f>
        <v>68.926082335929976</v>
      </c>
      <c r="R192" s="189">
        <f>R178/P170*100</f>
        <v>71.087266932974629</v>
      </c>
      <c r="S192" s="187">
        <f>S178/P170*100</f>
        <v>71.597788039643135</v>
      </c>
      <c r="T192" s="188">
        <f>T178/P170*100</f>
        <v>64.65054494471309</v>
      </c>
      <c r="U192" s="189">
        <f>U178/P170*100</f>
        <v>63.943448585014153</v>
      </c>
      <c r="V192" s="187">
        <f>V178/P170*100</f>
        <v>93.502094363047945</v>
      </c>
      <c r="W192" s="188">
        <f>W178/P170*100</f>
        <v>73.166608847969343</v>
      </c>
      <c r="X192" s="189">
        <f>X178/P170*100</f>
        <v>62.591990194838196</v>
      </c>
    </row>
    <row r="193" spans="1:24">
      <c r="A193" s="653"/>
      <c r="C193" s="168">
        <f t="shared" si="42"/>
        <v>-7.5</v>
      </c>
      <c r="D193" s="187">
        <f>D179/D170*100</f>
        <v>49.432330306703463</v>
      </c>
      <c r="E193" s="188">
        <f>E179/D170*100</f>
        <v>42.443070160553766</v>
      </c>
      <c r="F193" s="189">
        <f>F179/D170*100</f>
        <v>52.231052211197351</v>
      </c>
      <c r="G193" s="187">
        <f>G179/D170*100</f>
        <v>22.383938043751382</v>
      </c>
      <c r="H193" s="188">
        <f>H179/D170*100</f>
        <v>38.35984910765206</v>
      </c>
      <c r="I193" s="189">
        <f>I179/D170*100</f>
        <v>37.851940770536032</v>
      </c>
      <c r="J193" s="187">
        <f>J179/D170*100</f>
        <v>23.384798658357226</v>
      </c>
      <c r="K193" s="188">
        <f>K179/D170*100</f>
        <v>22.69626251727869</v>
      </c>
      <c r="L193" s="189">
        <f>L179/D170*100</f>
        <v>26.109825313934504</v>
      </c>
      <c r="O193" s="168">
        <f t="shared" si="43"/>
        <v>-7.5</v>
      </c>
      <c r="P193" s="187">
        <f>P179/P170*100</f>
        <v>49.432330306703463</v>
      </c>
      <c r="Q193" s="188">
        <f>Q179/P170*100</f>
        <v>42.443070160553766</v>
      </c>
      <c r="R193" s="189">
        <f>R179/P170*100</f>
        <v>52.231052211197351</v>
      </c>
      <c r="S193" s="187">
        <f>S179/P170*100</f>
        <v>58.223348259331445</v>
      </c>
      <c r="T193" s="188">
        <f>T179/P170*100</f>
        <v>45.449471956294438</v>
      </c>
      <c r="U193" s="189">
        <f>U179/P170*100</f>
        <v>48.531690860659744</v>
      </c>
      <c r="V193" s="187">
        <f>V179/P170*100</f>
        <v>70.168711495667964</v>
      </c>
      <c r="W193" s="188">
        <f>W179/P170*100</f>
        <v>56.401756680542235</v>
      </c>
      <c r="X193" s="189">
        <f>X179/P170*100</f>
        <v>46.928428550387302</v>
      </c>
    </row>
    <row r="194" spans="1:24">
      <c r="A194" s="653"/>
      <c r="C194" s="168">
        <f t="shared" si="42"/>
        <v>-8</v>
      </c>
      <c r="D194" s="187">
        <f>D180/D170*100</f>
        <v>29.404657278193234</v>
      </c>
      <c r="E194" s="188">
        <f>E180/D170*100</f>
        <v>26.691303187047343</v>
      </c>
      <c r="F194" s="189">
        <f>F180/D170*100</f>
        <v>27.169552696155328</v>
      </c>
      <c r="G194" s="187">
        <f>G180/D170*100</f>
        <v>18.866501403102522</v>
      </c>
      <c r="H194" s="188">
        <f>H180/D170*100</f>
        <v>22.799358858455445</v>
      </c>
      <c r="I194" s="189">
        <f>I180/D170*100</f>
        <v>23.563227640100241</v>
      </c>
      <c r="J194" s="187">
        <f>J180/D170*100</f>
        <v>14.930190605888827</v>
      </c>
      <c r="K194" s="188">
        <f>K180/D170*100</f>
        <v>14.850473263206174</v>
      </c>
      <c r="L194" s="189">
        <f>L180/D170*100</f>
        <v>18.121072007815975</v>
      </c>
      <c r="O194" s="168">
        <f t="shared" si="43"/>
        <v>-8</v>
      </c>
      <c r="P194" s="187">
        <f>P180/P170*100</f>
        <v>29.404657278193234</v>
      </c>
      <c r="Q194" s="188">
        <f>Q180/P170*100</f>
        <v>26.691303187047343</v>
      </c>
      <c r="R194" s="189">
        <f>R180/P170*100</f>
        <v>27.169552696155328</v>
      </c>
      <c r="S194" s="187">
        <f>S180/P170*100</f>
        <v>26.230902986617551</v>
      </c>
      <c r="T194" s="188">
        <f>T180/P170*100</f>
        <v>22.528467927529956</v>
      </c>
      <c r="U194" s="189">
        <f>U180/P170*100</f>
        <v>30.500523983122946</v>
      </c>
      <c r="V194" s="187">
        <f>V180/P170*100</f>
        <v>40.910822725159711</v>
      </c>
      <c r="W194" s="188">
        <f>W180/P170*100</f>
        <v>29.843345879042666</v>
      </c>
      <c r="X194" s="189">
        <f>X180/P170*100</f>
        <v>28.168301558616911</v>
      </c>
    </row>
    <row r="195" spans="1:24">
      <c r="A195" s="653"/>
      <c r="C195" s="168">
        <f t="shared" si="42"/>
        <v>-8.5</v>
      </c>
      <c r="D195" s="187">
        <f>D181/D170*100</f>
        <v>15.606888482538148</v>
      </c>
      <c r="E195" s="188">
        <f>E181/D170*100</f>
        <v>14.041568371046683</v>
      </c>
      <c r="F195" s="189">
        <f>F181/D170*100</f>
        <v>8.1542190572981514</v>
      </c>
      <c r="G195" s="187">
        <f>G181/D170*100</f>
        <v>0.58827595373594344</v>
      </c>
      <c r="H195" s="188">
        <f>H181/D170*100</f>
        <v>6.788927987413838</v>
      </c>
      <c r="I195" s="189">
        <f>I181/D170*100</f>
        <v>10.648813082241968</v>
      </c>
      <c r="J195" s="187">
        <f>J181/D170*100</f>
        <v>5.5122796669569958</v>
      </c>
      <c r="K195" s="188">
        <f>K181/D170*100</f>
        <v>5.3233419677625236</v>
      </c>
      <c r="L195" s="189">
        <f>L181/D170*100</f>
        <v>9.4624897781960353</v>
      </c>
      <c r="O195" s="168">
        <f t="shared" si="43"/>
        <v>-8.5</v>
      </c>
      <c r="P195" s="187">
        <f>P181/P170*100</f>
        <v>15.606888482538148</v>
      </c>
      <c r="Q195" s="188">
        <f>Q181/P170*100</f>
        <v>14.041568371046683</v>
      </c>
      <c r="R195" s="189">
        <f>R181/P170*100</f>
        <v>8.1542190572981514</v>
      </c>
      <c r="S195" s="187">
        <f>S181/P170*100</f>
        <v>14.833433461328646</v>
      </c>
      <c r="T195" s="188">
        <f>T181/P170*100</f>
        <v>4.69650828188486</v>
      </c>
      <c r="U195" s="189">
        <f>U181/P170*100</f>
        <v>11.599883932381056</v>
      </c>
      <c r="V195" s="187">
        <f>V181/P170*100</f>
        <v>15.387886501739652</v>
      </c>
      <c r="W195" s="188">
        <f>W181/P170*100</f>
        <v>10.307228726813479</v>
      </c>
      <c r="X195" s="189">
        <f>X181/P170*100</f>
        <v>12.961953488282044</v>
      </c>
    </row>
    <row r="196" spans="1:24">
      <c r="A196" s="653"/>
      <c r="C196" s="168">
        <f t="shared" si="42"/>
        <v>-9</v>
      </c>
      <c r="D196" s="187">
        <f>D182/D170*100</f>
        <v>2.753243204368176</v>
      </c>
      <c r="E196" s="188">
        <f>E182/D170*100</f>
        <v>0.79931406315069642</v>
      </c>
      <c r="F196" s="189">
        <f>F182/D170*100</f>
        <v>5.0308261663335951</v>
      </c>
      <c r="G196" s="187">
        <f>G182/D170*100</f>
        <v>-10.392912437808787</v>
      </c>
      <c r="H196" s="188">
        <f>H182/D170*100</f>
        <v>-1.2034686899326579</v>
      </c>
      <c r="I196" s="189">
        <f>I182/D170*100</f>
        <v>3.7713400165156399</v>
      </c>
      <c r="J196" s="187">
        <f>J182/D170*100</f>
        <v>-0.71518750312200741</v>
      </c>
      <c r="K196" s="188">
        <f>K182/D170*100</f>
        <v>0.18599220489928131</v>
      </c>
      <c r="L196" s="189">
        <f>L182/D170*100</f>
        <v>-1.3713526585892846</v>
      </c>
      <c r="O196" s="168">
        <f t="shared" si="43"/>
        <v>-9</v>
      </c>
      <c r="P196" s="187">
        <f>P182/P170*100</f>
        <v>2.753243204368176</v>
      </c>
      <c r="Q196" s="188">
        <f>Q182/P170*100</f>
        <v>0.79931406315069642</v>
      </c>
      <c r="R196" s="189">
        <f>R182/P170*100</f>
        <v>5.0308261663335951</v>
      </c>
      <c r="S196" s="187">
        <f>S182/P170*100</f>
        <v>7.2516892046555341</v>
      </c>
      <c r="T196" s="188">
        <f>T182/P170*100</f>
        <v>-1.4498031053762146</v>
      </c>
      <c r="U196" s="189">
        <f>U182/P170*100</f>
        <v>7.2847734914484885</v>
      </c>
      <c r="V196" s="187">
        <f>V182/P170*100</f>
        <v>7.5433879850654684</v>
      </c>
      <c r="W196" s="188">
        <f>W182/P170*100</f>
        <v>-1.0119899862107615</v>
      </c>
      <c r="X196" s="189">
        <f>X182/P170*100</f>
        <v>0.34312066842675426</v>
      </c>
    </row>
    <row r="197" spans="1:24">
      <c r="A197" s="653"/>
      <c r="C197" s="168">
        <f t="shared" si="42"/>
        <v>-9.5</v>
      </c>
      <c r="D197" s="187">
        <f>D183/D170*100</f>
        <v>-0.51135247260157213</v>
      </c>
      <c r="E197" s="188">
        <f>E183/D170*100</f>
        <v>-3.3298113815242809</v>
      </c>
      <c r="F197" s="189">
        <f>F183/D170*100</f>
        <v>-1.8501973272428296</v>
      </c>
      <c r="G197" s="187">
        <f>G183/D170*100</f>
        <v>-2.4127675625068159</v>
      </c>
      <c r="H197" s="188">
        <f>H183/D170*100</f>
        <v>-2.9320159345194021</v>
      </c>
      <c r="I197" s="189">
        <f>I183/D170*100</f>
        <v>0.32565533852665129</v>
      </c>
      <c r="J197" s="187">
        <f>J183/D170*100</f>
        <v>-3.2539075556832824</v>
      </c>
      <c r="K197" s="188">
        <f>K183/D170*100</f>
        <v>-2.7607202380878144</v>
      </c>
      <c r="L197" s="189">
        <f>L183/D170*100</f>
        <v>-3.4731096250942866</v>
      </c>
      <c r="O197" s="168">
        <f t="shared" si="43"/>
        <v>-9.5</v>
      </c>
      <c r="P197" s="187">
        <f>P183/P170*100</f>
        <v>-0.51135247260157213</v>
      </c>
      <c r="Q197" s="188">
        <f>Q183/P170*100</f>
        <v>-3.3298113815242809</v>
      </c>
      <c r="R197" s="189">
        <f>R183/P170*100</f>
        <v>-1.8501973272428296</v>
      </c>
      <c r="S197" s="187">
        <f>S183/P170*100</f>
        <v>3.0919147329083116E-2</v>
      </c>
      <c r="T197" s="188">
        <f>T183/P170*100</f>
        <v>-2.5572570856758783</v>
      </c>
      <c r="U197" s="189">
        <f>U183/P170*100</f>
        <v>-4.1453207757966819</v>
      </c>
      <c r="V197" s="187">
        <f>V183/P170*100</f>
        <v>-1.1130295378151074</v>
      </c>
      <c r="W197" s="188">
        <f>W183/P170*100</f>
        <v>9.8412942861319533E-2</v>
      </c>
      <c r="X197" s="189">
        <f>X183/P170*100</f>
        <v>3.3451926401025158</v>
      </c>
    </row>
    <row r="198" spans="1:24">
      <c r="A198" s="653"/>
      <c r="C198" s="168">
        <f t="shared" si="42"/>
        <v>-10</v>
      </c>
      <c r="D198" s="187">
        <f>D184/D170*100</f>
        <v>-4.9262561558286242</v>
      </c>
      <c r="E198" s="188">
        <f>E184/D170*100</f>
        <v>-5.0978677723508206</v>
      </c>
      <c r="F198" s="189">
        <f>F184/D170*100</f>
        <v>0.409270065382769</v>
      </c>
      <c r="G198" s="187">
        <f>G184/D170*100</f>
        <v>-2.3502318811347749</v>
      </c>
      <c r="H198" s="188">
        <f>H184/D170*100</f>
        <v>-0.44139316300931569</v>
      </c>
      <c r="I198" s="189">
        <f>I184/D170*100</f>
        <v>-3.1869669523990005</v>
      </c>
      <c r="J198" s="187">
        <f>J184/D170*100</f>
        <v>-1.2889929660691009</v>
      </c>
      <c r="K198" s="188">
        <f>K184/D170*100</f>
        <v>-0.14615678512394717</v>
      </c>
      <c r="L198" s="189">
        <f>L184/D170*100</f>
        <v>1.0630018439134812</v>
      </c>
      <c r="O198" s="168">
        <f t="shared" si="43"/>
        <v>-10</v>
      </c>
      <c r="P198" s="187">
        <f>P184/P170*100</f>
        <v>-4.9262561558286242</v>
      </c>
      <c r="Q198" s="188">
        <f>Q184/P170*100</f>
        <v>-5.0978677723508206</v>
      </c>
      <c r="R198" s="189">
        <f>R184/P170*100</f>
        <v>0.409270065382769</v>
      </c>
      <c r="S198" s="187">
        <f>S184/P170*100</f>
        <v>-8.3773470370133847</v>
      </c>
      <c r="T198" s="188">
        <f>T184/P170*100</f>
        <v>-7.8434893086285982</v>
      </c>
      <c r="U198" s="189">
        <f>U184/P170*100</f>
        <v>-3.6333731914689964</v>
      </c>
      <c r="V198" s="187">
        <f>V184/P170*100</f>
        <v>-5.9582776555152606</v>
      </c>
      <c r="W198" s="188">
        <f>W184/P170*100</f>
        <v>-1.4302049055954005</v>
      </c>
      <c r="X198" s="189">
        <f>X184/P170*100</f>
        <v>-4.340545799627276</v>
      </c>
    </row>
    <row r="199" spans="1:24">
      <c r="A199" s="653"/>
      <c r="C199" s="169">
        <f t="shared" si="42"/>
        <v>-15</v>
      </c>
      <c r="D199" s="190">
        <f>D185/D170*100</f>
        <v>-4.4842604018988492</v>
      </c>
      <c r="E199" s="191">
        <f>E185/D170*100</f>
        <v>0.42135715433871906</v>
      </c>
      <c r="F199" s="192">
        <f>F185/D170*100</f>
        <v>-2.7380223580226577</v>
      </c>
      <c r="G199" s="190">
        <f>G185/D170*100</f>
        <v>9.632739846649125</v>
      </c>
      <c r="H199" s="191">
        <f>H185/D170*100</f>
        <v>3.574988344544173</v>
      </c>
      <c r="I199" s="192">
        <f>I185/D170*100</f>
        <v>-0.32553418164777387</v>
      </c>
      <c r="J199" s="190">
        <f>J185/D170*100</f>
        <v>4.4225176481264938</v>
      </c>
      <c r="K199" s="191">
        <f>K185/D170*100</f>
        <v>1.2560114003804852</v>
      </c>
      <c r="L199" s="192">
        <f>L185/D170*100</f>
        <v>3.4507671596881027</v>
      </c>
      <c r="O199" s="169">
        <f t="shared" si="43"/>
        <v>-15</v>
      </c>
      <c r="P199" s="190">
        <f>P185/P170*100</f>
        <v>-4.4842604018988492</v>
      </c>
      <c r="Q199" s="191">
        <f>Q185/P170*100</f>
        <v>0.42135715433871906</v>
      </c>
      <c r="R199" s="192">
        <f>R185/P170*100</f>
        <v>-2.7380223580226577</v>
      </c>
      <c r="S199" s="190">
        <f>S185/P170*100</f>
        <v>-3.7200604196066092</v>
      </c>
      <c r="T199" s="191">
        <f>T185/P170*100</f>
        <v>10.684256786691602</v>
      </c>
      <c r="U199" s="192">
        <f>U185/P170*100</f>
        <v>-2.6561523528296158</v>
      </c>
      <c r="V199" s="190">
        <f>V185/P170*100</f>
        <v>1.1724863119001889</v>
      </c>
      <c r="W199" s="191">
        <f>W185/P170*100</f>
        <v>1.6499315688259157</v>
      </c>
      <c r="X199" s="192">
        <f>X185/P170*100</f>
        <v>-4.6225616812757595</v>
      </c>
    </row>
    <row r="201" spans="1:24">
      <c r="C201" s="193" t="str">
        <f>C187</f>
        <v>%span</v>
      </c>
      <c r="D201" s="650" t="s">
        <v>319</v>
      </c>
      <c r="E201" s="650">
        <f t="shared" ref="E201:L201" si="44">E187</f>
        <v>0</v>
      </c>
      <c r="F201" s="650">
        <f t="shared" si="44"/>
        <v>0</v>
      </c>
      <c r="G201" s="650" t="s">
        <v>320</v>
      </c>
      <c r="H201" s="650">
        <f t="shared" si="44"/>
        <v>0</v>
      </c>
      <c r="I201" s="650">
        <f t="shared" si="44"/>
        <v>0</v>
      </c>
      <c r="J201" s="650" t="s">
        <v>433</v>
      </c>
      <c r="K201" s="650">
        <f t="shared" si="44"/>
        <v>0</v>
      </c>
      <c r="L201" s="650">
        <f t="shared" si="44"/>
        <v>0</v>
      </c>
      <c r="M201" s="650" t="s">
        <v>321</v>
      </c>
      <c r="N201" s="650">
        <f t="shared" ref="N201:P213" si="45">T187</f>
        <v>0</v>
      </c>
      <c r="O201" s="650">
        <f t="shared" si="45"/>
        <v>0</v>
      </c>
      <c r="P201" s="650" t="s">
        <v>434</v>
      </c>
      <c r="Q201" s="650">
        <f t="shared" ref="Q201:R213" si="46">W187</f>
        <v>0</v>
      </c>
      <c r="R201" s="650">
        <f t="shared" si="46"/>
        <v>0</v>
      </c>
    </row>
    <row r="202" spans="1:24">
      <c r="C202" s="194">
        <f t="shared" ref="C202:L213" si="47">C188</f>
        <v>-5</v>
      </c>
      <c r="D202" s="195">
        <f t="shared" si="47"/>
        <v>118.0885604757715</v>
      </c>
      <c r="E202" s="196">
        <f t="shared" si="47"/>
        <v>114.85056133855045</v>
      </c>
      <c r="F202" s="197">
        <f t="shared" si="47"/>
        <v>112.21267970702465</v>
      </c>
      <c r="G202" s="195">
        <f t="shared" si="47"/>
        <v>73.43441485707109</v>
      </c>
      <c r="H202" s="196">
        <f t="shared" si="47"/>
        <v>78.398736819054506</v>
      </c>
      <c r="I202" s="197">
        <f t="shared" si="47"/>
        <v>79.761028232124332</v>
      </c>
      <c r="J202" s="195">
        <f t="shared" si="47"/>
        <v>52.320060966709192</v>
      </c>
      <c r="K202" s="196">
        <f t="shared" si="47"/>
        <v>48.534355984164726</v>
      </c>
      <c r="L202" s="197">
        <f t="shared" si="47"/>
        <v>49.469380568773218</v>
      </c>
      <c r="M202" s="195">
        <f t="shared" ref="M202:M213" si="48">S188</f>
        <v>132.30088858845167</v>
      </c>
      <c r="N202" s="196">
        <f t="shared" si="45"/>
        <v>115.66546173118499</v>
      </c>
      <c r="O202" s="197">
        <f t="shared" si="45"/>
        <v>110.6270514135341</v>
      </c>
      <c r="P202" s="195">
        <f t="shared" si="45"/>
        <v>146.1335393856717</v>
      </c>
      <c r="Q202" s="196">
        <f t="shared" si="46"/>
        <v>123.30349546374543</v>
      </c>
      <c r="R202" s="197">
        <f t="shared" si="46"/>
        <v>101.72141090455517</v>
      </c>
    </row>
    <row r="203" spans="1:24">
      <c r="C203" s="198">
        <f t="shared" si="47"/>
        <v>-5.5</v>
      </c>
      <c r="D203" s="195">
        <f t="shared" si="47"/>
        <v>95.54230061195868</v>
      </c>
      <c r="E203" s="196">
        <f t="shared" si="47"/>
        <v>98.179181776762007</v>
      </c>
      <c r="F203" s="197">
        <f t="shared" si="47"/>
        <v>101.47972644224146</v>
      </c>
      <c r="G203" s="195">
        <f t="shared" si="47"/>
        <v>51.071572225182706</v>
      </c>
      <c r="H203" s="196">
        <f t="shared" si="47"/>
        <v>62.699988326050281</v>
      </c>
      <c r="I203" s="197">
        <f t="shared" si="47"/>
        <v>66.576539522969384</v>
      </c>
      <c r="J203" s="195">
        <f t="shared" si="47"/>
        <v>37.24231052891551</v>
      </c>
      <c r="K203" s="196">
        <f t="shared" si="47"/>
        <v>40.679860757964086</v>
      </c>
      <c r="L203" s="197">
        <f t="shared" si="47"/>
        <v>38.937655804800819</v>
      </c>
      <c r="M203" s="195">
        <f t="shared" si="48"/>
        <v>104.8286283208206</v>
      </c>
      <c r="N203" s="196">
        <f t="shared" si="45"/>
        <v>94.886335914059188</v>
      </c>
      <c r="O203" s="197">
        <f t="shared" si="45"/>
        <v>93.245986669067733</v>
      </c>
      <c r="P203" s="195">
        <f t="shared" si="45"/>
        <v>122.35645165764896</v>
      </c>
      <c r="Q203" s="196">
        <f t="shared" si="46"/>
        <v>102.63104877961754</v>
      </c>
      <c r="R203" s="197">
        <f t="shared" si="46"/>
        <v>102.3620663977705</v>
      </c>
    </row>
    <row r="204" spans="1:24">
      <c r="C204" s="198">
        <f t="shared" si="47"/>
        <v>-6</v>
      </c>
      <c r="D204" s="195">
        <f t="shared" si="47"/>
        <v>90.474406279351086</v>
      </c>
      <c r="E204" s="196">
        <f t="shared" si="47"/>
        <v>85.891936923916006</v>
      </c>
      <c r="F204" s="197">
        <f t="shared" si="47"/>
        <v>96.514218729611017</v>
      </c>
      <c r="G204" s="195">
        <f t="shared" si="47"/>
        <v>39.155377786688668</v>
      </c>
      <c r="H204" s="196">
        <f t="shared" si="47"/>
        <v>56.427381458649307</v>
      </c>
      <c r="I204" s="197">
        <f t="shared" si="47"/>
        <v>55.931850437028906</v>
      </c>
      <c r="J204" s="195">
        <f t="shared" si="47"/>
        <v>35.552958072741433</v>
      </c>
      <c r="K204" s="196">
        <f t="shared" si="47"/>
        <v>34.896687147442101</v>
      </c>
      <c r="L204" s="197">
        <f t="shared" si="47"/>
        <v>39.423133985008938</v>
      </c>
      <c r="M204" s="195">
        <f t="shared" si="48"/>
        <v>97.359735040457892</v>
      </c>
      <c r="N204" s="196">
        <f t="shared" si="45"/>
        <v>86.137825999538478</v>
      </c>
      <c r="O204" s="197">
        <f t="shared" si="45"/>
        <v>87.99254464948028</v>
      </c>
      <c r="P204" s="195">
        <f t="shared" si="45"/>
        <v>115.77892918726862</v>
      </c>
      <c r="Q204" s="196">
        <f t="shared" si="46"/>
        <v>96.276242135188795</v>
      </c>
      <c r="R204" s="197">
        <f t="shared" si="46"/>
        <v>86.881530993098067</v>
      </c>
    </row>
    <row r="205" spans="1:24">
      <c r="C205" s="198">
        <f t="shared" si="47"/>
        <v>-6.5</v>
      </c>
      <c r="D205" s="195">
        <f t="shared" si="47"/>
        <v>82.566426804506335</v>
      </c>
      <c r="E205" s="196">
        <f t="shared" si="47"/>
        <v>80.583813518023035</v>
      </c>
      <c r="F205" s="197">
        <f t="shared" si="47"/>
        <v>81.330852237019201</v>
      </c>
      <c r="G205" s="195">
        <f t="shared" si="47"/>
        <v>36.77627216880262</v>
      </c>
      <c r="H205" s="196">
        <f t="shared" si="47"/>
        <v>52.841674227670623</v>
      </c>
      <c r="I205" s="197">
        <f t="shared" si="47"/>
        <v>53.103498961465604</v>
      </c>
      <c r="J205" s="195">
        <f t="shared" si="47"/>
        <v>33.09779295921404</v>
      </c>
      <c r="K205" s="196">
        <f t="shared" si="47"/>
        <v>32.670366889250822</v>
      </c>
      <c r="L205" s="197">
        <f t="shared" si="47"/>
        <v>34.117839545263742</v>
      </c>
      <c r="M205" s="195">
        <f t="shared" si="48"/>
        <v>82.052917125536709</v>
      </c>
      <c r="N205" s="196">
        <f t="shared" si="45"/>
        <v>76.135094571665036</v>
      </c>
      <c r="O205" s="197">
        <f t="shared" si="45"/>
        <v>79.471813533918393</v>
      </c>
      <c r="P205" s="195">
        <f t="shared" si="45"/>
        <v>101.50666092198276</v>
      </c>
      <c r="Q205" s="196">
        <f t="shared" si="46"/>
        <v>87.522396307660713</v>
      </c>
      <c r="R205" s="197">
        <f t="shared" si="46"/>
        <v>81.697608698166789</v>
      </c>
    </row>
    <row r="206" spans="1:24">
      <c r="C206" s="198">
        <f t="shared" si="47"/>
        <v>-7</v>
      </c>
      <c r="D206" s="195">
        <f t="shared" si="47"/>
        <v>65.276709573634747</v>
      </c>
      <c r="E206" s="196">
        <f t="shared" si="47"/>
        <v>68.926082335929976</v>
      </c>
      <c r="F206" s="197">
        <f t="shared" si="47"/>
        <v>71.087266932974629</v>
      </c>
      <c r="G206" s="195">
        <f t="shared" si="47"/>
        <v>35.285378674836998</v>
      </c>
      <c r="H206" s="196">
        <f t="shared" si="47"/>
        <v>40.912554480100951</v>
      </c>
      <c r="I206" s="197">
        <f t="shared" si="47"/>
        <v>51.420927317405699</v>
      </c>
      <c r="J206" s="195">
        <f t="shared" si="47"/>
        <v>28.845780594376713</v>
      </c>
      <c r="K206" s="196">
        <f t="shared" si="47"/>
        <v>26.554975328467435</v>
      </c>
      <c r="L206" s="197">
        <f t="shared" si="47"/>
        <v>31.126910424687281</v>
      </c>
      <c r="M206" s="195">
        <f t="shared" si="48"/>
        <v>71.597788039643135</v>
      </c>
      <c r="N206" s="196">
        <f t="shared" si="45"/>
        <v>64.65054494471309</v>
      </c>
      <c r="O206" s="197">
        <f t="shared" si="45"/>
        <v>63.943448585014153</v>
      </c>
      <c r="P206" s="195">
        <f t="shared" si="45"/>
        <v>93.502094363047945</v>
      </c>
      <c r="Q206" s="196">
        <f t="shared" si="46"/>
        <v>73.166608847969343</v>
      </c>
      <c r="R206" s="197">
        <f t="shared" si="46"/>
        <v>62.591990194838196</v>
      </c>
    </row>
    <row r="207" spans="1:24">
      <c r="C207" s="198">
        <f t="shared" si="47"/>
        <v>-7.5</v>
      </c>
      <c r="D207" s="195">
        <f t="shared" si="47"/>
        <v>49.432330306703463</v>
      </c>
      <c r="E207" s="196">
        <f t="shared" si="47"/>
        <v>42.443070160553766</v>
      </c>
      <c r="F207" s="197">
        <f t="shared" si="47"/>
        <v>52.231052211197351</v>
      </c>
      <c r="G207" s="195">
        <f t="shared" si="47"/>
        <v>22.383938043751382</v>
      </c>
      <c r="H207" s="196">
        <f t="shared" si="47"/>
        <v>38.35984910765206</v>
      </c>
      <c r="I207" s="197">
        <f t="shared" si="47"/>
        <v>37.851940770536032</v>
      </c>
      <c r="J207" s="195">
        <f t="shared" si="47"/>
        <v>23.384798658357226</v>
      </c>
      <c r="K207" s="196">
        <f t="shared" si="47"/>
        <v>22.69626251727869</v>
      </c>
      <c r="L207" s="197">
        <f t="shared" si="47"/>
        <v>26.109825313934504</v>
      </c>
      <c r="M207" s="195">
        <f t="shared" si="48"/>
        <v>58.223348259331445</v>
      </c>
      <c r="N207" s="196">
        <f t="shared" si="45"/>
        <v>45.449471956294438</v>
      </c>
      <c r="O207" s="197">
        <f t="shared" si="45"/>
        <v>48.531690860659744</v>
      </c>
      <c r="P207" s="195">
        <f t="shared" si="45"/>
        <v>70.168711495667964</v>
      </c>
      <c r="Q207" s="196">
        <f t="shared" si="46"/>
        <v>56.401756680542235</v>
      </c>
      <c r="R207" s="197">
        <f t="shared" si="46"/>
        <v>46.928428550387302</v>
      </c>
    </row>
    <row r="208" spans="1:24">
      <c r="C208" s="198">
        <f t="shared" si="47"/>
        <v>-8</v>
      </c>
      <c r="D208" s="195">
        <f t="shared" si="47"/>
        <v>29.404657278193234</v>
      </c>
      <c r="E208" s="196">
        <f t="shared" si="47"/>
        <v>26.691303187047343</v>
      </c>
      <c r="F208" s="197">
        <f t="shared" si="47"/>
        <v>27.169552696155328</v>
      </c>
      <c r="G208" s="195">
        <f t="shared" si="47"/>
        <v>18.866501403102522</v>
      </c>
      <c r="H208" s="196">
        <f t="shared" si="47"/>
        <v>22.799358858455445</v>
      </c>
      <c r="I208" s="197">
        <f t="shared" si="47"/>
        <v>23.563227640100241</v>
      </c>
      <c r="J208" s="195">
        <f t="shared" si="47"/>
        <v>14.930190605888827</v>
      </c>
      <c r="K208" s="196">
        <f t="shared" si="47"/>
        <v>14.850473263206174</v>
      </c>
      <c r="L208" s="197">
        <f t="shared" si="47"/>
        <v>18.121072007815975</v>
      </c>
      <c r="M208" s="195">
        <f t="shared" si="48"/>
        <v>26.230902986617551</v>
      </c>
      <c r="N208" s="196">
        <f t="shared" si="45"/>
        <v>22.528467927529956</v>
      </c>
      <c r="O208" s="197">
        <f t="shared" si="45"/>
        <v>30.500523983122946</v>
      </c>
      <c r="P208" s="195">
        <f t="shared" si="45"/>
        <v>40.910822725159711</v>
      </c>
      <c r="Q208" s="196">
        <f t="shared" si="46"/>
        <v>29.843345879042666</v>
      </c>
      <c r="R208" s="197">
        <f t="shared" si="46"/>
        <v>28.168301558616911</v>
      </c>
    </row>
    <row r="209" spans="3:18">
      <c r="C209" s="198">
        <f t="shared" si="47"/>
        <v>-8.5</v>
      </c>
      <c r="D209" s="195">
        <f t="shared" si="47"/>
        <v>15.606888482538148</v>
      </c>
      <c r="E209" s="196">
        <f t="shared" si="47"/>
        <v>14.041568371046683</v>
      </c>
      <c r="F209" s="197">
        <f t="shared" si="47"/>
        <v>8.1542190572981514</v>
      </c>
      <c r="G209" s="195">
        <f t="shared" si="47"/>
        <v>0.58827595373594344</v>
      </c>
      <c r="H209" s="196">
        <f t="shared" si="47"/>
        <v>6.788927987413838</v>
      </c>
      <c r="I209" s="197">
        <f t="shared" si="47"/>
        <v>10.648813082241968</v>
      </c>
      <c r="J209" s="195">
        <f t="shared" si="47"/>
        <v>5.5122796669569958</v>
      </c>
      <c r="K209" s="196">
        <f t="shared" si="47"/>
        <v>5.3233419677625236</v>
      </c>
      <c r="L209" s="197">
        <f t="shared" si="47"/>
        <v>9.4624897781960353</v>
      </c>
      <c r="M209" s="195">
        <f t="shared" si="48"/>
        <v>14.833433461328646</v>
      </c>
      <c r="N209" s="196">
        <f t="shared" si="45"/>
        <v>4.69650828188486</v>
      </c>
      <c r="O209" s="197">
        <f t="shared" si="45"/>
        <v>11.599883932381056</v>
      </c>
      <c r="P209" s="195">
        <f t="shared" si="45"/>
        <v>15.387886501739652</v>
      </c>
      <c r="Q209" s="196">
        <f t="shared" si="46"/>
        <v>10.307228726813479</v>
      </c>
      <c r="R209" s="197">
        <f t="shared" si="46"/>
        <v>12.961953488282044</v>
      </c>
    </row>
    <row r="210" spans="3:18">
      <c r="C210" s="198">
        <f t="shared" si="47"/>
        <v>-9</v>
      </c>
      <c r="D210" s="195">
        <f t="shared" si="47"/>
        <v>2.753243204368176</v>
      </c>
      <c r="E210" s="196">
        <f t="shared" si="47"/>
        <v>0.79931406315069642</v>
      </c>
      <c r="F210" s="197">
        <f t="shared" si="47"/>
        <v>5.0308261663335951</v>
      </c>
      <c r="G210" s="195">
        <f t="shared" si="47"/>
        <v>-10.392912437808787</v>
      </c>
      <c r="H210" s="196">
        <f t="shared" si="47"/>
        <v>-1.2034686899326579</v>
      </c>
      <c r="I210" s="197">
        <f t="shared" si="47"/>
        <v>3.7713400165156399</v>
      </c>
      <c r="J210" s="195">
        <f t="shared" si="47"/>
        <v>-0.71518750312200741</v>
      </c>
      <c r="K210" s="196">
        <f t="shared" si="47"/>
        <v>0.18599220489928131</v>
      </c>
      <c r="L210" s="197">
        <f t="shared" si="47"/>
        <v>-1.3713526585892846</v>
      </c>
      <c r="M210" s="195">
        <f t="shared" si="48"/>
        <v>7.2516892046555341</v>
      </c>
      <c r="N210" s="196">
        <f t="shared" si="45"/>
        <v>-1.4498031053762146</v>
      </c>
      <c r="O210" s="197">
        <f t="shared" si="45"/>
        <v>7.2847734914484885</v>
      </c>
      <c r="P210" s="195">
        <f t="shared" si="45"/>
        <v>7.5433879850654684</v>
      </c>
      <c r="Q210" s="196">
        <f t="shared" si="46"/>
        <v>-1.0119899862107615</v>
      </c>
      <c r="R210" s="197">
        <f t="shared" si="46"/>
        <v>0.34312066842675426</v>
      </c>
    </row>
    <row r="211" spans="3:18">
      <c r="C211" s="198">
        <f t="shared" si="47"/>
        <v>-9.5</v>
      </c>
      <c r="D211" s="195">
        <f t="shared" si="47"/>
        <v>-0.51135247260157213</v>
      </c>
      <c r="E211" s="196">
        <f t="shared" si="47"/>
        <v>-3.3298113815242809</v>
      </c>
      <c r="F211" s="197">
        <f t="shared" si="47"/>
        <v>-1.8501973272428296</v>
      </c>
      <c r="G211" s="195">
        <f t="shared" si="47"/>
        <v>-2.4127675625068159</v>
      </c>
      <c r="H211" s="196">
        <f t="shared" si="47"/>
        <v>-2.9320159345194021</v>
      </c>
      <c r="I211" s="197">
        <f t="shared" si="47"/>
        <v>0.32565533852665129</v>
      </c>
      <c r="J211" s="195">
        <f t="shared" si="47"/>
        <v>-3.2539075556832824</v>
      </c>
      <c r="K211" s="196">
        <f t="shared" si="47"/>
        <v>-2.7607202380878144</v>
      </c>
      <c r="L211" s="197">
        <f t="shared" si="47"/>
        <v>-3.4731096250942866</v>
      </c>
      <c r="M211" s="195">
        <f t="shared" si="48"/>
        <v>3.0919147329083116E-2</v>
      </c>
      <c r="N211" s="196">
        <f t="shared" si="45"/>
        <v>-2.5572570856758783</v>
      </c>
      <c r="O211" s="197">
        <f t="shared" si="45"/>
        <v>-4.1453207757966819</v>
      </c>
      <c r="P211" s="195">
        <f t="shared" si="45"/>
        <v>-1.1130295378151074</v>
      </c>
      <c r="Q211" s="196">
        <f t="shared" si="46"/>
        <v>9.8412942861319533E-2</v>
      </c>
      <c r="R211" s="197">
        <f t="shared" si="46"/>
        <v>3.3451926401025158</v>
      </c>
    </row>
    <row r="212" spans="3:18">
      <c r="C212" s="198">
        <f t="shared" si="47"/>
        <v>-10</v>
      </c>
      <c r="D212" s="195">
        <f t="shared" si="47"/>
        <v>-4.9262561558286242</v>
      </c>
      <c r="E212" s="196">
        <f t="shared" si="47"/>
        <v>-5.0978677723508206</v>
      </c>
      <c r="F212" s="197">
        <f t="shared" si="47"/>
        <v>0.409270065382769</v>
      </c>
      <c r="G212" s="195">
        <f t="shared" si="47"/>
        <v>-2.3502318811347749</v>
      </c>
      <c r="H212" s="196">
        <f t="shared" si="47"/>
        <v>-0.44139316300931569</v>
      </c>
      <c r="I212" s="197">
        <f t="shared" si="47"/>
        <v>-3.1869669523990005</v>
      </c>
      <c r="J212" s="195">
        <f t="shared" si="47"/>
        <v>-1.2889929660691009</v>
      </c>
      <c r="K212" s="196">
        <f t="shared" si="47"/>
        <v>-0.14615678512394717</v>
      </c>
      <c r="L212" s="197">
        <f t="shared" si="47"/>
        <v>1.0630018439134812</v>
      </c>
      <c r="M212" s="195">
        <f t="shared" si="48"/>
        <v>-8.3773470370133847</v>
      </c>
      <c r="N212" s="196">
        <f t="shared" si="45"/>
        <v>-7.8434893086285982</v>
      </c>
      <c r="O212" s="197">
        <f t="shared" si="45"/>
        <v>-3.6333731914689964</v>
      </c>
      <c r="P212" s="195">
        <f t="shared" si="45"/>
        <v>-5.9582776555152606</v>
      </c>
      <c r="Q212" s="196">
        <f t="shared" si="46"/>
        <v>-1.4302049055954005</v>
      </c>
      <c r="R212" s="197">
        <f t="shared" si="46"/>
        <v>-4.340545799627276</v>
      </c>
    </row>
    <row r="213" spans="3:18">
      <c r="C213" s="199">
        <f t="shared" si="47"/>
        <v>-15</v>
      </c>
      <c r="D213" s="200">
        <f t="shared" si="47"/>
        <v>-4.4842604018988492</v>
      </c>
      <c r="E213" s="201">
        <f t="shared" si="47"/>
        <v>0.42135715433871906</v>
      </c>
      <c r="F213" s="202">
        <f t="shared" si="47"/>
        <v>-2.7380223580226577</v>
      </c>
      <c r="G213" s="200">
        <f t="shared" si="47"/>
        <v>9.632739846649125</v>
      </c>
      <c r="H213" s="201">
        <f t="shared" si="47"/>
        <v>3.574988344544173</v>
      </c>
      <c r="I213" s="202">
        <f t="shared" si="47"/>
        <v>-0.32553418164777387</v>
      </c>
      <c r="J213" s="200">
        <f t="shared" si="47"/>
        <v>4.4225176481264938</v>
      </c>
      <c r="K213" s="201">
        <f t="shared" si="47"/>
        <v>1.2560114003804852</v>
      </c>
      <c r="L213" s="202">
        <f t="shared" si="47"/>
        <v>3.4507671596881027</v>
      </c>
      <c r="M213" s="200">
        <f t="shared" si="48"/>
        <v>-3.7200604196066092</v>
      </c>
      <c r="N213" s="201">
        <f t="shared" si="45"/>
        <v>10.684256786691602</v>
      </c>
      <c r="O213" s="202">
        <f t="shared" si="45"/>
        <v>-2.6561523528296158</v>
      </c>
      <c r="P213" s="200">
        <f t="shared" si="45"/>
        <v>1.1724863119001889</v>
      </c>
      <c r="Q213" s="201">
        <f t="shared" si="46"/>
        <v>1.6499315688259157</v>
      </c>
      <c r="R213" s="202">
        <f t="shared" si="46"/>
        <v>-4.6225616812757595</v>
      </c>
    </row>
  </sheetData>
  <mergeCells count="109">
    <mergeCell ref="A3:A11"/>
    <mergeCell ref="A15:A33"/>
    <mergeCell ref="D15:O15"/>
    <mergeCell ref="R15:AC15"/>
    <mergeCell ref="AF15:AQ15"/>
    <mergeCell ref="C17:C24"/>
    <mergeCell ref="Q17:Q24"/>
    <mergeCell ref="AE17:AE24"/>
    <mergeCell ref="C26:C33"/>
    <mergeCell ref="Q26:Q33"/>
    <mergeCell ref="AE26:AE33"/>
    <mergeCell ref="A35:A56"/>
    <mergeCell ref="C35:C42"/>
    <mergeCell ref="Q35:Q42"/>
    <mergeCell ref="AE35:AE42"/>
    <mergeCell ref="D44:E44"/>
    <mergeCell ref="F44:G44"/>
    <mergeCell ref="H44:I44"/>
    <mergeCell ref="J44:K44"/>
    <mergeCell ref="R44:S44"/>
    <mergeCell ref="AL44:AM44"/>
    <mergeCell ref="A60:A78"/>
    <mergeCell ref="D60:O60"/>
    <mergeCell ref="R60:AC60"/>
    <mergeCell ref="AF60:AQ60"/>
    <mergeCell ref="C62:C69"/>
    <mergeCell ref="Q62:Q69"/>
    <mergeCell ref="AE62:AE69"/>
    <mergeCell ref="C71:C78"/>
    <mergeCell ref="Q71:Q78"/>
    <mergeCell ref="T44:U44"/>
    <mergeCell ref="V44:W44"/>
    <mergeCell ref="X44:Y44"/>
    <mergeCell ref="AF44:AG44"/>
    <mergeCell ref="AH44:AI44"/>
    <mergeCell ref="AJ44:AK44"/>
    <mergeCell ref="AE71:AE78"/>
    <mergeCell ref="A80:A101"/>
    <mergeCell ref="C80:C87"/>
    <mergeCell ref="Q80:Q87"/>
    <mergeCell ref="AE80:AE87"/>
    <mergeCell ref="D89:E89"/>
    <mergeCell ref="F89:G89"/>
    <mergeCell ref="H89:I89"/>
    <mergeCell ref="J89:K89"/>
    <mergeCell ref="R89:S89"/>
    <mergeCell ref="AL89:AM89"/>
    <mergeCell ref="A105:A123"/>
    <mergeCell ref="D105:O105"/>
    <mergeCell ref="R105:AC105"/>
    <mergeCell ref="AF105:AQ105"/>
    <mergeCell ref="C107:C114"/>
    <mergeCell ref="Q107:Q114"/>
    <mergeCell ref="AE107:AE114"/>
    <mergeCell ref="C116:C123"/>
    <mergeCell ref="Q116:Q123"/>
    <mergeCell ref="T89:U89"/>
    <mergeCell ref="V89:W89"/>
    <mergeCell ref="X89:Y89"/>
    <mergeCell ref="AF89:AG89"/>
    <mergeCell ref="AH89:AI89"/>
    <mergeCell ref="AJ89:AK89"/>
    <mergeCell ref="AE116:AE123"/>
    <mergeCell ref="A125:A146"/>
    <mergeCell ref="C125:C132"/>
    <mergeCell ref="Q125:Q132"/>
    <mergeCell ref="AE125:AE132"/>
    <mergeCell ref="E134:F134"/>
    <mergeCell ref="G134:H134"/>
    <mergeCell ref="I134:J134"/>
    <mergeCell ref="K134:L134"/>
    <mergeCell ref="S134:T134"/>
    <mergeCell ref="AM134:AN134"/>
    <mergeCell ref="A150:A199"/>
    <mergeCell ref="D150:F150"/>
    <mergeCell ref="G150:I150"/>
    <mergeCell ref="J150:L150"/>
    <mergeCell ref="P150:R150"/>
    <mergeCell ref="S150:U150"/>
    <mergeCell ref="V150:X150"/>
    <mergeCell ref="D164:F164"/>
    <mergeCell ref="G164:I164"/>
    <mergeCell ref="U134:V134"/>
    <mergeCell ref="W134:X134"/>
    <mergeCell ref="Y134:Z134"/>
    <mergeCell ref="AG134:AH134"/>
    <mergeCell ref="AI134:AJ134"/>
    <mergeCell ref="AK134:AL134"/>
    <mergeCell ref="S187:U187"/>
    <mergeCell ref="V187:X187"/>
    <mergeCell ref="J164:L164"/>
    <mergeCell ref="P164:R164"/>
    <mergeCell ref="S164:U164"/>
    <mergeCell ref="V164:X164"/>
    <mergeCell ref="D173:F173"/>
    <mergeCell ref="G173:I173"/>
    <mergeCell ref="J173:L173"/>
    <mergeCell ref="P173:R173"/>
    <mergeCell ref="S173:U173"/>
    <mergeCell ref="V173:X173"/>
    <mergeCell ref="D201:F201"/>
    <mergeCell ref="G201:I201"/>
    <mergeCell ref="J201:L201"/>
    <mergeCell ref="M201:O201"/>
    <mergeCell ref="P201:R201"/>
    <mergeCell ref="D187:F187"/>
    <mergeCell ref="G187:I187"/>
    <mergeCell ref="J187:L187"/>
    <mergeCell ref="P187:R187"/>
  </mergeCells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C0B1A-250C-FF41-BB54-C30934ADBDC0}">
  <dimension ref="A1:EK159"/>
  <sheetViews>
    <sheetView workbookViewId="0">
      <selection sqref="A1:XFD1048576"/>
    </sheetView>
  </sheetViews>
  <sheetFormatPr baseColWidth="10" defaultColWidth="10" defaultRowHeight="13"/>
  <cols>
    <col min="1" max="99" width="10" style="83"/>
    <col min="100" max="100" width="10" style="19"/>
    <col min="101" max="132" width="10" style="18"/>
    <col min="133" max="16384" width="10" style="83"/>
  </cols>
  <sheetData>
    <row r="1" spans="1:132" s="203" customFormat="1">
      <c r="C1" s="204" t="s">
        <v>435</v>
      </c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85"/>
      <c r="R1" s="204"/>
      <c r="S1" s="204"/>
      <c r="T1" s="204"/>
      <c r="U1" s="204"/>
      <c r="V1" s="204"/>
      <c r="W1" s="204"/>
      <c r="X1" s="204"/>
      <c r="Y1" s="204"/>
      <c r="Z1" s="204"/>
      <c r="AA1" s="204"/>
      <c r="AB1" s="204"/>
      <c r="AC1" s="204"/>
      <c r="AE1" s="204" t="s">
        <v>436</v>
      </c>
      <c r="AF1" s="204"/>
      <c r="AG1" s="204"/>
      <c r="AH1" s="204"/>
      <c r="AI1" s="204"/>
      <c r="AJ1" s="204"/>
      <c r="AK1" s="204"/>
      <c r="AL1" s="204"/>
      <c r="AM1" s="204"/>
      <c r="AN1" s="204"/>
      <c r="AO1" s="204"/>
      <c r="AP1" s="204"/>
      <c r="AQ1" s="204"/>
      <c r="AR1" s="204"/>
      <c r="AS1" s="85"/>
      <c r="AT1" s="204"/>
      <c r="AU1" s="204"/>
      <c r="AV1" s="204"/>
      <c r="AW1" s="204"/>
      <c r="AX1" s="204"/>
      <c r="AY1" s="204"/>
      <c r="AZ1" s="204"/>
      <c r="BA1" s="204"/>
      <c r="BB1" s="204"/>
      <c r="BC1" s="204"/>
      <c r="BD1" s="204"/>
      <c r="BE1" s="204"/>
      <c r="BF1" s="79"/>
      <c r="BG1" s="204" t="s">
        <v>437</v>
      </c>
      <c r="BH1" s="204"/>
      <c r="BI1" s="204"/>
      <c r="BJ1" s="204"/>
      <c r="BK1" s="204"/>
      <c r="BL1" s="204"/>
      <c r="BM1" s="204"/>
      <c r="BN1" s="204"/>
      <c r="BO1" s="204"/>
      <c r="BP1" s="204"/>
      <c r="BQ1" s="204"/>
      <c r="BR1" s="204"/>
      <c r="BS1" s="204"/>
      <c r="BT1" s="204"/>
      <c r="BU1" s="85"/>
      <c r="BV1" s="204"/>
      <c r="BW1" s="204"/>
      <c r="BX1" s="204"/>
      <c r="BY1" s="204"/>
      <c r="BZ1" s="204"/>
      <c r="CA1" s="204"/>
      <c r="CB1" s="204"/>
      <c r="CC1" s="204"/>
      <c r="CD1" s="204"/>
      <c r="CE1" s="204"/>
      <c r="CF1" s="204"/>
      <c r="CG1" s="204"/>
      <c r="CH1" s="79"/>
      <c r="CI1" s="204" t="s">
        <v>438</v>
      </c>
      <c r="CJ1" s="204"/>
      <c r="CK1" s="204"/>
      <c r="CL1" s="204"/>
      <c r="CM1" s="204"/>
      <c r="CN1" s="204"/>
      <c r="CO1" s="204"/>
      <c r="CP1" s="204"/>
      <c r="CQ1" s="204"/>
      <c r="CR1" s="204"/>
      <c r="CS1" s="204"/>
      <c r="CT1" s="204"/>
      <c r="CU1" s="204"/>
      <c r="CV1" s="204"/>
      <c r="CW1" s="85"/>
      <c r="CX1" s="204"/>
      <c r="CY1" s="204"/>
      <c r="CZ1" s="204"/>
      <c r="DA1" s="204"/>
      <c r="DB1" s="204"/>
      <c r="DC1" s="204"/>
      <c r="DD1" s="204"/>
      <c r="DE1" s="204"/>
      <c r="DF1" s="204"/>
      <c r="DG1" s="204"/>
      <c r="DH1" s="204"/>
      <c r="DI1" s="204"/>
      <c r="DJ1" s="79"/>
      <c r="DK1" s="79"/>
      <c r="DL1" s="79"/>
      <c r="DM1" s="79"/>
      <c r="DN1" s="79"/>
      <c r="DO1" s="79"/>
      <c r="DP1" s="79"/>
      <c r="DQ1" s="79"/>
      <c r="DR1" s="79"/>
      <c r="DS1" s="79"/>
      <c r="DT1" s="79"/>
      <c r="DU1" s="79"/>
      <c r="DV1" s="79"/>
      <c r="DW1" s="79"/>
      <c r="DX1" s="79"/>
      <c r="DY1" s="79"/>
      <c r="DZ1" s="79"/>
    </row>
    <row r="2" spans="1:132"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R2" s="205"/>
      <c r="S2" s="205"/>
      <c r="T2" s="205"/>
      <c r="U2" s="205"/>
      <c r="V2" s="205"/>
      <c r="W2" s="205"/>
      <c r="X2" s="205"/>
      <c r="Y2" s="205"/>
      <c r="Z2" s="205"/>
      <c r="AA2" s="205"/>
      <c r="AB2" s="205"/>
      <c r="AC2" s="205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H2" s="18"/>
      <c r="BI2" s="18"/>
      <c r="BJ2" s="18"/>
      <c r="BK2" s="18"/>
      <c r="BL2" s="18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8"/>
      <c r="CA2" s="18"/>
      <c r="CB2" s="18"/>
      <c r="CC2" s="18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8"/>
      <c r="CR2" s="18"/>
      <c r="CT2" s="19"/>
      <c r="CU2" s="18"/>
      <c r="CV2" s="18"/>
      <c r="EA2" s="83"/>
      <c r="EB2" s="83"/>
    </row>
    <row r="3" spans="1:132">
      <c r="A3" s="653" t="s">
        <v>411</v>
      </c>
      <c r="D3" s="651" t="s">
        <v>393</v>
      </c>
      <c r="E3" s="651"/>
      <c r="F3" s="651"/>
      <c r="G3" s="651"/>
      <c r="H3" s="651"/>
      <c r="I3" s="651"/>
      <c r="J3" s="651"/>
      <c r="K3" s="651"/>
      <c r="L3" s="651"/>
      <c r="M3" s="651"/>
      <c r="N3" s="651"/>
      <c r="O3" s="651"/>
      <c r="P3" s="18"/>
      <c r="Q3" s="18"/>
      <c r="R3" s="651" t="s">
        <v>394</v>
      </c>
      <c r="S3" s="651"/>
      <c r="T3" s="651"/>
      <c r="U3" s="651"/>
      <c r="V3" s="651"/>
      <c r="W3" s="651"/>
      <c r="X3" s="651"/>
      <c r="Y3" s="651"/>
      <c r="Z3" s="651"/>
      <c r="AA3" s="651"/>
      <c r="AB3" s="651"/>
      <c r="AC3" s="651"/>
      <c r="AD3" s="19"/>
      <c r="AF3" s="632" t="s">
        <v>393</v>
      </c>
      <c r="AG3" s="633"/>
      <c r="AH3" s="633"/>
      <c r="AI3" s="633"/>
      <c r="AJ3" s="633"/>
      <c r="AK3" s="633"/>
      <c r="AL3" s="633"/>
      <c r="AM3" s="633"/>
      <c r="AN3" s="633"/>
      <c r="AO3" s="633"/>
      <c r="AP3" s="633"/>
      <c r="AQ3" s="634"/>
      <c r="AR3" s="18"/>
      <c r="AS3" s="18"/>
      <c r="AT3" s="651" t="s">
        <v>394</v>
      </c>
      <c r="AU3" s="651"/>
      <c r="AV3" s="651"/>
      <c r="AW3" s="651"/>
      <c r="AX3" s="651"/>
      <c r="AY3" s="651"/>
      <c r="AZ3" s="651"/>
      <c r="BA3" s="651"/>
      <c r="BB3" s="651"/>
      <c r="BC3" s="651"/>
      <c r="BD3" s="651"/>
      <c r="BE3" s="651"/>
      <c r="BF3" s="19"/>
      <c r="BH3" s="651" t="s">
        <v>393</v>
      </c>
      <c r="BI3" s="651"/>
      <c r="BJ3" s="651"/>
      <c r="BK3" s="651"/>
      <c r="BL3" s="651"/>
      <c r="BM3" s="651"/>
      <c r="BN3" s="651"/>
      <c r="BO3" s="651"/>
      <c r="BP3" s="651"/>
      <c r="BQ3" s="651"/>
      <c r="BR3" s="651"/>
      <c r="BS3" s="651"/>
      <c r="BT3" s="18"/>
      <c r="BV3" s="651" t="s">
        <v>394</v>
      </c>
      <c r="BW3" s="651"/>
      <c r="BX3" s="651"/>
      <c r="BY3" s="651"/>
      <c r="BZ3" s="651"/>
      <c r="CA3" s="651"/>
      <c r="CB3" s="651"/>
      <c r="CC3" s="651"/>
      <c r="CD3" s="651"/>
      <c r="CE3" s="651"/>
      <c r="CF3" s="651"/>
      <c r="CG3" s="651"/>
      <c r="CH3" s="19"/>
      <c r="CI3" s="18"/>
      <c r="CJ3" s="651" t="s">
        <v>393</v>
      </c>
      <c r="CK3" s="651"/>
      <c r="CL3" s="651"/>
      <c r="CM3" s="651"/>
      <c r="CN3" s="651"/>
      <c r="CO3" s="651"/>
      <c r="CP3" s="651"/>
      <c r="CQ3" s="651"/>
      <c r="CR3" s="651"/>
      <c r="CS3" s="651"/>
      <c r="CT3" s="651"/>
      <c r="CU3" s="651"/>
      <c r="CV3" s="18"/>
      <c r="CX3" s="651" t="s">
        <v>394</v>
      </c>
      <c r="CY3" s="651"/>
      <c r="CZ3" s="651"/>
      <c r="DA3" s="651"/>
      <c r="DB3" s="651"/>
      <c r="DC3" s="651"/>
      <c r="DD3" s="651"/>
      <c r="DE3" s="651"/>
      <c r="DF3" s="651"/>
      <c r="DG3" s="651"/>
      <c r="DH3" s="651"/>
      <c r="DI3" s="651"/>
      <c r="DJ3" s="19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</row>
    <row r="4" spans="1:132">
      <c r="A4" s="653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 t="s">
        <v>439</v>
      </c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</row>
    <row r="5" spans="1:132">
      <c r="A5" s="653"/>
      <c r="C5" s="655" t="s">
        <v>412</v>
      </c>
      <c r="D5" s="18">
        <v>375730</v>
      </c>
      <c r="E5" s="18">
        <v>382980</v>
      </c>
      <c r="F5" s="18">
        <v>400010</v>
      </c>
      <c r="G5" s="18">
        <v>378540</v>
      </c>
      <c r="H5" s="18">
        <v>388170</v>
      </c>
      <c r="I5" s="18">
        <v>351010</v>
      </c>
      <c r="J5" s="18">
        <v>398840</v>
      </c>
      <c r="K5" s="18">
        <v>386880</v>
      </c>
      <c r="L5" s="18">
        <v>394880</v>
      </c>
      <c r="M5" s="18">
        <v>386740</v>
      </c>
      <c r="N5" s="18">
        <v>400280</v>
      </c>
      <c r="O5" s="18">
        <v>365490</v>
      </c>
      <c r="P5" s="18"/>
      <c r="Q5" s="655" t="s">
        <v>412</v>
      </c>
      <c r="R5" s="18">
        <v>396110</v>
      </c>
      <c r="S5" s="18">
        <v>475030</v>
      </c>
      <c r="T5" s="18">
        <v>456440</v>
      </c>
      <c r="U5" s="18">
        <v>445540</v>
      </c>
      <c r="V5" s="18">
        <v>431630</v>
      </c>
      <c r="W5" s="18">
        <v>394600</v>
      </c>
      <c r="X5" s="18">
        <v>470370</v>
      </c>
      <c r="Y5" s="18">
        <v>465020</v>
      </c>
      <c r="Z5" s="18">
        <v>460490</v>
      </c>
      <c r="AA5" s="18">
        <v>468930</v>
      </c>
      <c r="AB5" s="18">
        <v>480590</v>
      </c>
      <c r="AC5" s="18">
        <v>438890</v>
      </c>
      <c r="AD5" s="18"/>
      <c r="AE5" s="655" t="s">
        <v>412</v>
      </c>
      <c r="AF5" s="18">
        <v>436910</v>
      </c>
      <c r="AG5" s="18">
        <v>545130</v>
      </c>
      <c r="AH5" s="18">
        <v>549470</v>
      </c>
      <c r="AI5" s="18">
        <v>529790</v>
      </c>
      <c r="AJ5" s="18">
        <v>535370</v>
      </c>
      <c r="AK5" s="18">
        <v>523330</v>
      </c>
      <c r="AL5" s="18">
        <v>576750</v>
      </c>
      <c r="AM5" s="18">
        <v>564210</v>
      </c>
      <c r="AN5" s="18">
        <v>567580</v>
      </c>
      <c r="AO5" s="18">
        <v>597430</v>
      </c>
      <c r="AP5" s="18">
        <v>586540</v>
      </c>
      <c r="AQ5" s="18">
        <v>648390</v>
      </c>
      <c r="AR5" s="18"/>
      <c r="AS5" s="655" t="s">
        <v>412</v>
      </c>
      <c r="AT5" s="18">
        <v>440400</v>
      </c>
      <c r="AU5" s="18">
        <v>516110</v>
      </c>
      <c r="AV5" s="18">
        <v>557180</v>
      </c>
      <c r="AW5" s="18">
        <v>531510</v>
      </c>
      <c r="AX5" s="18">
        <v>516730</v>
      </c>
      <c r="AY5" s="18">
        <v>524560</v>
      </c>
      <c r="AZ5" s="18">
        <v>548090</v>
      </c>
      <c r="BA5" s="18">
        <v>532540</v>
      </c>
      <c r="BB5" s="18">
        <v>522020</v>
      </c>
      <c r="BC5" s="18">
        <v>502980</v>
      </c>
      <c r="BD5" s="18">
        <v>551120</v>
      </c>
      <c r="BE5" s="18">
        <v>576400</v>
      </c>
      <c r="BF5" s="18"/>
      <c r="BG5" s="655" t="s">
        <v>412</v>
      </c>
      <c r="BH5" s="18">
        <v>379970</v>
      </c>
      <c r="BI5" s="18">
        <v>415400</v>
      </c>
      <c r="BJ5" s="18">
        <v>454390</v>
      </c>
      <c r="BK5" s="18">
        <v>487050</v>
      </c>
      <c r="BL5" s="18">
        <v>440400</v>
      </c>
      <c r="BM5" s="18">
        <v>469130</v>
      </c>
      <c r="BN5" s="18">
        <v>477710</v>
      </c>
      <c r="BO5" s="18">
        <v>466180</v>
      </c>
      <c r="BP5" s="18">
        <v>458290</v>
      </c>
      <c r="BQ5" s="18">
        <v>450960</v>
      </c>
      <c r="BR5" s="18">
        <v>496870</v>
      </c>
      <c r="BS5" s="18">
        <v>477780</v>
      </c>
      <c r="BT5" s="18"/>
      <c r="BU5" s="655" t="s">
        <v>412</v>
      </c>
      <c r="BV5" s="18">
        <v>320920</v>
      </c>
      <c r="BW5" s="18">
        <v>384070</v>
      </c>
      <c r="BX5" s="18">
        <v>409520</v>
      </c>
      <c r="BY5" s="18">
        <v>419720</v>
      </c>
      <c r="BZ5" s="18">
        <v>400210</v>
      </c>
      <c r="CA5" s="18">
        <v>411430</v>
      </c>
      <c r="CB5" s="18">
        <v>436090</v>
      </c>
      <c r="CC5" s="18">
        <v>437320</v>
      </c>
      <c r="CD5" s="18">
        <v>418690</v>
      </c>
      <c r="CE5" s="18">
        <v>415880</v>
      </c>
      <c r="CF5" s="18">
        <v>412390</v>
      </c>
      <c r="CG5" s="18">
        <v>455960</v>
      </c>
      <c r="CH5" s="18"/>
      <c r="CI5" s="655" t="s">
        <v>412</v>
      </c>
      <c r="CJ5" s="18">
        <v>82340</v>
      </c>
      <c r="CK5" s="18">
        <v>360980</v>
      </c>
      <c r="CL5" s="18">
        <v>388040</v>
      </c>
      <c r="CM5" s="18">
        <v>399870</v>
      </c>
      <c r="CN5" s="18">
        <v>386120</v>
      </c>
      <c r="CO5" s="18">
        <v>389060</v>
      </c>
      <c r="CP5" s="18">
        <v>390020</v>
      </c>
      <c r="CQ5" s="18">
        <v>416840</v>
      </c>
      <c r="CR5" s="18">
        <v>376960</v>
      </c>
      <c r="CS5" s="18">
        <v>387220</v>
      </c>
      <c r="CT5" s="18">
        <v>395150</v>
      </c>
      <c r="CU5" s="18">
        <v>392960</v>
      </c>
      <c r="CV5" s="18"/>
      <c r="CW5" s="655" t="s">
        <v>412</v>
      </c>
      <c r="CX5" s="18">
        <v>17830</v>
      </c>
      <c r="CY5" s="18">
        <v>255560</v>
      </c>
      <c r="CZ5" s="18">
        <v>330200</v>
      </c>
      <c r="DA5" s="18">
        <v>376960</v>
      </c>
      <c r="DB5" s="18">
        <v>378670</v>
      </c>
      <c r="DC5" s="18">
        <v>359470</v>
      </c>
      <c r="DD5" s="18">
        <v>365690</v>
      </c>
      <c r="DE5" s="18">
        <v>378190</v>
      </c>
      <c r="DF5" s="18">
        <v>380040</v>
      </c>
      <c r="DG5" s="18">
        <v>376900</v>
      </c>
      <c r="DH5" s="18">
        <v>402060</v>
      </c>
      <c r="DI5" s="18">
        <v>339270</v>
      </c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</row>
    <row r="6" spans="1:132">
      <c r="A6" s="653"/>
      <c r="C6" s="656"/>
      <c r="D6" s="18">
        <v>379290</v>
      </c>
      <c r="E6" s="18">
        <v>390770</v>
      </c>
      <c r="F6" s="18">
        <v>412190</v>
      </c>
      <c r="G6" s="18">
        <v>402540</v>
      </c>
      <c r="H6" s="18">
        <v>373680</v>
      </c>
      <c r="I6" s="18">
        <v>379360</v>
      </c>
      <c r="J6" s="18">
        <v>418350</v>
      </c>
      <c r="K6" s="18">
        <v>411230</v>
      </c>
      <c r="L6" s="18">
        <v>408280</v>
      </c>
      <c r="M6" s="18">
        <v>379420</v>
      </c>
      <c r="N6" s="18">
        <v>409650</v>
      </c>
      <c r="O6" s="18">
        <v>401850</v>
      </c>
      <c r="P6" s="18"/>
      <c r="Q6" s="656"/>
      <c r="R6" s="18">
        <v>437730</v>
      </c>
      <c r="S6" s="18">
        <v>463030</v>
      </c>
      <c r="T6" s="18">
        <v>466800</v>
      </c>
      <c r="U6" s="18">
        <v>499680</v>
      </c>
      <c r="V6" s="18">
        <v>467760</v>
      </c>
      <c r="W6" s="18">
        <v>443900</v>
      </c>
      <c r="X6" s="18">
        <v>525390</v>
      </c>
      <c r="Y6" s="18">
        <v>483340</v>
      </c>
      <c r="Z6" s="18">
        <v>512190</v>
      </c>
      <c r="AA6" s="18">
        <v>501670</v>
      </c>
      <c r="AB6" s="18">
        <v>513220</v>
      </c>
      <c r="AC6" s="18">
        <v>482650</v>
      </c>
      <c r="AD6" s="18"/>
      <c r="AE6" s="656"/>
      <c r="AF6" s="18">
        <v>440200</v>
      </c>
      <c r="AG6" s="18">
        <v>448220</v>
      </c>
      <c r="AH6" s="18">
        <v>475920</v>
      </c>
      <c r="AI6" s="18">
        <v>485120</v>
      </c>
      <c r="AJ6" s="18">
        <v>505800</v>
      </c>
      <c r="AK6" s="18">
        <v>526970</v>
      </c>
      <c r="AL6" s="18">
        <v>526010</v>
      </c>
      <c r="AM6" s="18">
        <v>520370</v>
      </c>
      <c r="AN6" s="18">
        <v>537630</v>
      </c>
      <c r="AO6" s="18">
        <v>537010</v>
      </c>
      <c r="AP6" s="18">
        <v>521540</v>
      </c>
      <c r="AQ6" s="18">
        <v>557530</v>
      </c>
      <c r="AR6" s="18"/>
      <c r="AS6" s="656"/>
      <c r="AT6" s="18">
        <v>478880</v>
      </c>
      <c r="AU6" s="18">
        <v>516730</v>
      </c>
      <c r="AV6" s="18">
        <v>488760</v>
      </c>
      <c r="AW6" s="18">
        <v>501060</v>
      </c>
      <c r="AX6" s="18">
        <v>536260</v>
      </c>
      <c r="AY6" s="18">
        <v>509710</v>
      </c>
      <c r="AZ6" s="18">
        <v>560280</v>
      </c>
      <c r="BA6" s="18">
        <v>539220</v>
      </c>
      <c r="BB6" s="18">
        <v>525250</v>
      </c>
      <c r="BC6" s="18">
        <v>531370</v>
      </c>
      <c r="BD6" s="18">
        <v>527730</v>
      </c>
      <c r="BE6" s="18">
        <v>557730</v>
      </c>
      <c r="BF6" s="18"/>
      <c r="BG6" s="656"/>
      <c r="BH6" s="18">
        <v>412120</v>
      </c>
      <c r="BI6" s="18">
        <v>461650</v>
      </c>
      <c r="BJ6" s="18">
        <v>497420</v>
      </c>
      <c r="BK6" s="18">
        <v>502430</v>
      </c>
      <c r="BL6" s="18">
        <v>478670</v>
      </c>
      <c r="BM6" s="18">
        <v>491580</v>
      </c>
      <c r="BN6" s="18">
        <v>525320</v>
      </c>
      <c r="BO6" s="18">
        <v>519550</v>
      </c>
      <c r="BP6" s="18">
        <v>471460</v>
      </c>
      <c r="BQ6" s="18">
        <v>492950</v>
      </c>
      <c r="BR6" s="18">
        <v>523260</v>
      </c>
      <c r="BS6" s="18">
        <v>496450</v>
      </c>
      <c r="BT6" s="18"/>
      <c r="BU6" s="656"/>
      <c r="BV6" s="18">
        <v>372800</v>
      </c>
      <c r="BW6" s="18">
        <v>425130</v>
      </c>
      <c r="BX6" s="18">
        <v>447740</v>
      </c>
      <c r="BY6" s="18">
        <v>435610</v>
      </c>
      <c r="BZ6" s="18">
        <v>437390</v>
      </c>
      <c r="CA6" s="18">
        <v>447600</v>
      </c>
      <c r="CB6" s="18">
        <v>436630</v>
      </c>
      <c r="CC6" s="18">
        <v>450340</v>
      </c>
      <c r="CD6" s="18">
        <v>446980</v>
      </c>
      <c r="CE6" s="18">
        <v>461170</v>
      </c>
      <c r="CF6" s="18">
        <v>453020</v>
      </c>
      <c r="CG6" s="18">
        <v>455280</v>
      </c>
      <c r="CH6" s="18"/>
      <c r="CI6" s="656"/>
      <c r="CJ6" s="18">
        <v>199800</v>
      </c>
      <c r="CK6" s="18">
        <v>375190</v>
      </c>
      <c r="CL6" s="18">
        <v>415060</v>
      </c>
      <c r="CM6" s="18">
        <v>384280</v>
      </c>
      <c r="CN6" s="18">
        <v>402540</v>
      </c>
      <c r="CO6" s="18">
        <v>399870</v>
      </c>
      <c r="CP6" s="18">
        <v>414510</v>
      </c>
      <c r="CQ6" s="18">
        <v>413490</v>
      </c>
      <c r="CR6" s="18">
        <v>426290</v>
      </c>
      <c r="CS6" s="18">
        <v>402330</v>
      </c>
      <c r="CT6" s="18">
        <v>399940</v>
      </c>
      <c r="CU6" s="18">
        <v>402950</v>
      </c>
      <c r="CV6" s="18"/>
      <c r="CW6" s="656"/>
      <c r="CX6" s="18">
        <v>160360</v>
      </c>
      <c r="CY6" s="18">
        <v>342950</v>
      </c>
      <c r="CZ6" s="18">
        <v>395700</v>
      </c>
      <c r="DA6" s="18">
        <v>409240</v>
      </c>
      <c r="DB6" s="18">
        <v>385920</v>
      </c>
      <c r="DC6" s="18">
        <v>387350</v>
      </c>
      <c r="DD6" s="18">
        <v>405000</v>
      </c>
      <c r="DE6" s="18">
        <v>391050</v>
      </c>
      <c r="DF6" s="18">
        <v>413830</v>
      </c>
      <c r="DG6" s="18">
        <v>419850</v>
      </c>
      <c r="DH6" s="18">
        <v>405620</v>
      </c>
      <c r="DI6" s="18">
        <v>390290</v>
      </c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</row>
    <row r="7" spans="1:132">
      <c r="A7" s="653"/>
      <c r="C7" s="656"/>
      <c r="D7" s="18">
        <v>346090</v>
      </c>
      <c r="E7" s="18">
        <v>361110</v>
      </c>
      <c r="F7" s="18">
        <v>365960</v>
      </c>
      <c r="G7" s="18">
        <v>349640</v>
      </c>
      <c r="H7" s="18">
        <v>364390</v>
      </c>
      <c r="I7" s="18">
        <v>379010</v>
      </c>
      <c r="J7" s="18">
        <v>417180</v>
      </c>
      <c r="K7" s="18">
        <v>375190</v>
      </c>
      <c r="L7" s="18">
        <v>375730</v>
      </c>
      <c r="M7" s="18">
        <v>345680</v>
      </c>
      <c r="N7" s="18">
        <v>389470</v>
      </c>
      <c r="O7" s="18">
        <v>400690</v>
      </c>
      <c r="P7" s="18"/>
      <c r="Q7" s="656"/>
      <c r="R7" s="18">
        <v>434650</v>
      </c>
      <c r="S7" s="18">
        <v>471740</v>
      </c>
      <c r="T7" s="18">
        <v>471740</v>
      </c>
      <c r="U7" s="18">
        <v>453910</v>
      </c>
      <c r="V7" s="18">
        <v>456170</v>
      </c>
      <c r="W7" s="18">
        <v>440880</v>
      </c>
      <c r="X7" s="18">
        <v>531990</v>
      </c>
      <c r="Y7" s="18">
        <v>498450</v>
      </c>
      <c r="Z7" s="18">
        <v>469340</v>
      </c>
      <c r="AA7" s="18">
        <v>493910</v>
      </c>
      <c r="AB7" s="18">
        <v>457540</v>
      </c>
      <c r="AC7" s="18">
        <v>480520</v>
      </c>
      <c r="AD7" s="18"/>
      <c r="AE7" s="656"/>
      <c r="AF7" s="18">
        <v>419580</v>
      </c>
      <c r="AG7" s="18">
        <v>479010</v>
      </c>
      <c r="AH7" s="18">
        <v>452810</v>
      </c>
      <c r="AI7" s="18">
        <v>468450</v>
      </c>
      <c r="AJ7" s="18">
        <v>470850</v>
      </c>
      <c r="AK7" s="18">
        <v>484780</v>
      </c>
      <c r="AL7" s="18">
        <v>512190</v>
      </c>
      <c r="AM7" s="18">
        <v>521400</v>
      </c>
      <c r="AN7" s="18">
        <v>498380</v>
      </c>
      <c r="AO7" s="18">
        <v>534470</v>
      </c>
      <c r="AP7" s="18">
        <v>512600</v>
      </c>
      <c r="AQ7" s="18">
        <v>542730</v>
      </c>
      <c r="AR7" s="18"/>
      <c r="AS7" s="656"/>
      <c r="AT7" s="18">
        <v>418350</v>
      </c>
      <c r="AU7" s="18">
        <v>504560</v>
      </c>
      <c r="AV7" s="18">
        <v>493980</v>
      </c>
      <c r="AW7" s="18">
        <v>490960</v>
      </c>
      <c r="AX7" s="18">
        <v>521260</v>
      </c>
      <c r="AY7" s="18">
        <v>526760</v>
      </c>
      <c r="AZ7" s="18">
        <v>509300</v>
      </c>
      <c r="BA7" s="18">
        <v>488690</v>
      </c>
      <c r="BB7" s="18">
        <v>508480</v>
      </c>
      <c r="BC7" s="18">
        <v>517410</v>
      </c>
      <c r="BD7" s="18">
        <v>525050</v>
      </c>
      <c r="BE7" s="18">
        <v>528620</v>
      </c>
      <c r="BF7" s="18"/>
      <c r="BG7" s="656"/>
      <c r="BH7" s="18">
        <v>402540</v>
      </c>
      <c r="BI7" s="18">
        <v>442530</v>
      </c>
      <c r="BJ7" s="18">
        <v>458360</v>
      </c>
      <c r="BK7" s="18">
        <v>454590</v>
      </c>
      <c r="BL7" s="18">
        <v>433620</v>
      </c>
      <c r="BM7" s="18">
        <v>448970</v>
      </c>
      <c r="BN7" s="18">
        <v>466600</v>
      </c>
      <c r="BO7" s="18">
        <v>449590</v>
      </c>
      <c r="BP7" s="18">
        <v>434580</v>
      </c>
      <c r="BQ7" s="18">
        <v>448150</v>
      </c>
      <c r="BR7" s="18">
        <v>455280</v>
      </c>
      <c r="BS7" s="18">
        <v>479430</v>
      </c>
      <c r="BT7" s="18"/>
      <c r="BU7" s="656"/>
      <c r="BV7" s="18">
        <v>379080</v>
      </c>
      <c r="BW7" s="18">
        <v>423070</v>
      </c>
      <c r="BX7" s="18">
        <v>426910</v>
      </c>
      <c r="BY7" s="18">
        <v>438350</v>
      </c>
      <c r="BZ7" s="18">
        <v>405890</v>
      </c>
      <c r="CA7" s="18">
        <v>415200</v>
      </c>
      <c r="CB7" s="18">
        <v>430130</v>
      </c>
      <c r="CC7" s="18">
        <v>412460</v>
      </c>
      <c r="CD7" s="18">
        <v>416980</v>
      </c>
      <c r="CE7" s="18">
        <v>422590</v>
      </c>
      <c r="CF7" s="18">
        <v>449180</v>
      </c>
      <c r="CG7" s="18">
        <v>430190</v>
      </c>
      <c r="CH7" s="18"/>
      <c r="CI7" s="656"/>
      <c r="CJ7" s="18">
        <v>237950</v>
      </c>
      <c r="CK7" s="18">
        <v>354970</v>
      </c>
      <c r="CL7" s="18">
        <v>401580</v>
      </c>
      <c r="CM7" s="18">
        <v>409240</v>
      </c>
      <c r="CN7" s="18">
        <v>402260</v>
      </c>
      <c r="CO7" s="18">
        <v>424990</v>
      </c>
      <c r="CP7" s="18">
        <v>406440</v>
      </c>
      <c r="CQ7" s="18">
        <v>414240</v>
      </c>
      <c r="CR7" s="18">
        <v>394880</v>
      </c>
      <c r="CS7" s="18">
        <v>414580</v>
      </c>
      <c r="CT7" s="18">
        <v>398160</v>
      </c>
      <c r="CU7" s="18">
        <v>405210</v>
      </c>
      <c r="CV7" s="18"/>
      <c r="CW7" s="656"/>
      <c r="CX7" s="18">
        <v>221990</v>
      </c>
      <c r="CY7" s="18">
        <v>329720</v>
      </c>
      <c r="CZ7" s="18">
        <v>373550</v>
      </c>
      <c r="DA7" s="18">
        <v>395830</v>
      </c>
      <c r="DB7" s="18">
        <v>363780</v>
      </c>
      <c r="DC7" s="18">
        <v>372390</v>
      </c>
      <c r="DD7" s="18">
        <v>399190</v>
      </c>
      <c r="DE7" s="18">
        <v>359880</v>
      </c>
      <c r="DF7" s="18">
        <v>375600</v>
      </c>
      <c r="DG7" s="18">
        <v>375190</v>
      </c>
      <c r="DH7" s="18">
        <v>397610</v>
      </c>
      <c r="DI7" s="18">
        <v>369110</v>
      </c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</row>
    <row r="8" spans="1:132">
      <c r="A8" s="653"/>
      <c r="C8" s="656"/>
      <c r="D8" s="18">
        <v>354690</v>
      </c>
      <c r="E8" s="18">
        <v>358250</v>
      </c>
      <c r="F8" s="18">
        <v>381540</v>
      </c>
      <c r="G8" s="18">
        <v>360570</v>
      </c>
      <c r="H8" s="18">
        <v>357220</v>
      </c>
      <c r="I8" s="18">
        <v>380310</v>
      </c>
      <c r="J8" s="18">
        <v>395220</v>
      </c>
      <c r="K8" s="18">
        <v>374370</v>
      </c>
      <c r="L8" s="18">
        <v>361860</v>
      </c>
      <c r="M8" s="18">
        <v>357770</v>
      </c>
      <c r="N8" s="18">
        <v>367470</v>
      </c>
      <c r="O8" s="18">
        <v>402740</v>
      </c>
      <c r="P8" s="18"/>
      <c r="Q8" s="656"/>
      <c r="R8" s="18">
        <v>443420</v>
      </c>
      <c r="S8" s="18">
        <v>436700</v>
      </c>
      <c r="T8" s="18">
        <v>465910</v>
      </c>
      <c r="U8" s="18">
        <v>438960</v>
      </c>
      <c r="V8" s="18">
        <v>418070</v>
      </c>
      <c r="W8" s="18">
        <v>463580</v>
      </c>
      <c r="X8" s="18">
        <v>522710</v>
      </c>
      <c r="Y8" s="18">
        <v>474210</v>
      </c>
      <c r="Z8" s="18">
        <v>461110</v>
      </c>
      <c r="AA8" s="18">
        <v>486630</v>
      </c>
      <c r="AB8" s="18">
        <v>469410</v>
      </c>
      <c r="AC8" s="18">
        <v>444240</v>
      </c>
      <c r="AD8" s="18"/>
      <c r="AE8" s="656"/>
      <c r="AF8" s="18">
        <v>418900</v>
      </c>
      <c r="AG8" s="18">
        <v>434510</v>
      </c>
      <c r="AH8" s="18">
        <v>445270</v>
      </c>
      <c r="AI8" s="18">
        <v>448700</v>
      </c>
      <c r="AJ8" s="18">
        <v>424650</v>
      </c>
      <c r="AK8" s="18">
        <v>449790</v>
      </c>
      <c r="AL8" s="18">
        <v>434580</v>
      </c>
      <c r="AM8" s="18">
        <v>455960</v>
      </c>
      <c r="AN8" s="18">
        <v>423070</v>
      </c>
      <c r="AO8" s="18">
        <v>437730</v>
      </c>
      <c r="AP8" s="18">
        <v>451100</v>
      </c>
      <c r="AQ8" s="18">
        <v>477570</v>
      </c>
      <c r="AR8" s="18"/>
      <c r="AS8" s="656"/>
      <c r="AT8" s="18">
        <v>421700</v>
      </c>
      <c r="AU8" s="18">
        <v>458770</v>
      </c>
      <c r="AV8" s="18">
        <v>456650</v>
      </c>
      <c r="AW8" s="18">
        <v>450200</v>
      </c>
      <c r="AX8" s="18">
        <v>455620</v>
      </c>
      <c r="AY8" s="18">
        <v>465150</v>
      </c>
      <c r="AZ8" s="18">
        <v>478460</v>
      </c>
      <c r="BA8" s="18">
        <v>468240</v>
      </c>
      <c r="BB8" s="18">
        <v>483340</v>
      </c>
      <c r="BC8" s="18">
        <v>497900</v>
      </c>
      <c r="BD8" s="18">
        <v>496800</v>
      </c>
      <c r="BE8" s="18">
        <v>507450</v>
      </c>
      <c r="BF8" s="18"/>
      <c r="BG8" s="656"/>
      <c r="BH8" s="18">
        <v>437660</v>
      </c>
      <c r="BI8" s="18">
        <v>450750</v>
      </c>
      <c r="BJ8" s="18">
        <v>478400</v>
      </c>
      <c r="BK8" s="18">
        <v>449590</v>
      </c>
      <c r="BL8" s="18">
        <v>432320</v>
      </c>
      <c r="BM8" s="18">
        <v>436910</v>
      </c>
      <c r="BN8" s="18">
        <v>470570</v>
      </c>
      <c r="BO8" s="18">
        <v>478330</v>
      </c>
      <c r="BP8" s="18">
        <v>465500</v>
      </c>
      <c r="BQ8" s="18">
        <v>442530</v>
      </c>
      <c r="BR8" s="18">
        <v>477300</v>
      </c>
      <c r="BS8" s="18">
        <v>456240</v>
      </c>
      <c r="BT8" s="18"/>
      <c r="BU8" s="656"/>
      <c r="BV8" s="18">
        <v>381130</v>
      </c>
      <c r="BW8" s="18">
        <v>423960</v>
      </c>
      <c r="BX8" s="18">
        <v>405890</v>
      </c>
      <c r="BY8" s="18">
        <v>404450</v>
      </c>
      <c r="BZ8" s="18">
        <v>365690</v>
      </c>
      <c r="CA8" s="18">
        <v>378330</v>
      </c>
      <c r="CB8" s="18">
        <v>375800</v>
      </c>
      <c r="CC8" s="18">
        <v>388450</v>
      </c>
      <c r="CD8" s="18">
        <v>381060</v>
      </c>
      <c r="CE8" s="18">
        <v>399870</v>
      </c>
      <c r="CF8" s="18">
        <v>426980</v>
      </c>
      <c r="CG8" s="18">
        <v>449520</v>
      </c>
      <c r="CH8" s="18"/>
      <c r="CI8" s="656"/>
      <c r="CJ8" s="18">
        <v>255630</v>
      </c>
      <c r="CK8" s="18">
        <v>341450</v>
      </c>
      <c r="CL8" s="18">
        <v>363230</v>
      </c>
      <c r="CM8" s="18">
        <v>359340</v>
      </c>
      <c r="CN8" s="18">
        <v>364600</v>
      </c>
      <c r="CO8" s="18">
        <v>372390</v>
      </c>
      <c r="CP8" s="18">
        <v>379010</v>
      </c>
      <c r="CQ8" s="18">
        <v>379560</v>
      </c>
      <c r="CR8" s="18">
        <v>365760</v>
      </c>
      <c r="CS8" s="18">
        <v>382360</v>
      </c>
      <c r="CT8" s="18">
        <v>403500</v>
      </c>
      <c r="CU8" s="18">
        <v>386530</v>
      </c>
      <c r="CV8" s="18"/>
      <c r="CW8" s="656"/>
      <c r="CX8" s="18">
        <v>229670</v>
      </c>
      <c r="CY8" s="18">
        <v>316010</v>
      </c>
      <c r="CZ8" s="18">
        <v>338310</v>
      </c>
      <c r="DA8" s="18">
        <v>357490</v>
      </c>
      <c r="DB8" s="18">
        <v>347320</v>
      </c>
      <c r="DC8" s="18">
        <v>355240</v>
      </c>
      <c r="DD8" s="18">
        <v>381750</v>
      </c>
      <c r="DE8" s="18">
        <v>377030</v>
      </c>
      <c r="DF8" s="18">
        <v>363980</v>
      </c>
      <c r="DG8" s="18">
        <v>372110</v>
      </c>
      <c r="DH8" s="18">
        <v>384760</v>
      </c>
      <c r="DI8" s="18">
        <v>359950</v>
      </c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</row>
    <row r="9" spans="1:132">
      <c r="A9" s="653"/>
      <c r="C9" s="656"/>
      <c r="D9" s="18">
        <v>374030</v>
      </c>
      <c r="E9" s="18">
        <v>390910</v>
      </c>
      <c r="F9" s="18">
        <v>393780</v>
      </c>
      <c r="G9" s="18">
        <v>383730</v>
      </c>
      <c r="H9" s="18">
        <v>398910</v>
      </c>
      <c r="I9" s="18">
        <v>396240</v>
      </c>
      <c r="J9" s="18">
        <v>399870</v>
      </c>
      <c r="K9" s="18">
        <v>409650</v>
      </c>
      <c r="L9" s="18">
        <v>432660</v>
      </c>
      <c r="M9" s="18">
        <v>397610</v>
      </c>
      <c r="N9" s="18">
        <v>396520</v>
      </c>
      <c r="O9" s="18">
        <v>429850</v>
      </c>
      <c r="P9" s="18"/>
      <c r="Q9" s="656"/>
      <c r="R9" s="18">
        <v>450890</v>
      </c>
      <c r="S9" s="18">
        <v>471600</v>
      </c>
      <c r="T9" s="18">
        <v>490550</v>
      </c>
      <c r="U9" s="18">
        <v>477850</v>
      </c>
      <c r="V9" s="18">
        <v>471190</v>
      </c>
      <c r="W9" s="18">
        <v>491990</v>
      </c>
      <c r="X9" s="18">
        <v>568550</v>
      </c>
      <c r="Y9" s="18">
        <v>536530</v>
      </c>
      <c r="Z9" s="18">
        <v>499820</v>
      </c>
      <c r="AA9" s="18">
        <v>521190</v>
      </c>
      <c r="AB9" s="18">
        <v>463370</v>
      </c>
      <c r="AC9" s="18">
        <v>497140</v>
      </c>
      <c r="AD9" s="18"/>
      <c r="AE9" s="656"/>
      <c r="AF9" s="18">
        <v>489380</v>
      </c>
      <c r="AG9" s="18">
        <v>549400</v>
      </c>
      <c r="AH9" s="18">
        <v>545210</v>
      </c>
      <c r="AI9" s="18">
        <v>573160</v>
      </c>
      <c r="AJ9" s="18">
        <v>575440</v>
      </c>
      <c r="AK9" s="18">
        <v>618140</v>
      </c>
      <c r="AL9" s="18">
        <v>570340</v>
      </c>
      <c r="AM9" s="18">
        <v>552710</v>
      </c>
      <c r="AN9" s="18">
        <v>584670</v>
      </c>
      <c r="AO9" s="18">
        <v>564210</v>
      </c>
      <c r="AP9" s="18">
        <v>593980</v>
      </c>
      <c r="AQ9" s="18">
        <v>651640</v>
      </c>
      <c r="AR9" s="18"/>
      <c r="AS9" s="656"/>
      <c r="AT9" s="18">
        <v>541420</v>
      </c>
      <c r="AU9" s="18">
        <v>556630</v>
      </c>
      <c r="AV9" s="18">
        <v>552360</v>
      </c>
      <c r="AW9" s="18">
        <v>565310</v>
      </c>
      <c r="AX9" s="18">
        <v>572820</v>
      </c>
      <c r="AY9" s="18">
        <v>585020</v>
      </c>
      <c r="AZ9" s="18">
        <v>576610</v>
      </c>
      <c r="BA9" s="18">
        <v>522710</v>
      </c>
      <c r="BB9" s="18">
        <v>552220</v>
      </c>
      <c r="BC9" s="18">
        <v>525180</v>
      </c>
      <c r="BD9" s="18">
        <v>523670</v>
      </c>
      <c r="BE9" s="18">
        <v>587710</v>
      </c>
      <c r="BF9" s="18"/>
      <c r="BG9" s="656"/>
      <c r="BH9" s="18">
        <v>405000</v>
      </c>
      <c r="BI9" s="18">
        <v>466460</v>
      </c>
      <c r="BJ9" s="18">
        <v>483060</v>
      </c>
      <c r="BK9" s="18">
        <v>471460</v>
      </c>
      <c r="BL9" s="18">
        <v>459120</v>
      </c>
      <c r="BM9" s="18">
        <v>484570</v>
      </c>
      <c r="BN9" s="18">
        <v>503530</v>
      </c>
      <c r="BO9" s="18">
        <v>523740</v>
      </c>
      <c r="BP9" s="18">
        <v>468450</v>
      </c>
      <c r="BQ9" s="18">
        <v>455140</v>
      </c>
      <c r="BR9" s="18">
        <v>514800</v>
      </c>
      <c r="BS9" s="18">
        <v>511500</v>
      </c>
      <c r="BT9" s="18"/>
      <c r="BU9" s="656"/>
      <c r="BV9" s="18">
        <v>382090</v>
      </c>
      <c r="BW9" s="18">
        <v>419990</v>
      </c>
      <c r="BX9" s="18">
        <v>441980</v>
      </c>
      <c r="BY9" s="18">
        <v>409380</v>
      </c>
      <c r="BZ9" s="18">
        <v>434440</v>
      </c>
      <c r="CA9" s="18">
        <v>421220</v>
      </c>
      <c r="CB9" s="18">
        <v>447600</v>
      </c>
      <c r="CC9" s="18">
        <v>420950</v>
      </c>
      <c r="CD9" s="18">
        <v>392480</v>
      </c>
      <c r="CE9" s="18">
        <v>435950</v>
      </c>
      <c r="CF9" s="18">
        <v>450610</v>
      </c>
      <c r="CG9" s="18">
        <v>485400</v>
      </c>
      <c r="CH9" s="18"/>
      <c r="CI9" s="656"/>
      <c r="CJ9" s="18">
        <v>279640</v>
      </c>
      <c r="CK9" s="18">
        <v>392410</v>
      </c>
      <c r="CL9" s="18">
        <v>415610</v>
      </c>
      <c r="CM9" s="18">
        <v>415680</v>
      </c>
      <c r="CN9" s="18">
        <v>423070</v>
      </c>
      <c r="CO9" s="18">
        <v>423280</v>
      </c>
      <c r="CP9" s="18">
        <v>420950</v>
      </c>
      <c r="CQ9" s="18">
        <v>429100</v>
      </c>
      <c r="CR9" s="18">
        <v>403220</v>
      </c>
      <c r="CS9" s="18">
        <v>429300</v>
      </c>
      <c r="CT9" s="18">
        <v>442320</v>
      </c>
      <c r="CU9" s="18">
        <v>447870</v>
      </c>
      <c r="CV9" s="18"/>
      <c r="CW9" s="656"/>
      <c r="CX9" s="18">
        <v>299590</v>
      </c>
      <c r="CY9" s="18">
        <v>372250</v>
      </c>
      <c r="CZ9" s="18">
        <v>384960</v>
      </c>
      <c r="DA9" s="18">
        <v>426500</v>
      </c>
      <c r="DB9" s="18">
        <v>422110</v>
      </c>
      <c r="DC9" s="18">
        <v>411370</v>
      </c>
      <c r="DD9" s="18">
        <v>395430</v>
      </c>
      <c r="DE9" s="18">
        <v>422590</v>
      </c>
      <c r="DF9" s="18">
        <v>409650</v>
      </c>
      <c r="DG9" s="18">
        <v>417870</v>
      </c>
      <c r="DH9" s="18">
        <v>433890</v>
      </c>
      <c r="DI9" s="18">
        <v>434300</v>
      </c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</row>
    <row r="10" spans="1:132">
      <c r="A10" s="653"/>
      <c r="C10" s="656"/>
      <c r="D10" s="18">
        <v>377720</v>
      </c>
      <c r="E10" s="18">
        <v>387630</v>
      </c>
      <c r="F10" s="18">
        <v>377850</v>
      </c>
      <c r="G10" s="18">
        <v>420200</v>
      </c>
      <c r="H10" s="18">
        <v>402200</v>
      </c>
      <c r="I10" s="18">
        <v>401440</v>
      </c>
      <c r="J10" s="18">
        <v>419580</v>
      </c>
      <c r="K10" s="18">
        <v>428140</v>
      </c>
      <c r="L10" s="18">
        <v>405820</v>
      </c>
      <c r="M10" s="18">
        <v>423550</v>
      </c>
      <c r="N10" s="18">
        <v>415950</v>
      </c>
      <c r="O10" s="18">
        <v>431220</v>
      </c>
      <c r="P10" s="18"/>
      <c r="Q10" s="656"/>
      <c r="R10" s="18">
        <v>474760</v>
      </c>
      <c r="S10" s="18">
        <v>479770</v>
      </c>
      <c r="T10" s="18">
        <v>524430</v>
      </c>
      <c r="U10" s="18">
        <v>503740</v>
      </c>
      <c r="V10" s="18">
        <v>520030</v>
      </c>
      <c r="W10" s="18">
        <v>497620</v>
      </c>
      <c r="X10" s="18">
        <v>588260</v>
      </c>
      <c r="Y10" s="18">
        <v>570620</v>
      </c>
      <c r="Z10" s="18">
        <v>552570</v>
      </c>
      <c r="AA10" s="18">
        <v>555530</v>
      </c>
      <c r="AB10" s="18">
        <v>499410</v>
      </c>
      <c r="AC10" s="18">
        <v>506620</v>
      </c>
      <c r="AD10" s="18"/>
      <c r="AE10" s="656"/>
      <c r="AF10" s="18">
        <v>480320</v>
      </c>
      <c r="AG10" s="18">
        <v>524080</v>
      </c>
      <c r="AH10" s="18">
        <v>495630</v>
      </c>
      <c r="AI10" s="18">
        <v>515900</v>
      </c>
      <c r="AJ10" s="18">
        <v>517550</v>
      </c>
      <c r="AK10" s="18">
        <v>562280</v>
      </c>
      <c r="AL10" s="18">
        <v>548160</v>
      </c>
      <c r="AM10" s="18">
        <v>552360</v>
      </c>
      <c r="AN10" s="18">
        <v>528420</v>
      </c>
      <c r="AO10" s="18">
        <v>565720</v>
      </c>
      <c r="AP10" s="18">
        <v>568690</v>
      </c>
      <c r="AQ10" s="18">
        <v>605920</v>
      </c>
      <c r="AR10" s="18"/>
      <c r="AS10" s="656"/>
      <c r="AT10" s="18">
        <v>542520</v>
      </c>
      <c r="AU10" s="18">
        <v>535780</v>
      </c>
      <c r="AV10" s="18">
        <v>520230</v>
      </c>
      <c r="AW10" s="18">
        <v>533990</v>
      </c>
      <c r="AX10" s="18">
        <v>553050</v>
      </c>
      <c r="AY10" s="18">
        <v>525530</v>
      </c>
      <c r="AZ10" s="18">
        <v>556150</v>
      </c>
      <c r="BA10" s="18">
        <v>550020</v>
      </c>
      <c r="BB10" s="18">
        <v>560010</v>
      </c>
      <c r="BC10" s="18">
        <v>565380</v>
      </c>
      <c r="BD10" s="18">
        <v>576200</v>
      </c>
      <c r="BE10" s="18">
        <v>559660</v>
      </c>
      <c r="BF10" s="18"/>
      <c r="BG10" s="656"/>
      <c r="BH10" s="18">
        <v>433000</v>
      </c>
      <c r="BI10" s="18">
        <v>463780</v>
      </c>
      <c r="BJ10" s="18">
        <v>471460</v>
      </c>
      <c r="BK10" s="18">
        <v>468030</v>
      </c>
      <c r="BL10" s="18">
        <v>471810</v>
      </c>
      <c r="BM10" s="18">
        <v>458640</v>
      </c>
      <c r="BN10" s="18">
        <v>500710</v>
      </c>
      <c r="BO10" s="18">
        <v>502430</v>
      </c>
      <c r="BP10" s="18">
        <v>491440</v>
      </c>
      <c r="BQ10" s="18">
        <v>503190</v>
      </c>
      <c r="BR10" s="18">
        <v>517210</v>
      </c>
      <c r="BS10" s="18">
        <v>528490</v>
      </c>
      <c r="BT10" s="18"/>
      <c r="BU10" s="656"/>
      <c r="BV10" s="18">
        <v>408010</v>
      </c>
      <c r="BW10" s="18">
        <v>442320</v>
      </c>
      <c r="BX10" s="18">
        <v>438000</v>
      </c>
      <c r="BY10" s="18">
        <v>428480</v>
      </c>
      <c r="BZ10" s="18">
        <v>431910</v>
      </c>
      <c r="CA10" s="18">
        <v>422250</v>
      </c>
      <c r="CB10" s="18">
        <v>440880</v>
      </c>
      <c r="CC10" s="18">
        <v>434650</v>
      </c>
      <c r="CD10" s="18">
        <v>418210</v>
      </c>
      <c r="CE10" s="18">
        <v>444580</v>
      </c>
      <c r="CF10" s="18">
        <v>453220</v>
      </c>
      <c r="CG10" s="18">
        <v>522710</v>
      </c>
      <c r="CH10" s="18"/>
      <c r="CI10" s="656"/>
      <c r="CJ10" s="18">
        <v>236590</v>
      </c>
      <c r="CK10" s="18">
        <v>360910</v>
      </c>
      <c r="CL10" s="18">
        <v>396040</v>
      </c>
      <c r="CM10" s="18">
        <v>373620</v>
      </c>
      <c r="CN10" s="18">
        <v>382910</v>
      </c>
      <c r="CO10" s="18">
        <v>384070</v>
      </c>
      <c r="CP10" s="18">
        <v>388170</v>
      </c>
      <c r="CQ10" s="18">
        <v>372930</v>
      </c>
      <c r="CR10" s="18">
        <v>400280</v>
      </c>
      <c r="CS10" s="18">
        <v>401380</v>
      </c>
      <c r="CT10" s="18">
        <v>404180</v>
      </c>
      <c r="CU10" s="18">
        <v>388580</v>
      </c>
      <c r="CV10" s="18"/>
      <c r="CW10" s="656"/>
      <c r="CX10" s="18">
        <v>246520</v>
      </c>
      <c r="CY10" s="18">
        <v>334010</v>
      </c>
      <c r="CZ10" s="18">
        <v>365490</v>
      </c>
      <c r="DA10" s="18">
        <v>380380</v>
      </c>
      <c r="DB10" s="18">
        <v>380380</v>
      </c>
      <c r="DC10" s="18">
        <v>395220</v>
      </c>
      <c r="DD10" s="18">
        <v>398570</v>
      </c>
      <c r="DE10" s="18">
        <v>382770</v>
      </c>
      <c r="DF10" s="18">
        <v>364250</v>
      </c>
      <c r="DG10" s="18">
        <v>403630</v>
      </c>
      <c r="DH10" s="18">
        <v>417940</v>
      </c>
      <c r="DI10" s="18">
        <v>398230</v>
      </c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</row>
    <row r="11" spans="1:132">
      <c r="A11" s="653"/>
      <c r="C11" s="656"/>
      <c r="D11" s="18">
        <v>351080</v>
      </c>
      <c r="E11" s="18">
        <v>343300</v>
      </c>
      <c r="F11" s="18">
        <v>359200</v>
      </c>
      <c r="G11" s="18">
        <v>372590</v>
      </c>
      <c r="H11" s="18">
        <v>374090</v>
      </c>
      <c r="I11" s="18">
        <v>370130</v>
      </c>
      <c r="J11" s="18">
        <v>377240</v>
      </c>
      <c r="K11" s="18">
        <v>393300</v>
      </c>
      <c r="L11" s="18">
        <v>385440</v>
      </c>
      <c r="M11" s="18">
        <v>368150</v>
      </c>
      <c r="N11" s="18">
        <v>395360</v>
      </c>
      <c r="O11" s="18">
        <v>403770</v>
      </c>
      <c r="P11" s="18"/>
      <c r="Q11" s="656"/>
      <c r="R11" s="18">
        <v>422870</v>
      </c>
      <c r="S11" s="18">
        <v>401100</v>
      </c>
      <c r="T11" s="18">
        <v>447600</v>
      </c>
      <c r="U11" s="18">
        <v>431150</v>
      </c>
      <c r="V11" s="18">
        <v>460210</v>
      </c>
      <c r="W11" s="18">
        <v>442320</v>
      </c>
      <c r="X11" s="18">
        <v>483750</v>
      </c>
      <c r="Y11" s="18">
        <v>500850</v>
      </c>
      <c r="Z11" s="18">
        <v>490200</v>
      </c>
      <c r="AA11" s="18">
        <v>466180</v>
      </c>
      <c r="AB11" s="18">
        <v>467620</v>
      </c>
      <c r="AC11" s="18">
        <v>464400</v>
      </c>
      <c r="AD11" s="18"/>
      <c r="AE11" s="656"/>
      <c r="AF11" s="18">
        <v>478400</v>
      </c>
      <c r="AG11" s="18">
        <v>488420</v>
      </c>
      <c r="AH11" s="18">
        <v>490750</v>
      </c>
      <c r="AI11" s="18">
        <v>519680</v>
      </c>
      <c r="AJ11" s="18">
        <v>487870</v>
      </c>
      <c r="AK11" s="18">
        <v>525940</v>
      </c>
      <c r="AL11" s="18">
        <v>507310</v>
      </c>
      <c r="AM11" s="18">
        <v>503600</v>
      </c>
      <c r="AN11" s="18">
        <v>516240</v>
      </c>
      <c r="AO11" s="18">
        <v>507930</v>
      </c>
      <c r="AP11" s="18">
        <v>520230</v>
      </c>
      <c r="AQ11" s="18">
        <v>551260</v>
      </c>
      <c r="AR11" s="18"/>
      <c r="AS11" s="656"/>
      <c r="AT11" s="18">
        <v>478880</v>
      </c>
      <c r="AU11" s="18">
        <v>515970</v>
      </c>
      <c r="AV11" s="18">
        <v>496730</v>
      </c>
      <c r="AW11" s="18">
        <v>490750</v>
      </c>
      <c r="AX11" s="18">
        <v>512880</v>
      </c>
      <c r="AY11" s="18">
        <v>524290</v>
      </c>
      <c r="AZ11" s="18">
        <v>530070</v>
      </c>
      <c r="BA11" s="18">
        <v>510400</v>
      </c>
      <c r="BB11" s="18">
        <v>510880</v>
      </c>
      <c r="BC11" s="18">
        <v>530410</v>
      </c>
      <c r="BD11" s="18">
        <v>533370</v>
      </c>
      <c r="BE11" s="18">
        <v>494600</v>
      </c>
      <c r="BF11" s="18"/>
      <c r="BG11" s="656"/>
      <c r="BH11" s="18">
        <v>439990</v>
      </c>
      <c r="BI11" s="18">
        <v>446020</v>
      </c>
      <c r="BJ11" s="18">
        <v>481620</v>
      </c>
      <c r="BK11" s="18">
        <v>465360</v>
      </c>
      <c r="BL11" s="18">
        <v>462410</v>
      </c>
      <c r="BM11" s="18">
        <v>457400</v>
      </c>
      <c r="BN11" s="18">
        <v>470710</v>
      </c>
      <c r="BO11" s="18">
        <v>463030</v>
      </c>
      <c r="BP11" s="18">
        <v>458360</v>
      </c>
      <c r="BQ11" s="18">
        <v>481480</v>
      </c>
      <c r="BR11" s="18">
        <v>482310</v>
      </c>
      <c r="BS11" s="18">
        <v>479490</v>
      </c>
      <c r="BT11" s="18"/>
      <c r="BU11" s="656"/>
      <c r="BV11" s="18">
        <v>405140</v>
      </c>
      <c r="BW11" s="18">
        <v>430130</v>
      </c>
      <c r="BX11" s="18">
        <v>412260</v>
      </c>
      <c r="BY11" s="18">
        <v>428760</v>
      </c>
      <c r="BZ11" s="18">
        <v>425600</v>
      </c>
      <c r="CA11" s="18">
        <v>423410</v>
      </c>
      <c r="CB11" s="18">
        <v>424300</v>
      </c>
      <c r="CC11" s="18">
        <v>413830</v>
      </c>
      <c r="CD11" s="18">
        <v>419850</v>
      </c>
      <c r="CE11" s="18">
        <v>413900</v>
      </c>
      <c r="CF11" s="18">
        <v>432320</v>
      </c>
      <c r="CG11" s="18">
        <v>426910</v>
      </c>
      <c r="CH11" s="18"/>
      <c r="CI11" s="656"/>
      <c r="CJ11" s="18">
        <v>183320</v>
      </c>
      <c r="CK11" s="18">
        <v>316010</v>
      </c>
      <c r="CL11" s="18">
        <v>352510</v>
      </c>
      <c r="CM11" s="18">
        <v>353810</v>
      </c>
      <c r="CN11" s="18">
        <v>361520</v>
      </c>
      <c r="CO11" s="18">
        <v>371570</v>
      </c>
      <c r="CP11" s="18">
        <v>348070</v>
      </c>
      <c r="CQ11" s="18">
        <v>360230</v>
      </c>
      <c r="CR11" s="18">
        <v>354690</v>
      </c>
      <c r="CS11" s="18">
        <v>343770</v>
      </c>
      <c r="CT11" s="18">
        <v>352240</v>
      </c>
      <c r="CU11" s="18">
        <v>319630</v>
      </c>
      <c r="CV11" s="18"/>
      <c r="CW11" s="656"/>
      <c r="CX11" s="18">
        <v>236250</v>
      </c>
      <c r="CY11" s="18">
        <v>299590</v>
      </c>
      <c r="CZ11" s="18">
        <v>337770</v>
      </c>
      <c r="DA11" s="18">
        <v>344930</v>
      </c>
      <c r="DB11" s="18">
        <v>356260</v>
      </c>
      <c r="DC11" s="18">
        <v>356810</v>
      </c>
      <c r="DD11" s="18">
        <v>355990</v>
      </c>
      <c r="DE11" s="18">
        <v>348480</v>
      </c>
      <c r="DF11" s="18">
        <v>345960</v>
      </c>
      <c r="DG11" s="18">
        <v>355240</v>
      </c>
      <c r="DH11" s="18">
        <v>371430</v>
      </c>
      <c r="DI11" s="18">
        <v>361930</v>
      </c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</row>
    <row r="12" spans="1:132">
      <c r="A12" s="653"/>
      <c r="C12" s="657"/>
      <c r="D12" s="18">
        <v>313220</v>
      </c>
      <c r="E12" s="18">
        <v>311850</v>
      </c>
      <c r="F12" s="18">
        <v>348480</v>
      </c>
      <c r="G12" s="18">
        <v>332380</v>
      </c>
      <c r="H12" s="18">
        <v>368350</v>
      </c>
      <c r="I12" s="18">
        <v>347660</v>
      </c>
      <c r="J12" s="18">
        <v>312880</v>
      </c>
      <c r="K12" s="18">
        <v>347390</v>
      </c>
      <c r="L12" s="18">
        <v>344660</v>
      </c>
      <c r="M12" s="18">
        <v>339810</v>
      </c>
      <c r="N12" s="18">
        <v>350460</v>
      </c>
      <c r="O12" s="18">
        <v>363030</v>
      </c>
      <c r="P12" s="18"/>
      <c r="Q12" s="657"/>
      <c r="R12" s="18">
        <v>385990</v>
      </c>
      <c r="S12" s="18">
        <v>376690</v>
      </c>
      <c r="T12" s="18">
        <v>388520</v>
      </c>
      <c r="U12" s="18">
        <v>397950</v>
      </c>
      <c r="V12" s="18">
        <v>409650</v>
      </c>
      <c r="W12" s="18">
        <v>380790</v>
      </c>
      <c r="X12" s="18">
        <v>428410</v>
      </c>
      <c r="Y12" s="18">
        <v>431360</v>
      </c>
      <c r="Z12" s="18">
        <v>412050</v>
      </c>
      <c r="AA12" s="18">
        <v>398980</v>
      </c>
      <c r="AB12" s="18">
        <v>418900</v>
      </c>
      <c r="AC12" s="18">
        <v>421840</v>
      </c>
      <c r="AD12" s="18"/>
      <c r="AE12" s="657"/>
      <c r="AF12" s="18">
        <v>398780</v>
      </c>
      <c r="AG12" s="18">
        <v>387970</v>
      </c>
      <c r="AH12" s="18">
        <v>392000</v>
      </c>
      <c r="AI12" s="18">
        <v>394120</v>
      </c>
      <c r="AJ12" s="18">
        <v>390640</v>
      </c>
      <c r="AK12" s="18">
        <v>431290</v>
      </c>
      <c r="AL12" s="18">
        <v>426360</v>
      </c>
      <c r="AM12" s="18">
        <v>429920</v>
      </c>
      <c r="AN12" s="18">
        <v>410680</v>
      </c>
      <c r="AO12" s="18">
        <v>425400</v>
      </c>
      <c r="AP12" s="18">
        <v>436360</v>
      </c>
      <c r="AQ12" s="18">
        <v>444100</v>
      </c>
      <c r="AR12" s="18"/>
      <c r="AS12" s="657"/>
      <c r="AT12" s="18">
        <v>405070</v>
      </c>
      <c r="AU12" s="18">
        <v>400490</v>
      </c>
      <c r="AV12" s="18">
        <v>400280</v>
      </c>
      <c r="AW12" s="18">
        <v>414310</v>
      </c>
      <c r="AX12" s="18">
        <v>411160</v>
      </c>
      <c r="AY12" s="18">
        <v>435470</v>
      </c>
      <c r="AZ12" s="18">
        <v>447740</v>
      </c>
      <c r="BA12" s="18">
        <v>415060</v>
      </c>
      <c r="BB12" s="18">
        <v>416090</v>
      </c>
      <c r="BC12" s="18">
        <v>432180</v>
      </c>
      <c r="BD12" s="18">
        <v>437250</v>
      </c>
      <c r="BE12" s="18">
        <v>394190</v>
      </c>
      <c r="BF12" s="18"/>
      <c r="BG12" s="657"/>
      <c r="BH12" s="18">
        <v>363090</v>
      </c>
      <c r="BI12" s="18">
        <v>388720</v>
      </c>
      <c r="BJ12" s="18">
        <v>401510</v>
      </c>
      <c r="BK12" s="18">
        <v>384620</v>
      </c>
      <c r="BL12" s="18">
        <v>403840</v>
      </c>
      <c r="BM12" s="18">
        <v>389130</v>
      </c>
      <c r="BN12" s="18">
        <v>390020</v>
      </c>
      <c r="BO12" s="18">
        <v>394740</v>
      </c>
      <c r="BP12" s="18">
        <v>387560</v>
      </c>
      <c r="BQ12" s="18">
        <v>400620</v>
      </c>
      <c r="BR12" s="18">
        <v>407530</v>
      </c>
      <c r="BS12" s="18">
        <v>399320</v>
      </c>
      <c r="BT12" s="18"/>
      <c r="BU12" s="657"/>
      <c r="BV12" s="18">
        <v>352710</v>
      </c>
      <c r="BW12" s="18">
        <v>355580</v>
      </c>
      <c r="BX12" s="18">
        <v>357770</v>
      </c>
      <c r="BY12" s="18">
        <v>353400</v>
      </c>
      <c r="BZ12" s="18">
        <v>349370</v>
      </c>
      <c r="CA12" s="18">
        <v>353880</v>
      </c>
      <c r="CB12" s="18">
        <v>351960</v>
      </c>
      <c r="CC12" s="18">
        <v>355040</v>
      </c>
      <c r="CD12" s="18">
        <v>346090</v>
      </c>
      <c r="CE12" s="18">
        <v>369790</v>
      </c>
      <c r="CF12" s="18">
        <v>363850</v>
      </c>
      <c r="CG12" s="18">
        <v>374500</v>
      </c>
      <c r="CH12" s="18"/>
      <c r="CI12" s="657"/>
      <c r="CJ12" s="18">
        <v>12850</v>
      </c>
      <c r="CK12" s="18">
        <v>170110</v>
      </c>
      <c r="CL12" s="18">
        <v>238360</v>
      </c>
      <c r="CM12" s="18">
        <v>235920</v>
      </c>
      <c r="CN12" s="18">
        <v>238970</v>
      </c>
      <c r="CO12" s="18">
        <v>234220</v>
      </c>
      <c r="CP12" s="18">
        <v>253790</v>
      </c>
      <c r="CQ12" s="18">
        <v>255830</v>
      </c>
      <c r="CR12" s="18">
        <v>257600</v>
      </c>
      <c r="CS12" s="18">
        <v>255830</v>
      </c>
      <c r="CT12" s="18">
        <v>252700</v>
      </c>
      <c r="CU12" s="18">
        <v>158590</v>
      </c>
      <c r="CV12" s="18"/>
      <c r="CW12" s="657"/>
      <c r="CX12" s="18">
        <v>57170</v>
      </c>
      <c r="CY12" s="18">
        <v>231770</v>
      </c>
      <c r="CZ12" s="18">
        <v>238910</v>
      </c>
      <c r="DA12" s="18">
        <v>258550</v>
      </c>
      <c r="DB12" s="18">
        <v>261540</v>
      </c>
      <c r="DC12" s="18">
        <v>264470</v>
      </c>
      <c r="DD12" s="18">
        <v>268750</v>
      </c>
      <c r="DE12" s="18">
        <v>262290</v>
      </c>
      <c r="DF12" s="18">
        <v>262020</v>
      </c>
      <c r="DG12" s="18">
        <v>262560</v>
      </c>
      <c r="DH12" s="18">
        <v>258410</v>
      </c>
      <c r="DI12" s="18">
        <v>194310</v>
      </c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</row>
    <row r="13" spans="1:132">
      <c r="A13" s="653"/>
      <c r="C13" s="206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206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206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206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206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206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206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206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</row>
    <row r="14" spans="1:132">
      <c r="A14" s="653"/>
      <c r="C14" s="655" t="s">
        <v>413</v>
      </c>
      <c r="D14" s="18">
        <v>53740</v>
      </c>
      <c r="E14" s="18">
        <v>57580</v>
      </c>
      <c r="F14" s="18">
        <v>60340</v>
      </c>
      <c r="G14" s="18">
        <v>57710</v>
      </c>
      <c r="H14" s="18">
        <v>60410</v>
      </c>
      <c r="I14" s="18">
        <v>58050</v>
      </c>
      <c r="J14" s="18">
        <v>67960</v>
      </c>
      <c r="K14" s="18">
        <v>68100</v>
      </c>
      <c r="L14" s="18">
        <v>71070</v>
      </c>
      <c r="M14" s="18">
        <v>70530</v>
      </c>
      <c r="N14" s="18">
        <v>73630</v>
      </c>
      <c r="O14" s="18">
        <v>68440</v>
      </c>
      <c r="P14" s="18"/>
      <c r="Q14" s="655" t="s">
        <v>413</v>
      </c>
      <c r="R14" s="18">
        <v>65060</v>
      </c>
      <c r="S14" s="18">
        <v>76460</v>
      </c>
      <c r="T14" s="18">
        <v>71400</v>
      </c>
      <c r="U14" s="18">
        <v>70730</v>
      </c>
      <c r="V14" s="18">
        <v>69180</v>
      </c>
      <c r="W14" s="18">
        <v>69450</v>
      </c>
      <c r="X14" s="18">
        <v>81530</v>
      </c>
      <c r="Y14" s="18">
        <v>83960</v>
      </c>
      <c r="Z14" s="18">
        <v>81860</v>
      </c>
      <c r="AA14" s="18">
        <v>85310</v>
      </c>
      <c r="AB14" s="18">
        <v>88140</v>
      </c>
      <c r="AC14" s="18">
        <v>84830</v>
      </c>
      <c r="AD14" s="18"/>
      <c r="AE14" s="655" t="s">
        <v>413</v>
      </c>
      <c r="AF14" s="18">
        <v>83210</v>
      </c>
      <c r="AG14" s="18">
        <v>97460</v>
      </c>
      <c r="AH14" s="18">
        <v>98340</v>
      </c>
      <c r="AI14" s="18">
        <v>94560</v>
      </c>
      <c r="AJ14" s="18">
        <v>95160</v>
      </c>
      <c r="AK14" s="18">
        <v>97260</v>
      </c>
      <c r="AL14" s="18">
        <v>108400</v>
      </c>
      <c r="AM14" s="18">
        <v>112260</v>
      </c>
      <c r="AN14" s="18">
        <v>114490</v>
      </c>
      <c r="AO14" s="18">
        <v>121520</v>
      </c>
      <c r="AP14" s="18">
        <v>121520</v>
      </c>
      <c r="AQ14" s="18">
        <v>132670</v>
      </c>
      <c r="AR14" s="18"/>
      <c r="AS14" s="655" t="s">
        <v>413</v>
      </c>
      <c r="AT14" s="18">
        <v>78690</v>
      </c>
      <c r="AU14" s="18">
        <v>87060</v>
      </c>
      <c r="AV14" s="18">
        <v>93000</v>
      </c>
      <c r="AW14" s="18">
        <v>89900</v>
      </c>
      <c r="AX14" s="18">
        <v>89150</v>
      </c>
      <c r="AY14" s="18">
        <v>93810</v>
      </c>
      <c r="AZ14" s="18">
        <v>105770</v>
      </c>
      <c r="BA14" s="18">
        <v>101720</v>
      </c>
      <c r="BB14" s="18">
        <v>102050</v>
      </c>
      <c r="BC14" s="18">
        <v>97260</v>
      </c>
      <c r="BD14" s="18">
        <v>109280</v>
      </c>
      <c r="BE14" s="18">
        <v>112860</v>
      </c>
      <c r="BF14" s="18"/>
      <c r="BG14" s="655" t="s">
        <v>413</v>
      </c>
      <c r="BH14" s="18">
        <v>55350</v>
      </c>
      <c r="BI14" s="18">
        <v>59800</v>
      </c>
      <c r="BJ14" s="18">
        <v>67960</v>
      </c>
      <c r="BK14" s="18">
        <v>74710</v>
      </c>
      <c r="BL14" s="18">
        <v>67760</v>
      </c>
      <c r="BM14" s="18">
        <v>78020</v>
      </c>
      <c r="BN14" s="18">
        <v>79970</v>
      </c>
      <c r="BO14" s="18">
        <v>84090</v>
      </c>
      <c r="BP14" s="18">
        <v>80850</v>
      </c>
      <c r="BQ14" s="18">
        <v>81730</v>
      </c>
      <c r="BR14" s="18">
        <v>91720</v>
      </c>
      <c r="BS14" s="18">
        <v>85710</v>
      </c>
      <c r="BT14" s="18"/>
      <c r="BU14" s="655" t="s">
        <v>413</v>
      </c>
      <c r="BV14" s="18">
        <v>49690</v>
      </c>
      <c r="BW14" s="18">
        <v>55690</v>
      </c>
      <c r="BX14" s="18">
        <v>59200</v>
      </c>
      <c r="BY14" s="18">
        <v>61960</v>
      </c>
      <c r="BZ14" s="18">
        <v>62160</v>
      </c>
      <c r="CA14" s="18">
        <v>64520</v>
      </c>
      <c r="CB14" s="18">
        <v>71070</v>
      </c>
      <c r="CC14" s="18">
        <v>74640</v>
      </c>
      <c r="CD14" s="18">
        <v>69650</v>
      </c>
      <c r="CE14" s="18">
        <v>72690</v>
      </c>
      <c r="CF14" s="18">
        <v>71670</v>
      </c>
      <c r="CG14" s="18">
        <v>79370</v>
      </c>
      <c r="CH14" s="18"/>
      <c r="CI14" s="655" t="s">
        <v>413</v>
      </c>
      <c r="CJ14" s="18">
        <v>13790</v>
      </c>
      <c r="CK14" s="18">
        <v>52590</v>
      </c>
      <c r="CL14" s="18">
        <v>57170</v>
      </c>
      <c r="CM14" s="18">
        <v>63380</v>
      </c>
      <c r="CN14" s="18">
        <v>60140</v>
      </c>
      <c r="CO14" s="18">
        <v>61690</v>
      </c>
      <c r="CP14" s="18">
        <v>63650</v>
      </c>
      <c r="CQ14" s="18">
        <v>74370</v>
      </c>
      <c r="CR14" s="18">
        <v>66750</v>
      </c>
      <c r="CS14" s="18">
        <v>69580</v>
      </c>
      <c r="CT14" s="18">
        <v>71000</v>
      </c>
      <c r="CU14" s="18">
        <v>71880</v>
      </c>
      <c r="CV14" s="18"/>
      <c r="CW14" s="655" t="s">
        <v>413</v>
      </c>
      <c r="CX14" s="18">
        <v>2760</v>
      </c>
      <c r="CY14" s="18">
        <v>38300</v>
      </c>
      <c r="CZ14" s="18">
        <v>48480</v>
      </c>
      <c r="DA14" s="18">
        <v>55350</v>
      </c>
      <c r="DB14" s="18">
        <v>57980</v>
      </c>
      <c r="DC14" s="18">
        <v>54750</v>
      </c>
      <c r="DD14" s="18">
        <v>62230</v>
      </c>
      <c r="DE14" s="18">
        <v>63980</v>
      </c>
      <c r="DF14" s="18">
        <v>64050</v>
      </c>
      <c r="DG14" s="18">
        <v>62430</v>
      </c>
      <c r="DH14" s="18">
        <v>68910</v>
      </c>
      <c r="DI14" s="18">
        <v>59130</v>
      </c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</row>
    <row r="15" spans="1:132">
      <c r="A15" s="653"/>
      <c r="C15" s="656"/>
      <c r="D15" s="18">
        <v>52660</v>
      </c>
      <c r="E15" s="18">
        <v>53600</v>
      </c>
      <c r="F15" s="18">
        <v>58790</v>
      </c>
      <c r="G15" s="18">
        <v>58320</v>
      </c>
      <c r="H15" s="18">
        <v>54540</v>
      </c>
      <c r="I15" s="18">
        <v>60210</v>
      </c>
      <c r="J15" s="18">
        <v>66680</v>
      </c>
      <c r="K15" s="18">
        <v>67020</v>
      </c>
      <c r="L15" s="18">
        <v>68840</v>
      </c>
      <c r="M15" s="18">
        <v>61560</v>
      </c>
      <c r="N15" s="18">
        <v>67830</v>
      </c>
      <c r="O15" s="18">
        <v>67220</v>
      </c>
      <c r="P15" s="18"/>
      <c r="Q15" s="656"/>
      <c r="R15" s="18">
        <v>65330</v>
      </c>
      <c r="S15" s="18">
        <v>67360</v>
      </c>
      <c r="T15" s="18">
        <v>69450</v>
      </c>
      <c r="U15" s="18">
        <v>75050</v>
      </c>
      <c r="V15" s="18">
        <v>72890</v>
      </c>
      <c r="W15" s="18">
        <v>72150</v>
      </c>
      <c r="X15" s="18">
        <v>89360</v>
      </c>
      <c r="Y15" s="18">
        <v>80650</v>
      </c>
      <c r="Z15" s="18">
        <v>88610</v>
      </c>
      <c r="AA15" s="18">
        <v>87800</v>
      </c>
      <c r="AB15" s="18">
        <v>89420</v>
      </c>
      <c r="AC15" s="18">
        <v>85640</v>
      </c>
      <c r="AD15" s="18"/>
      <c r="AE15" s="656"/>
      <c r="AF15" s="18">
        <v>69180</v>
      </c>
      <c r="AG15" s="18">
        <v>71810</v>
      </c>
      <c r="AH15" s="18">
        <v>74040</v>
      </c>
      <c r="AI15" s="18">
        <v>75990</v>
      </c>
      <c r="AJ15" s="18">
        <v>85710</v>
      </c>
      <c r="AK15" s="18">
        <v>88880</v>
      </c>
      <c r="AL15" s="18">
        <v>92190</v>
      </c>
      <c r="AM15" s="18">
        <v>92060</v>
      </c>
      <c r="AN15" s="18">
        <v>93750</v>
      </c>
      <c r="AO15" s="18">
        <v>93880</v>
      </c>
      <c r="AP15" s="18">
        <v>90370</v>
      </c>
      <c r="AQ15" s="18">
        <v>99620</v>
      </c>
      <c r="AR15" s="18"/>
      <c r="AS15" s="656"/>
      <c r="AT15" s="18">
        <v>72960</v>
      </c>
      <c r="AU15" s="18">
        <v>81530</v>
      </c>
      <c r="AV15" s="18">
        <v>73900</v>
      </c>
      <c r="AW15" s="18">
        <v>78290</v>
      </c>
      <c r="AX15" s="18">
        <v>87740</v>
      </c>
      <c r="AY15" s="18">
        <v>84630</v>
      </c>
      <c r="AZ15" s="18">
        <v>92940</v>
      </c>
      <c r="BA15" s="18">
        <v>92060</v>
      </c>
      <c r="BB15" s="18">
        <v>88680</v>
      </c>
      <c r="BC15" s="18">
        <v>89960</v>
      </c>
      <c r="BD15" s="18">
        <v>91990</v>
      </c>
      <c r="BE15" s="18">
        <v>97190</v>
      </c>
      <c r="BF15" s="18"/>
      <c r="BG15" s="656"/>
      <c r="BH15" s="18">
        <v>57910</v>
      </c>
      <c r="BI15" s="18">
        <v>65600</v>
      </c>
      <c r="BJ15" s="18">
        <v>71940</v>
      </c>
      <c r="BK15" s="18">
        <v>72690</v>
      </c>
      <c r="BL15" s="18">
        <v>72420</v>
      </c>
      <c r="BM15" s="18">
        <v>75650</v>
      </c>
      <c r="BN15" s="18">
        <v>83280</v>
      </c>
      <c r="BO15" s="18">
        <v>85640</v>
      </c>
      <c r="BP15" s="18">
        <v>78620</v>
      </c>
      <c r="BQ15" s="18">
        <v>79970</v>
      </c>
      <c r="BR15" s="18">
        <v>86450</v>
      </c>
      <c r="BS15" s="18">
        <v>81930</v>
      </c>
      <c r="BT15" s="18"/>
      <c r="BU15" s="656"/>
      <c r="BV15" s="18">
        <v>51380</v>
      </c>
      <c r="BW15" s="18">
        <v>59600</v>
      </c>
      <c r="BX15" s="18">
        <v>63380</v>
      </c>
      <c r="BY15" s="18">
        <v>59740</v>
      </c>
      <c r="BZ15" s="18">
        <v>61490</v>
      </c>
      <c r="CA15" s="18">
        <v>67090</v>
      </c>
      <c r="CB15" s="18">
        <v>66750</v>
      </c>
      <c r="CC15" s="18">
        <v>68910</v>
      </c>
      <c r="CD15" s="18">
        <v>72210</v>
      </c>
      <c r="CE15" s="18">
        <v>73020</v>
      </c>
      <c r="CF15" s="18">
        <v>70530</v>
      </c>
      <c r="CG15" s="18">
        <v>73020</v>
      </c>
      <c r="CH15" s="18"/>
      <c r="CI15" s="656"/>
      <c r="CJ15" s="18">
        <v>28270</v>
      </c>
      <c r="CK15" s="18">
        <v>54140</v>
      </c>
      <c r="CL15" s="18">
        <v>58790</v>
      </c>
      <c r="CM15" s="18">
        <v>54950</v>
      </c>
      <c r="CN15" s="18">
        <v>59600</v>
      </c>
      <c r="CO15" s="18">
        <v>61350</v>
      </c>
      <c r="CP15" s="18">
        <v>65330</v>
      </c>
      <c r="CQ15" s="18">
        <v>69110</v>
      </c>
      <c r="CR15" s="18">
        <v>69850</v>
      </c>
      <c r="CS15" s="18">
        <v>63850</v>
      </c>
      <c r="CT15" s="18">
        <v>65670</v>
      </c>
      <c r="CU15" s="18">
        <v>64590</v>
      </c>
      <c r="CV15" s="18"/>
      <c r="CW15" s="656"/>
      <c r="CX15" s="18">
        <v>22000</v>
      </c>
      <c r="CY15" s="18">
        <v>47130</v>
      </c>
      <c r="CZ15" s="18">
        <v>53670</v>
      </c>
      <c r="DA15" s="18">
        <v>57850</v>
      </c>
      <c r="DB15" s="18">
        <v>56300</v>
      </c>
      <c r="DC15" s="18">
        <v>58250</v>
      </c>
      <c r="DD15" s="18">
        <v>62770</v>
      </c>
      <c r="DE15" s="18">
        <v>60340</v>
      </c>
      <c r="DF15" s="18">
        <v>63780</v>
      </c>
      <c r="DG15" s="18">
        <v>66610</v>
      </c>
      <c r="DH15" s="18">
        <v>62970</v>
      </c>
      <c r="DI15" s="18">
        <v>59400</v>
      </c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</row>
    <row r="16" spans="1:132">
      <c r="A16" s="653"/>
      <c r="C16" s="656"/>
      <c r="D16" s="18">
        <v>45110</v>
      </c>
      <c r="E16" s="18">
        <v>46790</v>
      </c>
      <c r="F16" s="18">
        <v>47470</v>
      </c>
      <c r="G16" s="18">
        <v>45510</v>
      </c>
      <c r="H16" s="18">
        <v>47800</v>
      </c>
      <c r="I16" s="18">
        <v>53400</v>
      </c>
      <c r="J16" s="18">
        <v>59800</v>
      </c>
      <c r="K16" s="18">
        <v>54680</v>
      </c>
      <c r="L16" s="18">
        <v>54950</v>
      </c>
      <c r="M16" s="18">
        <v>49890</v>
      </c>
      <c r="N16" s="18">
        <v>59530</v>
      </c>
      <c r="O16" s="18">
        <v>61690</v>
      </c>
      <c r="P16" s="18"/>
      <c r="Q16" s="656"/>
      <c r="R16" s="18">
        <v>59740</v>
      </c>
      <c r="S16" s="18">
        <v>66610</v>
      </c>
      <c r="T16" s="18">
        <v>62770</v>
      </c>
      <c r="U16" s="18">
        <v>61220</v>
      </c>
      <c r="V16" s="18">
        <v>63310</v>
      </c>
      <c r="W16" s="18">
        <v>66010</v>
      </c>
      <c r="X16" s="18">
        <v>82400</v>
      </c>
      <c r="Y16" s="18">
        <v>75050</v>
      </c>
      <c r="Z16" s="18">
        <v>72690</v>
      </c>
      <c r="AA16" s="18">
        <v>75590</v>
      </c>
      <c r="AB16" s="18">
        <v>71130</v>
      </c>
      <c r="AC16" s="18">
        <v>75250</v>
      </c>
      <c r="AD16" s="18"/>
      <c r="AE16" s="656"/>
      <c r="AF16" s="18">
        <v>59670</v>
      </c>
      <c r="AG16" s="18">
        <v>69580</v>
      </c>
      <c r="AH16" s="18">
        <v>64120</v>
      </c>
      <c r="AI16" s="18">
        <v>68440</v>
      </c>
      <c r="AJ16" s="18">
        <v>69180</v>
      </c>
      <c r="AK16" s="18">
        <v>73970</v>
      </c>
      <c r="AL16" s="18">
        <v>78020</v>
      </c>
      <c r="AM16" s="18">
        <v>81530</v>
      </c>
      <c r="AN16" s="18">
        <v>76460</v>
      </c>
      <c r="AO16" s="18">
        <v>83620</v>
      </c>
      <c r="AP16" s="18">
        <v>76670</v>
      </c>
      <c r="AQ16" s="18">
        <v>82610</v>
      </c>
      <c r="AR16" s="18"/>
      <c r="AS16" s="656"/>
      <c r="AT16" s="18">
        <v>58050</v>
      </c>
      <c r="AU16" s="18">
        <v>71810</v>
      </c>
      <c r="AV16" s="18">
        <v>65940</v>
      </c>
      <c r="AW16" s="18">
        <v>68840</v>
      </c>
      <c r="AX16" s="18">
        <v>74170</v>
      </c>
      <c r="AY16" s="18">
        <v>76940</v>
      </c>
      <c r="AZ16" s="18">
        <v>75860</v>
      </c>
      <c r="BA16" s="18">
        <v>73500</v>
      </c>
      <c r="BB16" s="18">
        <v>75920</v>
      </c>
      <c r="BC16" s="18">
        <v>77950</v>
      </c>
      <c r="BD16" s="18">
        <v>83010</v>
      </c>
      <c r="BE16" s="18">
        <v>81730</v>
      </c>
      <c r="BF16" s="18"/>
      <c r="BG16" s="656"/>
      <c r="BH16" s="18">
        <v>51040</v>
      </c>
      <c r="BI16" s="18">
        <v>57440</v>
      </c>
      <c r="BJ16" s="18">
        <v>60340</v>
      </c>
      <c r="BK16" s="18">
        <v>58720</v>
      </c>
      <c r="BL16" s="18">
        <v>58390</v>
      </c>
      <c r="BM16" s="18">
        <v>61560</v>
      </c>
      <c r="BN16" s="18">
        <v>65130</v>
      </c>
      <c r="BO16" s="18">
        <v>63440</v>
      </c>
      <c r="BP16" s="18">
        <v>63240</v>
      </c>
      <c r="BQ16" s="18">
        <v>67490</v>
      </c>
      <c r="BR16" s="18">
        <v>66080</v>
      </c>
      <c r="BS16" s="18">
        <v>69650</v>
      </c>
      <c r="BT16" s="18"/>
      <c r="BU16" s="656"/>
      <c r="BV16" s="18">
        <v>48070</v>
      </c>
      <c r="BW16" s="18">
        <v>54480</v>
      </c>
      <c r="BX16" s="18">
        <v>54750</v>
      </c>
      <c r="BY16" s="18">
        <v>57110</v>
      </c>
      <c r="BZ16" s="18">
        <v>53730</v>
      </c>
      <c r="CA16" s="18">
        <v>56030</v>
      </c>
      <c r="CB16" s="18">
        <v>58720</v>
      </c>
      <c r="CC16" s="18">
        <v>55820</v>
      </c>
      <c r="CD16" s="18">
        <v>57440</v>
      </c>
      <c r="CE16" s="18">
        <v>59260</v>
      </c>
      <c r="CF16" s="18">
        <v>63780</v>
      </c>
      <c r="CG16" s="18">
        <v>59400</v>
      </c>
      <c r="CH16" s="18"/>
      <c r="CI16" s="656"/>
      <c r="CJ16" s="18">
        <v>31700</v>
      </c>
      <c r="CK16" s="18">
        <v>47200</v>
      </c>
      <c r="CL16" s="18">
        <v>51110</v>
      </c>
      <c r="CM16" s="18">
        <v>54410</v>
      </c>
      <c r="CN16" s="18">
        <v>53800</v>
      </c>
      <c r="CO16" s="18">
        <v>60810</v>
      </c>
      <c r="CP16" s="18">
        <v>56090</v>
      </c>
      <c r="CQ16" s="18">
        <v>60210</v>
      </c>
      <c r="CR16" s="18">
        <v>58860</v>
      </c>
      <c r="CS16" s="18">
        <v>63440</v>
      </c>
      <c r="CT16" s="18">
        <v>60340</v>
      </c>
      <c r="CU16" s="18">
        <v>59200</v>
      </c>
      <c r="CV16" s="18"/>
      <c r="CW16" s="656"/>
      <c r="CX16" s="18">
        <v>27930</v>
      </c>
      <c r="CY16" s="18">
        <v>42280</v>
      </c>
      <c r="CZ16" s="18">
        <v>47740</v>
      </c>
      <c r="DA16" s="18">
        <v>50570</v>
      </c>
      <c r="DB16" s="18">
        <v>47260</v>
      </c>
      <c r="DC16" s="18">
        <v>49690</v>
      </c>
      <c r="DD16" s="18">
        <v>58180</v>
      </c>
      <c r="DE16" s="18">
        <v>49220</v>
      </c>
      <c r="DF16" s="18">
        <v>50570</v>
      </c>
      <c r="DG16" s="18">
        <v>53200</v>
      </c>
      <c r="DH16" s="18">
        <v>55620</v>
      </c>
      <c r="DI16" s="18">
        <v>52390</v>
      </c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</row>
    <row r="17" spans="1:132">
      <c r="A17" s="653"/>
      <c r="C17" s="656"/>
      <c r="D17" s="18">
        <v>42140</v>
      </c>
      <c r="E17" s="18">
        <v>41940</v>
      </c>
      <c r="F17" s="18">
        <v>45110</v>
      </c>
      <c r="G17" s="18">
        <v>44640</v>
      </c>
      <c r="H17" s="18">
        <v>43830</v>
      </c>
      <c r="I17" s="18">
        <v>48610</v>
      </c>
      <c r="J17" s="18">
        <v>50300</v>
      </c>
      <c r="K17" s="18">
        <v>48210</v>
      </c>
      <c r="L17" s="18">
        <v>46660</v>
      </c>
      <c r="M17" s="18">
        <v>45240</v>
      </c>
      <c r="N17" s="18">
        <v>48280</v>
      </c>
      <c r="O17" s="18">
        <v>54000</v>
      </c>
      <c r="P17" s="18"/>
      <c r="Q17" s="656"/>
      <c r="R17" s="18">
        <v>57440</v>
      </c>
      <c r="S17" s="18">
        <v>54610</v>
      </c>
      <c r="T17" s="18">
        <v>56770</v>
      </c>
      <c r="U17" s="18">
        <v>55420</v>
      </c>
      <c r="V17" s="18">
        <v>52990</v>
      </c>
      <c r="W17" s="18">
        <v>61620</v>
      </c>
      <c r="X17" s="18">
        <v>69310</v>
      </c>
      <c r="Y17" s="18">
        <v>64660</v>
      </c>
      <c r="Z17" s="18">
        <v>63310</v>
      </c>
      <c r="AA17" s="18">
        <v>66550</v>
      </c>
      <c r="AB17" s="18">
        <v>64320</v>
      </c>
      <c r="AC17" s="18">
        <v>60410</v>
      </c>
      <c r="AD17" s="18"/>
      <c r="AE17" s="656"/>
      <c r="AF17" s="18">
        <v>54340</v>
      </c>
      <c r="AG17" s="18">
        <v>56160</v>
      </c>
      <c r="AH17" s="18">
        <v>55690</v>
      </c>
      <c r="AI17" s="18">
        <v>57580</v>
      </c>
      <c r="AJ17" s="18">
        <v>55220</v>
      </c>
      <c r="AK17" s="18">
        <v>60750</v>
      </c>
      <c r="AL17" s="18">
        <v>58520</v>
      </c>
      <c r="AM17" s="18">
        <v>61290</v>
      </c>
      <c r="AN17" s="18">
        <v>55960</v>
      </c>
      <c r="AO17" s="18">
        <v>58050</v>
      </c>
      <c r="AP17" s="18">
        <v>60680</v>
      </c>
      <c r="AQ17" s="18">
        <v>63850</v>
      </c>
      <c r="AR17" s="18"/>
      <c r="AS17" s="656"/>
      <c r="AT17" s="18">
        <v>54410</v>
      </c>
      <c r="AU17" s="18">
        <v>57510</v>
      </c>
      <c r="AV17" s="18">
        <v>58990</v>
      </c>
      <c r="AW17" s="18">
        <v>56230</v>
      </c>
      <c r="AX17" s="18">
        <v>56500</v>
      </c>
      <c r="AY17" s="18">
        <v>57920</v>
      </c>
      <c r="AZ17" s="18">
        <v>63580</v>
      </c>
      <c r="BA17" s="18">
        <v>61690</v>
      </c>
      <c r="BB17" s="18">
        <v>63310</v>
      </c>
      <c r="BC17" s="18">
        <v>64120</v>
      </c>
      <c r="BD17" s="18">
        <v>66410</v>
      </c>
      <c r="BE17" s="18">
        <v>68300</v>
      </c>
      <c r="BF17" s="18"/>
      <c r="BG17" s="656"/>
      <c r="BH17" s="18">
        <v>51850</v>
      </c>
      <c r="BI17" s="18">
        <v>54810</v>
      </c>
      <c r="BJ17" s="18">
        <v>57310</v>
      </c>
      <c r="BK17" s="18">
        <v>54540</v>
      </c>
      <c r="BL17" s="18">
        <v>51580</v>
      </c>
      <c r="BM17" s="18">
        <v>54950</v>
      </c>
      <c r="BN17" s="18">
        <v>61760</v>
      </c>
      <c r="BO17" s="18">
        <v>61760</v>
      </c>
      <c r="BP17" s="18">
        <v>60950</v>
      </c>
      <c r="BQ17" s="18">
        <v>56900</v>
      </c>
      <c r="BR17" s="18">
        <v>60680</v>
      </c>
      <c r="BS17" s="18">
        <v>59260</v>
      </c>
      <c r="BT17" s="18"/>
      <c r="BU17" s="656"/>
      <c r="BV17" s="18">
        <v>42210</v>
      </c>
      <c r="BW17" s="18">
        <v>49560</v>
      </c>
      <c r="BX17" s="18">
        <v>46190</v>
      </c>
      <c r="BY17" s="18">
        <v>46390</v>
      </c>
      <c r="BZ17" s="18">
        <v>40930</v>
      </c>
      <c r="CA17" s="18">
        <v>45510</v>
      </c>
      <c r="CB17" s="18">
        <v>46590</v>
      </c>
      <c r="CC17" s="18">
        <v>47470</v>
      </c>
      <c r="CD17" s="18">
        <v>46930</v>
      </c>
      <c r="CE17" s="18">
        <v>48480</v>
      </c>
      <c r="CF17" s="18">
        <v>52990</v>
      </c>
      <c r="CG17" s="18">
        <v>57310</v>
      </c>
      <c r="CH17" s="18"/>
      <c r="CI17" s="656"/>
      <c r="CJ17" s="18">
        <v>28810</v>
      </c>
      <c r="CK17" s="18">
        <v>39250</v>
      </c>
      <c r="CL17" s="18">
        <v>42820</v>
      </c>
      <c r="CM17" s="18">
        <v>43220</v>
      </c>
      <c r="CN17" s="18">
        <v>42280</v>
      </c>
      <c r="CO17" s="18">
        <v>44970</v>
      </c>
      <c r="CP17" s="18">
        <v>45920</v>
      </c>
      <c r="CQ17" s="18">
        <v>48610</v>
      </c>
      <c r="CR17" s="18">
        <v>44840</v>
      </c>
      <c r="CS17" s="18">
        <v>48280</v>
      </c>
      <c r="CT17" s="18">
        <v>51240</v>
      </c>
      <c r="CU17" s="18">
        <v>48210</v>
      </c>
      <c r="CV17" s="18"/>
      <c r="CW17" s="656"/>
      <c r="CX17" s="18">
        <v>24560</v>
      </c>
      <c r="CY17" s="18">
        <v>36350</v>
      </c>
      <c r="CZ17" s="18">
        <v>36950</v>
      </c>
      <c r="DA17" s="18">
        <v>40590</v>
      </c>
      <c r="DB17" s="18">
        <v>39110</v>
      </c>
      <c r="DC17" s="18">
        <v>41000</v>
      </c>
      <c r="DD17" s="18">
        <v>45980</v>
      </c>
      <c r="DE17" s="18">
        <v>45240</v>
      </c>
      <c r="DF17" s="18">
        <v>42080</v>
      </c>
      <c r="DG17" s="18">
        <v>43690</v>
      </c>
      <c r="DH17" s="18">
        <v>44910</v>
      </c>
      <c r="DI17" s="18">
        <v>43360</v>
      </c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</row>
    <row r="18" spans="1:132">
      <c r="A18" s="653"/>
      <c r="C18" s="656"/>
      <c r="D18" s="18">
        <v>55560</v>
      </c>
      <c r="E18" s="18">
        <v>56840</v>
      </c>
      <c r="F18" s="18">
        <v>57780</v>
      </c>
      <c r="G18" s="18">
        <v>57440</v>
      </c>
      <c r="H18" s="18">
        <v>59260</v>
      </c>
      <c r="I18" s="18">
        <v>65400</v>
      </c>
      <c r="J18" s="18">
        <v>67960</v>
      </c>
      <c r="K18" s="18">
        <v>71000</v>
      </c>
      <c r="L18" s="18">
        <v>75990</v>
      </c>
      <c r="M18" s="18">
        <v>69110</v>
      </c>
      <c r="N18" s="18">
        <v>73090</v>
      </c>
      <c r="O18" s="18">
        <v>76330</v>
      </c>
      <c r="P18" s="18"/>
      <c r="Q18" s="656"/>
      <c r="R18" s="18">
        <v>72350</v>
      </c>
      <c r="S18" s="18">
        <v>74640</v>
      </c>
      <c r="T18" s="18">
        <v>75990</v>
      </c>
      <c r="U18" s="18">
        <v>73630</v>
      </c>
      <c r="V18" s="18">
        <v>75720</v>
      </c>
      <c r="W18" s="18">
        <v>83960</v>
      </c>
      <c r="X18" s="18">
        <v>98880</v>
      </c>
      <c r="Y18" s="18">
        <v>96580</v>
      </c>
      <c r="Z18" s="18">
        <v>93480</v>
      </c>
      <c r="AA18" s="18">
        <v>94620</v>
      </c>
      <c r="AB18" s="18">
        <v>83890</v>
      </c>
      <c r="AC18" s="18">
        <v>93480</v>
      </c>
      <c r="AD18" s="18"/>
      <c r="AE18" s="656"/>
      <c r="AF18" s="18">
        <v>84230</v>
      </c>
      <c r="AG18" s="18">
        <v>95700</v>
      </c>
      <c r="AH18" s="18">
        <v>89690</v>
      </c>
      <c r="AI18" s="18">
        <v>98070</v>
      </c>
      <c r="AJ18" s="18">
        <v>96990</v>
      </c>
      <c r="AK18" s="18">
        <v>109620</v>
      </c>
      <c r="AL18" s="18">
        <v>105360</v>
      </c>
      <c r="AM18" s="18">
        <v>104080</v>
      </c>
      <c r="AN18" s="18">
        <v>114490</v>
      </c>
      <c r="AO18" s="18">
        <v>110630</v>
      </c>
      <c r="AP18" s="18">
        <v>117800</v>
      </c>
      <c r="AQ18" s="18">
        <v>127130</v>
      </c>
      <c r="AR18" s="18"/>
      <c r="AS18" s="656"/>
      <c r="AT18" s="18">
        <v>89760</v>
      </c>
      <c r="AU18" s="18">
        <v>90030</v>
      </c>
      <c r="AV18" s="18">
        <v>85640</v>
      </c>
      <c r="AW18" s="18">
        <v>93270</v>
      </c>
      <c r="AX18" s="18">
        <v>90710</v>
      </c>
      <c r="AY18" s="18">
        <v>98140</v>
      </c>
      <c r="AZ18" s="18">
        <v>103740</v>
      </c>
      <c r="BA18" s="18">
        <v>93480</v>
      </c>
      <c r="BB18" s="18">
        <v>103940</v>
      </c>
      <c r="BC18" s="18">
        <v>97800</v>
      </c>
      <c r="BD18" s="18">
        <v>99420</v>
      </c>
      <c r="BE18" s="18">
        <v>113670</v>
      </c>
      <c r="BF18" s="18"/>
      <c r="BG18" s="656"/>
      <c r="BH18" s="18">
        <v>59130</v>
      </c>
      <c r="BI18" s="18">
        <v>65130</v>
      </c>
      <c r="BJ18" s="18">
        <v>68440</v>
      </c>
      <c r="BK18" s="18">
        <v>65540</v>
      </c>
      <c r="BL18" s="18">
        <v>65000</v>
      </c>
      <c r="BM18" s="18">
        <v>71270</v>
      </c>
      <c r="BN18" s="18">
        <v>78760</v>
      </c>
      <c r="BO18" s="18">
        <v>87800</v>
      </c>
      <c r="BP18" s="18">
        <v>79770</v>
      </c>
      <c r="BQ18" s="18">
        <v>75450</v>
      </c>
      <c r="BR18" s="18">
        <v>88820</v>
      </c>
      <c r="BS18" s="18">
        <v>89360</v>
      </c>
      <c r="BT18" s="18"/>
      <c r="BU18" s="656"/>
      <c r="BV18" s="18">
        <v>52990</v>
      </c>
      <c r="BW18" s="18">
        <v>57650</v>
      </c>
      <c r="BX18" s="18">
        <v>62700</v>
      </c>
      <c r="BY18" s="18">
        <v>55290</v>
      </c>
      <c r="BZ18" s="18">
        <v>61220</v>
      </c>
      <c r="CA18" s="18">
        <v>61080</v>
      </c>
      <c r="CB18" s="18">
        <v>69180</v>
      </c>
      <c r="CC18" s="18">
        <v>68170</v>
      </c>
      <c r="CD18" s="18">
        <v>63920</v>
      </c>
      <c r="CE18" s="18">
        <v>70260</v>
      </c>
      <c r="CF18" s="18">
        <v>73700</v>
      </c>
      <c r="CG18" s="18">
        <v>81530</v>
      </c>
      <c r="CH18" s="18"/>
      <c r="CI18" s="656"/>
      <c r="CJ18" s="18">
        <v>39650</v>
      </c>
      <c r="CK18" s="18">
        <v>58250</v>
      </c>
      <c r="CL18" s="18">
        <v>60750</v>
      </c>
      <c r="CM18" s="18">
        <v>61760</v>
      </c>
      <c r="CN18" s="18">
        <v>62570</v>
      </c>
      <c r="CO18" s="18">
        <v>67490</v>
      </c>
      <c r="CP18" s="18">
        <v>70460</v>
      </c>
      <c r="CQ18" s="18">
        <v>72550</v>
      </c>
      <c r="CR18" s="18">
        <v>67020</v>
      </c>
      <c r="CS18" s="18">
        <v>74640</v>
      </c>
      <c r="CT18" s="18">
        <v>75720</v>
      </c>
      <c r="CU18" s="18">
        <v>77000</v>
      </c>
      <c r="CV18" s="18"/>
      <c r="CW18" s="656"/>
      <c r="CX18" s="18">
        <v>44230</v>
      </c>
      <c r="CY18" s="18">
        <v>51510</v>
      </c>
      <c r="CZ18" s="18">
        <v>54480</v>
      </c>
      <c r="DA18" s="18">
        <v>61960</v>
      </c>
      <c r="DB18" s="18">
        <v>59600</v>
      </c>
      <c r="DC18" s="18">
        <v>63850</v>
      </c>
      <c r="DD18" s="18">
        <v>63380</v>
      </c>
      <c r="DE18" s="18">
        <v>72280</v>
      </c>
      <c r="DF18" s="18">
        <v>67560</v>
      </c>
      <c r="DG18" s="18">
        <v>68300</v>
      </c>
      <c r="DH18" s="18">
        <v>71540</v>
      </c>
      <c r="DI18" s="18">
        <v>73500</v>
      </c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</row>
    <row r="19" spans="1:132">
      <c r="A19" s="653"/>
      <c r="C19" s="656"/>
      <c r="D19" s="18">
        <v>53400</v>
      </c>
      <c r="E19" s="18">
        <v>55020</v>
      </c>
      <c r="F19" s="18">
        <v>51380</v>
      </c>
      <c r="G19" s="18">
        <v>57650</v>
      </c>
      <c r="H19" s="18">
        <v>58990</v>
      </c>
      <c r="I19" s="18">
        <v>63580</v>
      </c>
      <c r="J19" s="18">
        <v>67830</v>
      </c>
      <c r="K19" s="18">
        <v>70930</v>
      </c>
      <c r="L19" s="18">
        <v>68100</v>
      </c>
      <c r="M19" s="18">
        <v>72210</v>
      </c>
      <c r="N19" s="18">
        <v>70390</v>
      </c>
      <c r="O19" s="18">
        <v>73970</v>
      </c>
      <c r="P19" s="18"/>
      <c r="Q19" s="656"/>
      <c r="R19" s="18">
        <v>71200</v>
      </c>
      <c r="S19" s="18">
        <v>70260</v>
      </c>
      <c r="T19" s="18">
        <v>78560</v>
      </c>
      <c r="U19" s="18">
        <v>76060</v>
      </c>
      <c r="V19" s="18">
        <v>82740</v>
      </c>
      <c r="W19" s="18">
        <v>82200</v>
      </c>
      <c r="X19" s="18">
        <v>99490</v>
      </c>
      <c r="Y19" s="18">
        <v>99010</v>
      </c>
      <c r="Z19" s="18">
        <v>97870</v>
      </c>
      <c r="AA19" s="18">
        <v>101040</v>
      </c>
      <c r="AB19" s="18">
        <v>89020</v>
      </c>
      <c r="AC19" s="18">
        <v>92670</v>
      </c>
      <c r="AD19" s="18"/>
      <c r="AE19" s="656"/>
      <c r="AF19" s="18">
        <v>78490</v>
      </c>
      <c r="AG19" s="18">
        <v>82470</v>
      </c>
      <c r="AH19" s="18">
        <v>76600</v>
      </c>
      <c r="AI19" s="18">
        <v>79700</v>
      </c>
      <c r="AJ19" s="18">
        <v>80240</v>
      </c>
      <c r="AK19" s="18">
        <v>94020</v>
      </c>
      <c r="AL19" s="18">
        <v>95570</v>
      </c>
      <c r="AM19" s="18">
        <v>101650</v>
      </c>
      <c r="AN19" s="18">
        <v>94830</v>
      </c>
      <c r="AO19" s="18">
        <v>104280</v>
      </c>
      <c r="AP19" s="18">
        <v>105300</v>
      </c>
      <c r="AQ19" s="18">
        <v>116040</v>
      </c>
      <c r="AR19" s="18"/>
      <c r="AS19" s="656"/>
      <c r="AT19" s="18">
        <v>88010</v>
      </c>
      <c r="AU19" s="18">
        <v>82470</v>
      </c>
      <c r="AV19" s="18">
        <v>78830</v>
      </c>
      <c r="AW19" s="18">
        <v>79840</v>
      </c>
      <c r="AX19" s="18">
        <v>86450</v>
      </c>
      <c r="AY19" s="18">
        <v>82340</v>
      </c>
      <c r="AZ19" s="18">
        <v>93880</v>
      </c>
      <c r="BA19" s="18">
        <v>97930</v>
      </c>
      <c r="BB19" s="18">
        <v>100630</v>
      </c>
      <c r="BC19" s="18">
        <v>102730</v>
      </c>
      <c r="BD19" s="18">
        <v>107190</v>
      </c>
      <c r="BE19" s="18">
        <v>102930</v>
      </c>
      <c r="BF19" s="18"/>
      <c r="BG19" s="656"/>
      <c r="BH19" s="18">
        <v>59060</v>
      </c>
      <c r="BI19" s="18">
        <v>61290</v>
      </c>
      <c r="BJ19" s="18">
        <v>61080</v>
      </c>
      <c r="BK19" s="18">
        <v>64460</v>
      </c>
      <c r="BL19" s="18">
        <v>63580</v>
      </c>
      <c r="BM19" s="18">
        <v>64730</v>
      </c>
      <c r="BN19" s="18">
        <v>75720</v>
      </c>
      <c r="BO19" s="18">
        <v>78830</v>
      </c>
      <c r="BP19" s="18">
        <v>77210</v>
      </c>
      <c r="BQ19" s="18">
        <v>82670</v>
      </c>
      <c r="BR19" s="18">
        <v>85240</v>
      </c>
      <c r="BS19" s="18">
        <v>87670</v>
      </c>
      <c r="BT19" s="18"/>
      <c r="BU19" s="656"/>
      <c r="BV19" s="18">
        <v>54750</v>
      </c>
      <c r="BW19" s="18">
        <v>58320</v>
      </c>
      <c r="BX19" s="18">
        <v>56030</v>
      </c>
      <c r="BY19" s="18">
        <v>57310</v>
      </c>
      <c r="BZ19" s="18">
        <v>58590</v>
      </c>
      <c r="CA19" s="18">
        <v>59740</v>
      </c>
      <c r="CB19" s="18">
        <v>64930</v>
      </c>
      <c r="CC19" s="18">
        <v>69520</v>
      </c>
      <c r="CD19" s="18">
        <v>63780</v>
      </c>
      <c r="CE19" s="18">
        <v>70190</v>
      </c>
      <c r="CF19" s="18">
        <v>70660</v>
      </c>
      <c r="CG19" s="18">
        <v>86250</v>
      </c>
      <c r="CH19" s="18"/>
      <c r="CI19" s="656"/>
      <c r="CJ19" s="18">
        <v>31360</v>
      </c>
      <c r="CK19" s="18">
        <v>50160</v>
      </c>
      <c r="CL19" s="18">
        <v>52320</v>
      </c>
      <c r="CM19" s="18">
        <v>49760</v>
      </c>
      <c r="CN19" s="18">
        <v>52520</v>
      </c>
      <c r="CO19" s="18">
        <v>55960</v>
      </c>
      <c r="CP19" s="18">
        <v>61080</v>
      </c>
      <c r="CQ19" s="18">
        <v>57240</v>
      </c>
      <c r="CR19" s="18">
        <v>63380</v>
      </c>
      <c r="CS19" s="18">
        <v>65000</v>
      </c>
      <c r="CT19" s="18">
        <v>64790</v>
      </c>
      <c r="CU19" s="18">
        <v>62300</v>
      </c>
      <c r="CV19" s="18"/>
      <c r="CW19" s="656"/>
      <c r="CX19" s="18">
        <v>32640</v>
      </c>
      <c r="CY19" s="18">
        <v>43490</v>
      </c>
      <c r="CZ19" s="18">
        <v>47330</v>
      </c>
      <c r="DA19" s="18">
        <v>48880</v>
      </c>
      <c r="DB19" s="18">
        <v>50840</v>
      </c>
      <c r="DC19" s="18">
        <v>55150</v>
      </c>
      <c r="DD19" s="18">
        <v>59330</v>
      </c>
      <c r="DE19" s="18">
        <v>60140</v>
      </c>
      <c r="DF19" s="18">
        <v>55820</v>
      </c>
      <c r="DG19" s="18">
        <v>59800</v>
      </c>
      <c r="DH19" s="18">
        <v>64120</v>
      </c>
      <c r="DI19" s="18">
        <v>60750</v>
      </c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</row>
    <row r="20" spans="1:132">
      <c r="A20" s="653"/>
      <c r="C20" s="656"/>
      <c r="D20" s="18">
        <v>45110</v>
      </c>
      <c r="E20" s="18">
        <v>43830</v>
      </c>
      <c r="F20" s="18">
        <v>45040</v>
      </c>
      <c r="G20" s="18">
        <v>48950</v>
      </c>
      <c r="H20" s="18">
        <v>50770</v>
      </c>
      <c r="I20" s="18">
        <v>52790</v>
      </c>
      <c r="J20" s="18">
        <v>57170</v>
      </c>
      <c r="K20" s="18">
        <v>59800</v>
      </c>
      <c r="L20" s="18">
        <v>59260</v>
      </c>
      <c r="M20" s="18">
        <v>57510</v>
      </c>
      <c r="N20" s="18">
        <v>60810</v>
      </c>
      <c r="O20" s="18">
        <v>65740</v>
      </c>
      <c r="P20" s="18"/>
      <c r="Q20" s="656"/>
      <c r="R20" s="18">
        <v>57170</v>
      </c>
      <c r="S20" s="18">
        <v>53730</v>
      </c>
      <c r="T20" s="18">
        <v>61220</v>
      </c>
      <c r="U20" s="18">
        <v>58930</v>
      </c>
      <c r="V20" s="18">
        <v>67560</v>
      </c>
      <c r="W20" s="18">
        <v>65670</v>
      </c>
      <c r="X20" s="18">
        <v>75050</v>
      </c>
      <c r="Y20" s="18">
        <v>81800</v>
      </c>
      <c r="Z20" s="18">
        <v>81530</v>
      </c>
      <c r="AA20" s="18">
        <v>75380</v>
      </c>
      <c r="AB20" s="18">
        <v>76060</v>
      </c>
      <c r="AC20" s="18">
        <v>77610</v>
      </c>
      <c r="AD20" s="18"/>
      <c r="AE20" s="656"/>
      <c r="AF20" s="18">
        <v>70530</v>
      </c>
      <c r="AG20" s="18">
        <v>72420</v>
      </c>
      <c r="AH20" s="18">
        <v>71740</v>
      </c>
      <c r="AI20" s="18">
        <v>75590</v>
      </c>
      <c r="AJ20" s="18">
        <v>72350</v>
      </c>
      <c r="AK20" s="18">
        <v>80180</v>
      </c>
      <c r="AL20" s="18">
        <v>80920</v>
      </c>
      <c r="AM20" s="18">
        <v>85040</v>
      </c>
      <c r="AN20" s="18">
        <v>89220</v>
      </c>
      <c r="AO20" s="18">
        <v>88210</v>
      </c>
      <c r="AP20" s="18">
        <v>91110</v>
      </c>
      <c r="AQ20" s="18">
        <v>97050</v>
      </c>
      <c r="AR20" s="18"/>
      <c r="AS20" s="656"/>
      <c r="AT20" s="18">
        <v>66080</v>
      </c>
      <c r="AU20" s="18">
        <v>74170</v>
      </c>
      <c r="AV20" s="18">
        <v>70260</v>
      </c>
      <c r="AW20" s="18">
        <v>70320</v>
      </c>
      <c r="AX20" s="18">
        <v>74100</v>
      </c>
      <c r="AY20" s="18">
        <v>76330</v>
      </c>
      <c r="AZ20" s="18">
        <v>83010</v>
      </c>
      <c r="BA20" s="18">
        <v>82610</v>
      </c>
      <c r="BB20" s="18">
        <v>85980</v>
      </c>
      <c r="BC20" s="18">
        <v>89490</v>
      </c>
      <c r="BD20" s="18">
        <v>91580</v>
      </c>
      <c r="BE20" s="18">
        <v>85240</v>
      </c>
      <c r="BF20" s="18"/>
      <c r="BG20" s="656"/>
      <c r="BH20" s="18">
        <v>53730</v>
      </c>
      <c r="BI20" s="18">
        <v>54880</v>
      </c>
      <c r="BJ20" s="18">
        <v>58450</v>
      </c>
      <c r="BK20" s="18">
        <v>58050</v>
      </c>
      <c r="BL20" s="18">
        <v>57710</v>
      </c>
      <c r="BM20" s="18">
        <v>57910</v>
      </c>
      <c r="BN20" s="18">
        <v>66010</v>
      </c>
      <c r="BO20" s="18">
        <v>65940</v>
      </c>
      <c r="BP20" s="18">
        <v>66410</v>
      </c>
      <c r="BQ20" s="18">
        <v>72960</v>
      </c>
      <c r="BR20" s="18">
        <v>73830</v>
      </c>
      <c r="BS20" s="18">
        <v>74510</v>
      </c>
      <c r="BT20" s="18"/>
      <c r="BU20" s="656"/>
      <c r="BV20" s="18">
        <v>51710</v>
      </c>
      <c r="BW20" s="18">
        <v>52990</v>
      </c>
      <c r="BX20" s="18">
        <v>51240</v>
      </c>
      <c r="BY20" s="18">
        <v>52790</v>
      </c>
      <c r="BZ20" s="18">
        <v>50970</v>
      </c>
      <c r="CA20" s="18">
        <v>56160</v>
      </c>
      <c r="CB20" s="18">
        <v>59600</v>
      </c>
      <c r="CC20" s="18">
        <v>59800</v>
      </c>
      <c r="CD20" s="18">
        <v>60540</v>
      </c>
      <c r="CE20" s="18">
        <v>61220</v>
      </c>
      <c r="CF20" s="18">
        <v>65200</v>
      </c>
      <c r="CG20" s="18">
        <v>65000</v>
      </c>
      <c r="CH20" s="18"/>
      <c r="CI20" s="656"/>
      <c r="CJ20" s="18">
        <v>23750</v>
      </c>
      <c r="CK20" s="18">
        <v>39780</v>
      </c>
      <c r="CL20" s="18">
        <v>44570</v>
      </c>
      <c r="CM20" s="18">
        <v>42750</v>
      </c>
      <c r="CN20" s="18">
        <v>45310</v>
      </c>
      <c r="CO20" s="18">
        <v>50360</v>
      </c>
      <c r="CP20" s="18">
        <v>48950</v>
      </c>
      <c r="CQ20" s="18">
        <v>52390</v>
      </c>
      <c r="CR20" s="18">
        <v>54270</v>
      </c>
      <c r="CS20" s="18">
        <v>51510</v>
      </c>
      <c r="CT20" s="18">
        <v>52790</v>
      </c>
      <c r="CU20" s="18">
        <v>47330</v>
      </c>
      <c r="CV20" s="18"/>
      <c r="CW20" s="656"/>
      <c r="CX20" s="18">
        <v>29550</v>
      </c>
      <c r="CY20" s="18">
        <v>35410</v>
      </c>
      <c r="CZ20" s="18">
        <v>41400</v>
      </c>
      <c r="DA20" s="18">
        <v>41470</v>
      </c>
      <c r="DB20" s="18">
        <v>42880</v>
      </c>
      <c r="DC20" s="18">
        <v>46860</v>
      </c>
      <c r="DD20" s="18">
        <v>48750</v>
      </c>
      <c r="DE20" s="18">
        <v>48010</v>
      </c>
      <c r="DF20" s="18">
        <v>51310</v>
      </c>
      <c r="DG20" s="18">
        <v>51240</v>
      </c>
      <c r="DH20" s="18">
        <v>52520</v>
      </c>
      <c r="DI20" s="18">
        <v>53530</v>
      </c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</row>
    <row r="21" spans="1:132">
      <c r="A21" s="653"/>
      <c r="C21" s="657"/>
      <c r="D21" s="18">
        <v>37220</v>
      </c>
      <c r="E21" s="18">
        <v>35670</v>
      </c>
      <c r="F21" s="18">
        <v>40800</v>
      </c>
      <c r="G21" s="18">
        <v>39380</v>
      </c>
      <c r="H21" s="18">
        <v>46190</v>
      </c>
      <c r="I21" s="18">
        <v>44700</v>
      </c>
      <c r="J21" s="18">
        <v>41470</v>
      </c>
      <c r="K21" s="18">
        <v>48140</v>
      </c>
      <c r="L21" s="18">
        <v>46120</v>
      </c>
      <c r="M21" s="18">
        <v>46790</v>
      </c>
      <c r="N21" s="18">
        <v>51170</v>
      </c>
      <c r="O21" s="18">
        <v>51170</v>
      </c>
      <c r="P21" s="18"/>
      <c r="Q21" s="657"/>
      <c r="R21" s="18">
        <v>46930</v>
      </c>
      <c r="S21" s="18">
        <v>45710</v>
      </c>
      <c r="T21" s="18">
        <v>45850</v>
      </c>
      <c r="U21" s="18">
        <v>48610</v>
      </c>
      <c r="V21" s="18">
        <v>53130</v>
      </c>
      <c r="W21" s="18">
        <v>50840</v>
      </c>
      <c r="X21" s="18">
        <v>61350</v>
      </c>
      <c r="Y21" s="18">
        <v>64660</v>
      </c>
      <c r="Z21" s="18">
        <v>60750</v>
      </c>
      <c r="AA21" s="18">
        <v>58990</v>
      </c>
      <c r="AB21" s="18">
        <v>63710</v>
      </c>
      <c r="AC21" s="18">
        <v>63110</v>
      </c>
      <c r="AD21" s="18"/>
      <c r="AE21" s="657"/>
      <c r="AF21" s="18">
        <v>54070</v>
      </c>
      <c r="AG21" s="18">
        <v>51440</v>
      </c>
      <c r="AH21" s="18">
        <v>53260</v>
      </c>
      <c r="AI21" s="18">
        <v>52860</v>
      </c>
      <c r="AJ21" s="18">
        <v>52590</v>
      </c>
      <c r="AK21" s="18">
        <v>60210</v>
      </c>
      <c r="AL21" s="18">
        <v>63510</v>
      </c>
      <c r="AM21" s="18">
        <v>65470</v>
      </c>
      <c r="AN21" s="18">
        <v>63980</v>
      </c>
      <c r="AO21" s="18">
        <v>66010</v>
      </c>
      <c r="AP21" s="18">
        <v>70860</v>
      </c>
      <c r="AQ21" s="18">
        <v>71400</v>
      </c>
      <c r="AR21" s="18"/>
      <c r="AS21" s="657"/>
      <c r="AT21" s="18">
        <v>53060</v>
      </c>
      <c r="AU21" s="18">
        <v>51040</v>
      </c>
      <c r="AV21" s="18">
        <v>52930</v>
      </c>
      <c r="AW21" s="18">
        <v>54540</v>
      </c>
      <c r="AX21" s="18">
        <v>53600</v>
      </c>
      <c r="AY21" s="18">
        <v>59400</v>
      </c>
      <c r="AZ21" s="18">
        <v>62230</v>
      </c>
      <c r="BA21" s="18">
        <v>61020</v>
      </c>
      <c r="BB21" s="18">
        <v>64390</v>
      </c>
      <c r="BC21" s="18">
        <v>67830</v>
      </c>
      <c r="BD21" s="18">
        <v>68230</v>
      </c>
      <c r="BE21" s="18">
        <v>60680</v>
      </c>
      <c r="BF21" s="18"/>
      <c r="BG21" s="657"/>
      <c r="BH21" s="18">
        <v>42080</v>
      </c>
      <c r="BI21" s="18">
        <v>44640</v>
      </c>
      <c r="BJ21" s="18">
        <v>45440</v>
      </c>
      <c r="BK21" s="18">
        <v>44770</v>
      </c>
      <c r="BL21" s="18">
        <v>46520</v>
      </c>
      <c r="BM21" s="18">
        <v>46460</v>
      </c>
      <c r="BN21" s="18">
        <v>50030</v>
      </c>
      <c r="BO21" s="18">
        <v>54000</v>
      </c>
      <c r="BP21" s="18">
        <v>51170</v>
      </c>
      <c r="BQ21" s="18">
        <v>55820</v>
      </c>
      <c r="BR21" s="18">
        <v>53940</v>
      </c>
      <c r="BS21" s="18">
        <v>52720</v>
      </c>
      <c r="BT21" s="18"/>
      <c r="BU21" s="657"/>
      <c r="BV21" s="18">
        <v>39990</v>
      </c>
      <c r="BW21" s="18">
        <v>38980</v>
      </c>
      <c r="BX21" s="18">
        <v>40860</v>
      </c>
      <c r="BY21" s="18">
        <v>41870</v>
      </c>
      <c r="BZ21" s="18">
        <v>41470</v>
      </c>
      <c r="CA21" s="18">
        <v>44840</v>
      </c>
      <c r="CB21" s="18">
        <v>45380</v>
      </c>
      <c r="CC21" s="18">
        <v>45510</v>
      </c>
      <c r="CD21" s="18">
        <v>47670</v>
      </c>
      <c r="CE21" s="18">
        <v>52120</v>
      </c>
      <c r="CF21" s="18">
        <v>49150</v>
      </c>
      <c r="CG21" s="18">
        <v>52250</v>
      </c>
      <c r="CH21" s="18"/>
      <c r="CI21" s="657"/>
      <c r="CJ21" s="18">
        <v>1750</v>
      </c>
      <c r="CK21" s="18">
        <v>19780</v>
      </c>
      <c r="CL21" s="18">
        <v>28540</v>
      </c>
      <c r="CM21" s="18">
        <v>28270</v>
      </c>
      <c r="CN21" s="18">
        <v>28600</v>
      </c>
      <c r="CO21" s="18">
        <v>28400</v>
      </c>
      <c r="CP21" s="18">
        <v>33250</v>
      </c>
      <c r="CQ21" s="18">
        <v>35340</v>
      </c>
      <c r="CR21" s="18">
        <v>34530</v>
      </c>
      <c r="CS21" s="18">
        <v>35670</v>
      </c>
      <c r="CT21" s="18">
        <v>35940</v>
      </c>
      <c r="CU21" s="18">
        <v>21800</v>
      </c>
      <c r="CV21" s="18"/>
      <c r="CW21" s="657"/>
      <c r="CX21" s="18">
        <v>7530</v>
      </c>
      <c r="CY21" s="18">
        <v>26250</v>
      </c>
      <c r="CZ21" s="18">
        <v>26180</v>
      </c>
      <c r="DA21" s="18">
        <v>29010</v>
      </c>
      <c r="DB21" s="18">
        <v>30350</v>
      </c>
      <c r="DC21" s="18">
        <v>31840</v>
      </c>
      <c r="DD21" s="18">
        <v>34730</v>
      </c>
      <c r="DE21" s="18">
        <v>34600</v>
      </c>
      <c r="DF21" s="18">
        <v>36480</v>
      </c>
      <c r="DG21" s="18">
        <v>34800</v>
      </c>
      <c r="DH21" s="18">
        <v>35000</v>
      </c>
      <c r="DI21" s="18">
        <v>26990</v>
      </c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</row>
    <row r="22" spans="1:132">
      <c r="C22" s="206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206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206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206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206"/>
      <c r="BH22" s="18"/>
      <c r="BI22" s="18"/>
      <c r="BJ22" s="18"/>
      <c r="BK22" s="18"/>
      <c r="BL22" s="18"/>
      <c r="BM22" s="18"/>
      <c r="BN22" s="18"/>
      <c r="BO22" s="18"/>
      <c r="BP22" s="18"/>
      <c r="BQ22" s="18"/>
      <c r="BR22" s="18"/>
      <c r="BS22" s="18"/>
      <c r="BT22" s="18"/>
      <c r="BU22" s="206"/>
      <c r="BV22" s="18"/>
      <c r="BW22" s="18"/>
      <c r="BX22" s="18"/>
      <c r="BY22" s="18"/>
      <c r="BZ22" s="18"/>
      <c r="CA22" s="18"/>
      <c r="CB22" s="18"/>
      <c r="CC22" s="18"/>
      <c r="CD22" s="18"/>
      <c r="CE22" s="18"/>
      <c r="CF22" s="18"/>
      <c r="CG22" s="18"/>
      <c r="CH22" s="18"/>
      <c r="CI22" s="206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206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</row>
    <row r="23" spans="1:132">
      <c r="A23" s="653" t="s">
        <v>414</v>
      </c>
      <c r="C23" s="655" t="s">
        <v>415</v>
      </c>
      <c r="D23" s="154">
        <f>D14/D5</f>
        <v>0.14302823836265402</v>
      </c>
      <c r="E23" s="154">
        <f t="shared" ref="E23:O23" si="0">E14/E5</f>
        <v>0.15034727662018904</v>
      </c>
      <c r="F23" s="154">
        <f t="shared" si="0"/>
        <v>0.1508462288442789</v>
      </c>
      <c r="G23" s="154">
        <f t="shared" si="0"/>
        <v>0.15245416600623449</v>
      </c>
      <c r="H23" s="154">
        <f t="shared" si="0"/>
        <v>0.15562768889919365</v>
      </c>
      <c r="I23" s="154">
        <f t="shared" si="0"/>
        <v>0.16537990370644712</v>
      </c>
      <c r="J23" s="154">
        <f t="shared" si="0"/>
        <v>0.17039414301474276</v>
      </c>
      <c r="K23" s="154">
        <f t="shared" si="0"/>
        <v>0.17602357320099254</v>
      </c>
      <c r="L23" s="154">
        <f t="shared" si="0"/>
        <v>0.17997872771474879</v>
      </c>
      <c r="M23" s="154">
        <f t="shared" si="0"/>
        <v>0.18237058488907276</v>
      </c>
      <c r="N23" s="154">
        <f t="shared" si="0"/>
        <v>0.18394623763365645</v>
      </c>
      <c r="O23" s="154">
        <f t="shared" si="0"/>
        <v>0.18725546526580755</v>
      </c>
      <c r="P23" s="18"/>
      <c r="Q23" s="655" t="s">
        <v>415</v>
      </c>
      <c r="R23" s="156">
        <v>0.16424730504152887</v>
      </c>
      <c r="S23" s="156">
        <v>0.16095825526808832</v>
      </c>
      <c r="T23" s="156">
        <v>0.15642800806239593</v>
      </c>
      <c r="U23" s="156">
        <v>0.15875117834537864</v>
      </c>
      <c r="V23" s="156">
        <v>0.16027616245395362</v>
      </c>
      <c r="W23" s="156">
        <v>0.17600101368474405</v>
      </c>
      <c r="X23" s="156">
        <v>0.17333163254459255</v>
      </c>
      <c r="Y23" s="156">
        <v>0.18055137413444583</v>
      </c>
      <c r="Z23" s="156">
        <v>0.17776716106755847</v>
      </c>
      <c r="AA23" s="156">
        <v>0.18192480754057108</v>
      </c>
      <c r="AB23" s="156">
        <v>0.18339957136020307</v>
      </c>
      <c r="AC23" s="156">
        <v>0.19328305497960765</v>
      </c>
      <c r="AD23" s="18"/>
      <c r="AE23" s="655" t="s">
        <v>415</v>
      </c>
      <c r="AF23" s="154">
        <f>AF14/AF5</f>
        <v>0.19045112265684008</v>
      </c>
      <c r="AG23" s="154">
        <f t="shared" ref="AG23:AQ23" si="1">AG14/AG5</f>
        <v>0.17878304257699998</v>
      </c>
      <c r="AH23" s="154">
        <f t="shared" si="1"/>
        <v>0.17897246437476114</v>
      </c>
      <c r="AI23" s="154">
        <f t="shared" si="1"/>
        <v>0.17848581513429851</v>
      </c>
      <c r="AJ23" s="154">
        <f t="shared" si="1"/>
        <v>0.17774623157816088</v>
      </c>
      <c r="AK23" s="154">
        <f t="shared" si="1"/>
        <v>0.18584831750520703</v>
      </c>
      <c r="AL23" s="154">
        <f t="shared" si="1"/>
        <v>0.18794971824880796</v>
      </c>
      <c r="AM23" s="154">
        <f t="shared" si="1"/>
        <v>0.19896846918700484</v>
      </c>
      <c r="AN23" s="154">
        <f t="shared" si="1"/>
        <v>0.20171605764826103</v>
      </c>
      <c r="AO23" s="154">
        <f t="shared" si="1"/>
        <v>0.20340458296369449</v>
      </c>
      <c r="AP23" s="154">
        <f t="shared" si="1"/>
        <v>0.20718109591843695</v>
      </c>
      <c r="AQ23" s="154">
        <f t="shared" si="1"/>
        <v>0.20461450670121378</v>
      </c>
      <c r="AR23" s="18"/>
      <c r="AS23" s="655" t="s">
        <v>415</v>
      </c>
      <c r="AT23" s="154">
        <f>AT14/AT5</f>
        <v>0.1786784741144414</v>
      </c>
      <c r="AU23" s="154">
        <f t="shared" ref="AU23:BE23" si="2">AU14/AU5</f>
        <v>0.16868497025827828</v>
      </c>
      <c r="AV23" s="154">
        <f t="shared" si="2"/>
        <v>0.16691194945977961</v>
      </c>
      <c r="AW23" s="154">
        <f t="shared" si="2"/>
        <v>0.16914074993885345</v>
      </c>
      <c r="AX23" s="154">
        <f t="shared" si="2"/>
        <v>0.17252723859655913</v>
      </c>
      <c r="AY23" s="154">
        <f t="shared" si="2"/>
        <v>0.17883559554674394</v>
      </c>
      <c r="AZ23" s="154">
        <f t="shared" si="2"/>
        <v>0.19297925523180501</v>
      </c>
      <c r="BA23" s="154">
        <f t="shared" si="2"/>
        <v>0.19100912607503662</v>
      </c>
      <c r="BB23" s="154">
        <f t="shared" si="2"/>
        <v>0.19549059423010612</v>
      </c>
      <c r="BC23" s="154">
        <f t="shared" si="2"/>
        <v>0.19336752952403674</v>
      </c>
      <c r="BD23" s="154">
        <f t="shared" si="2"/>
        <v>0.19828712440121934</v>
      </c>
      <c r="BE23" s="154">
        <f t="shared" si="2"/>
        <v>0.19580152671755724</v>
      </c>
      <c r="BF23" s="18"/>
      <c r="BG23" s="655" t="s">
        <v>415</v>
      </c>
      <c r="BH23" s="154">
        <f>BH14/BH5</f>
        <v>0.14566939495223308</v>
      </c>
      <c r="BI23" s="154">
        <f t="shared" ref="BI23:BS23" si="3">BI14/BI5</f>
        <v>0.1439576311988445</v>
      </c>
      <c r="BJ23" s="154">
        <f t="shared" si="3"/>
        <v>0.14956315059750436</v>
      </c>
      <c r="BK23" s="154">
        <f t="shared" si="3"/>
        <v>0.15339287547479724</v>
      </c>
      <c r="BL23" s="154">
        <f t="shared" si="3"/>
        <v>0.15386012715712988</v>
      </c>
      <c r="BM23" s="154">
        <f t="shared" si="3"/>
        <v>0.16630784643915333</v>
      </c>
      <c r="BN23" s="154">
        <f t="shared" si="3"/>
        <v>0.16740281760900966</v>
      </c>
      <c r="BO23" s="154">
        <f t="shared" si="3"/>
        <v>0.180380968724527</v>
      </c>
      <c r="BP23" s="154">
        <f t="shared" si="3"/>
        <v>0.1764166793951428</v>
      </c>
      <c r="BQ23" s="154">
        <f t="shared" si="3"/>
        <v>0.18123558630477205</v>
      </c>
      <c r="BR23" s="154">
        <f t="shared" si="3"/>
        <v>0.18459556825729065</v>
      </c>
      <c r="BS23" s="154">
        <f t="shared" si="3"/>
        <v>0.17939218887354011</v>
      </c>
      <c r="BT23" s="18"/>
      <c r="BU23" s="655" t="s">
        <v>415</v>
      </c>
      <c r="BV23" s="154">
        <f>BV14/BV5</f>
        <v>0.15483609622335784</v>
      </c>
      <c r="BW23" s="154">
        <f t="shared" ref="BW23:CG23" si="4">BW14/BW5</f>
        <v>0.14499960944619469</v>
      </c>
      <c r="BX23" s="154">
        <f t="shared" si="4"/>
        <v>0.14455948427427232</v>
      </c>
      <c r="BY23" s="154">
        <f t="shared" si="4"/>
        <v>0.14762222434003622</v>
      </c>
      <c r="BZ23" s="154">
        <f t="shared" si="4"/>
        <v>0.15531845780964992</v>
      </c>
      <c r="CA23" s="154">
        <f t="shared" si="4"/>
        <v>0.15681889993437523</v>
      </c>
      <c r="CB23" s="154">
        <f t="shared" si="4"/>
        <v>0.16297094636428261</v>
      </c>
      <c r="CC23" s="154">
        <f t="shared" si="4"/>
        <v>0.17067593524192812</v>
      </c>
      <c r="CD23" s="154">
        <f t="shared" si="4"/>
        <v>0.16635219374716378</v>
      </c>
      <c r="CE23" s="154">
        <f t="shared" si="4"/>
        <v>0.1747859959603732</v>
      </c>
      <c r="CF23" s="154">
        <f t="shared" si="4"/>
        <v>0.17379179902519459</v>
      </c>
      <c r="CG23" s="154">
        <f t="shared" si="4"/>
        <v>0.17407228704272304</v>
      </c>
      <c r="CH23" s="18"/>
      <c r="CI23" s="655" t="s">
        <v>415</v>
      </c>
      <c r="CJ23" s="154">
        <f>CJ14/CJ5</f>
        <v>0.16747631770706825</v>
      </c>
      <c r="CK23" s="154">
        <f t="shared" ref="CK23:CU23" si="5">CK14/CK5</f>
        <v>0.14568674164773671</v>
      </c>
      <c r="CL23" s="154">
        <f t="shared" si="5"/>
        <v>0.14733017214720132</v>
      </c>
      <c r="CM23" s="154">
        <f t="shared" si="5"/>
        <v>0.1585015129917223</v>
      </c>
      <c r="CN23" s="154">
        <f t="shared" si="5"/>
        <v>0.15575468766186679</v>
      </c>
      <c r="CO23" s="154">
        <f t="shared" si="5"/>
        <v>0.1585616614403948</v>
      </c>
      <c r="CP23" s="154">
        <f t="shared" si="5"/>
        <v>0.1631967591405569</v>
      </c>
      <c r="CQ23" s="154">
        <f t="shared" si="5"/>
        <v>0.17841377986757509</v>
      </c>
      <c r="CR23" s="154">
        <f t="shared" si="5"/>
        <v>0.17707449066213921</v>
      </c>
      <c r="CS23" s="154">
        <f t="shared" si="5"/>
        <v>0.1796911316564227</v>
      </c>
      <c r="CT23" s="154">
        <f t="shared" si="5"/>
        <v>0.17967860306212829</v>
      </c>
      <c r="CU23" s="154">
        <f t="shared" si="5"/>
        <v>0.18291938110749187</v>
      </c>
      <c r="CV23" s="18"/>
      <c r="CW23" s="655" t="s">
        <v>415</v>
      </c>
      <c r="CX23" s="154">
        <f t="shared" ref="CX23:DI30" si="6">CX14/CX5</f>
        <v>0.15479528883903534</v>
      </c>
      <c r="CY23" s="154">
        <f t="shared" si="6"/>
        <v>0.14986695883549853</v>
      </c>
      <c r="CZ23" s="154">
        <f t="shared" si="6"/>
        <v>0.14682010902483345</v>
      </c>
      <c r="DA23" s="154">
        <f t="shared" si="6"/>
        <v>0.14683255517826826</v>
      </c>
      <c r="DB23" s="154">
        <f t="shared" si="6"/>
        <v>0.15311484934111497</v>
      </c>
      <c r="DC23" s="154">
        <f t="shared" si="6"/>
        <v>0.15230756391353939</v>
      </c>
      <c r="DD23" s="154">
        <f t="shared" si="6"/>
        <v>0.17017145669829636</v>
      </c>
      <c r="DE23" s="154">
        <f t="shared" si="6"/>
        <v>0.16917422459610248</v>
      </c>
      <c r="DF23" s="154">
        <f t="shared" si="6"/>
        <v>0.16853489106409852</v>
      </c>
      <c r="DG23" s="154">
        <f t="shared" si="6"/>
        <v>0.16564075351552135</v>
      </c>
      <c r="DH23" s="154">
        <f t="shared" si="6"/>
        <v>0.17139232950305924</v>
      </c>
      <c r="DI23" s="154">
        <f t="shared" si="6"/>
        <v>0.17428596692899462</v>
      </c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</row>
    <row r="24" spans="1:132">
      <c r="A24" s="653"/>
      <c r="C24" s="656"/>
      <c r="D24" s="154">
        <f t="shared" ref="D24:O30" si="7">D15/D6</f>
        <v>0.13883835587545151</v>
      </c>
      <c r="E24" s="154">
        <f t="shared" si="7"/>
        <v>0.13716508432070015</v>
      </c>
      <c r="F24" s="154">
        <f t="shared" si="7"/>
        <v>0.14262839952449113</v>
      </c>
      <c r="G24" s="154">
        <f t="shared" si="7"/>
        <v>0.14488001192428082</v>
      </c>
      <c r="H24" s="154">
        <f t="shared" si="7"/>
        <v>0.14595375722543352</v>
      </c>
      <c r="I24" s="154">
        <f t="shared" si="7"/>
        <v>0.15871467735132855</v>
      </c>
      <c r="J24" s="154">
        <f t="shared" si="7"/>
        <v>0.15938807218835904</v>
      </c>
      <c r="K24" s="154">
        <f t="shared" si="7"/>
        <v>0.16297449116066434</v>
      </c>
      <c r="L24" s="154">
        <f t="shared" si="7"/>
        <v>0.16860977760360538</v>
      </c>
      <c r="M24" s="154">
        <f t="shared" si="7"/>
        <v>0.16224764113647144</v>
      </c>
      <c r="N24" s="154">
        <f t="shared" si="7"/>
        <v>0.16558037348956425</v>
      </c>
      <c r="O24" s="154">
        <f t="shared" si="7"/>
        <v>0.1672763468956078</v>
      </c>
      <c r="P24" s="18"/>
      <c r="Q24" s="656"/>
      <c r="R24" s="156">
        <v>0.14924725287277546</v>
      </c>
      <c r="S24" s="156">
        <v>0.14547653499773233</v>
      </c>
      <c r="T24" s="156">
        <v>0.1487789203084833</v>
      </c>
      <c r="U24" s="156">
        <v>0.15019612552033301</v>
      </c>
      <c r="V24" s="156">
        <v>0.15582777492731315</v>
      </c>
      <c r="W24" s="156">
        <v>0.16253660734399639</v>
      </c>
      <c r="X24" s="156">
        <v>0.17008317630712425</v>
      </c>
      <c r="Y24" s="156">
        <v>0.16685976745148343</v>
      </c>
      <c r="Z24" s="156">
        <v>0.17300220621253831</v>
      </c>
      <c r="AA24" s="156">
        <v>0.17501544840233621</v>
      </c>
      <c r="AB24" s="156">
        <v>0.17423327228089319</v>
      </c>
      <c r="AC24" s="156">
        <v>0.1774370661970372</v>
      </c>
      <c r="AD24" s="18"/>
      <c r="AE24" s="656"/>
      <c r="AF24" s="154">
        <f t="shared" ref="AF24:AQ30" si="8">AF15/AF6</f>
        <v>0.15715583825533849</v>
      </c>
      <c r="AG24" s="154">
        <f t="shared" si="8"/>
        <v>0.16021150327963946</v>
      </c>
      <c r="AH24" s="154">
        <f t="shared" si="8"/>
        <v>0.15557236510337871</v>
      </c>
      <c r="AI24" s="154">
        <f t="shared" si="8"/>
        <v>0.15664165567282323</v>
      </c>
      <c r="AJ24" s="154">
        <f t="shared" si="8"/>
        <v>0.16945432977461447</v>
      </c>
      <c r="AK24" s="154">
        <f t="shared" si="8"/>
        <v>0.16866235269559937</v>
      </c>
      <c r="AL24" s="154">
        <f t="shared" si="8"/>
        <v>0.17526282770289539</v>
      </c>
      <c r="AM24" s="154">
        <f t="shared" si="8"/>
        <v>0.17691258143244229</v>
      </c>
      <c r="AN24" s="154">
        <f t="shared" si="8"/>
        <v>0.17437642988672508</v>
      </c>
      <c r="AO24" s="154">
        <f t="shared" si="8"/>
        <v>0.17481983575724847</v>
      </c>
      <c r="AP24" s="154">
        <f t="shared" si="8"/>
        <v>0.17327530007286115</v>
      </c>
      <c r="AQ24" s="154">
        <f t="shared" si="8"/>
        <v>0.17868096784029558</v>
      </c>
      <c r="AR24" s="18"/>
      <c r="AS24" s="656"/>
      <c r="AT24" s="154">
        <f t="shared" ref="AT24:BE30" si="9">AT15/AT6</f>
        <v>0.1523554961577013</v>
      </c>
      <c r="AU24" s="154">
        <f t="shared" si="9"/>
        <v>0.15778065914500802</v>
      </c>
      <c r="AV24" s="154">
        <f t="shared" si="9"/>
        <v>0.15119895245110074</v>
      </c>
      <c r="AW24" s="154">
        <f t="shared" si="9"/>
        <v>0.15624875264439389</v>
      </c>
      <c r="AX24" s="154">
        <f t="shared" si="9"/>
        <v>0.1636146645284004</v>
      </c>
      <c r="AY24" s="154">
        <f t="shared" si="9"/>
        <v>0.16603558886425615</v>
      </c>
      <c r="AZ24" s="154">
        <f t="shared" si="9"/>
        <v>0.16588134504176483</v>
      </c>
      <c r="BA24" s="154">
        <f t="shared" si="9"/>
        <v>0.17072808872074477</v>
      </c>
      <c r="BB24" s="154">
        <f t="shared" si="9"/>
        <v>0.16883388862446455</v>
      </c>
      <c r="BC24" s="154">
        <f t="shared" si="9"/>
        <v>0.16929822910589609</v>
      </c>
      <c r="BD24" s="154">
        <f t="shared" si="9"/>
        <v>0.17431262198472705</v>
      </c>
      <c r="BE24" s="154">
        <f t="shared" si="9"/>
        <v>0.17425994656912844</v>
      </c>
      <c r="BF24" s="18"/>
      <c r="BG24" s="656"/>
      <c r="BH24" s="154">
        <f t="shared" ref="BH24:BS30" si="10">BH15/BH6</f>
        <v>0.14051732505095604</v>
      </c>
      <c r="BI24" s="154">
        <f t="shared" si="10"/>
        <v>0.14209899274342033</v>
      </c>
      <c r="BJ24" s="154">
        <f t="shared" si="10"/>
        <v>0.14462627156125607</v>
      </c>
      <c r="BK24" s="154">
        <f t="shared" si="10"/>
        <v>0.14467687040980834</v>
      </c>
      <c r="BL24" s="154">
        <f t="shared" si="10"/>
        <v>0.15129421104309859</v>
      </c>
      <c r="BM24" s="154">
        <f t="shared" si="10"/>
        <v>0.15389153342284065</v>
      </c>
      <c r="BN24" s="154">
        <f t="shared" si="10"/>
        <v>0.1585319424350872</v>
      </c>
      <c r="BO24" s="154">
        <f t="shared" si="10"/>
        <v>0.16483495332499279</v>
      </c>
      <c r="BP24" s="154">
        <f t="shared" si="10"/>
        <v>0.16675857973104824</v>
      </c>
      <c r="BQ24" s="154">
        <f t="shared" si="10"/>
        <v>0.16222740643067249</v>
      </c>
      <c r="BR24" s="154">
        <f t="shared" si="10"/>
        <v>0.16521423384168482</v>
      </c>
      <c r="BS24" s="154">
        <f t="shared" si="10"/>
        <v>0.16503172524926982</v>
      </c>
      <c r="BT24" s="18"/>
      <c r="BU24" s="656"/>
      <c r="BV24" s="154">
        <f t="shared" ref="BV24:CG30" si="11">BV15/BV6</f>
        <v>0.13782188841201717</v>
      </c>
      <c r="BW24" s="154">
        <f t="shared" si="11"/>
        <v>0.14019241173288172</v>
      </c>
      <c r="BX24" s="154">
        <f t="shared" si="11"/>
        <v>0.14155536695403581</v>
      </c>
      <c r="BY24" s="154">
        <f t="shared" si="11"/>
        <v>0.1371410206377264</v>
      </c>
      <c r="BZ24" s="154">
        <f t="shared" si="11"/>
        <v>0.14058391824230093</v>
      </c>
      <c r="CA24" s="154">
        <f t="shared" si="11"/>
        <v>0.14988829311885613</v>
      </c>
      <c r="CB24" s="154">
        <f t="shared" si="11"/>
        <v>0.15287543228820741</v>
      </c>
      <c r="CC24" s="154">
        <f t="shared" si="11"/>
        <v>0.15301771994493049</v>
      </c>
      <c r="CD24" s="154">
        <f t="shared" si="11"/>
        <v>0.16155085238713141</v>
      </c>
      <c r="CE24" s="154">
        <f t="shared" si="11"/>
        <v>0.15833640523017542</v>
      </c>
      <c r="CF24" s="154">
        <f t="shared" si="11"/>
        <v>0.15568849057436757</v>
      </c>
      <c r="CG24" s="154">
        <f t="shared" si="11"/>
        <v>0.16038481813389563</v>
      </c>
      <c r="CH24" s="18"/>
      <c r="CI24" s="656"/>
      <c r="CJ24" s="154">
        <f t="shared" ref="CJ24:CU30" si="12">CJ15/CJ6</f>
        <v>0.14149149149149148</v>
      </c>
      <c r="CK24" s="154">
        <f t="shared" si="12"/>
        <v>0.14430022122124789</v>
      </c>
      <c r="CL24" s="154">
        <f t="shared" si="12"/>
        <v>0.14164217221606515</v>
      </c>
      <c r="CM24" s="154">
        <f t="shared" si="12"/>
        <v>0.14299469137087539</v>
      </c>
      <c r="CN24" s="154">
        <f t="shared" si="12"/>
        <v>0.14805982014209768</v>
      </c>
      <c r="CO24" s="154">
        <f t="shared" si="12"/>
        <v>0.15342486308050116</v>
      </c>
      <c r="CP24" s="154">
        <f t="shared" si="12"/>
        <v>0.15760777785819402</v>
      </c>
      <c r="CQ24" s="154">
        <f t="shared" si="12"/>
        <v>0.16713826211032914</v>
      </c>
      <c r="CR24" s="154">
        <f t="shared" si="12"/>
        <v>0.16385559126416288</v>
      </c>
      <c r="CS24" s="154">
        <f t="shared" si="12"/>
        <v>0.15870056918450029</v>
      </c>
      <c r="CT24" s="154">
        <f t="shared" si="12"/>
        <v>0.16419962994449167</v>
      </c>
      <c r="CU24" s="154">
        <f t="shared" si="12"/>
        <v>0.16029284030276708</v>
      </c>
      <c r="CV24" s="18"/>
      <c r="CW24" s="656"/>
      <c r="CX24" s="154">
        <f t="shared" si="6"/>
        <v>0.13719131953105512</v>
      </c>
      <c r="CY24" s="154">
        <f t="shared" si="6"/>
        <v>0.13742528065315643</v>
      </c>
      <c r="CZ24" s="154">
        <f t="shared" si="6"/>
        <v>0.13563305534495831</v>
      </c>
      <c r="DA24" s="154">
        <f t="shared" si="6"/>
        <v>0.14135959339263024</v>
      </c>
      <c r="DB24" s="154">
        <f t="shared" si="6"/>
        <v>0.1458851575456053</v>
      </c>
      <c r="DC24" s="154">
        <f t="shared" si="6"/>
        <v>0.15038079256486381</v>
      </c>
      <c r="DD24" s="154">
        <f t="shared" si="6"/>
        <v>0.15498765432098766</v>
      </c>
      <c r="DE24" s="154">
        <f t="shared" si="6"/>
        <v>0.15430251885948087</v>
      </c>
      <c r="DF24" s="154">
        <f t="shared" si="6"/>
        <v>0.15412125752120437</v>
      </c>
      <c r="DG24" s="154">
        <f t="shared" si="6"/>
        <v>0.15865189948791236</v>
      </c>
      <c r="DH24" s="154">
        <f t="shared" si="6"/>
        <v>0.15524382426902025</v>
      </c>
      <c r="DI24" s="154">
        <f t="shared" si="6"/>
        <v>0.15219452202208614</v>
      </c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</row>
    <row r="25" spans="1:132">
      <c r="A25" s="653"/>
      <c r="C25" s="656"/>
      <c r="D25" s="154">
        <f t="shared" si="7"/>
        <v>0.13034181860209773</v>
      </c>
      <c r="E25" s="154">
        <f t="shared" si="7"/>
        <v>0.12957270637755808</v>
      </c>
      <c r="F25" s="154">
        <f t="shared" si="7"/>
        <v>0.12971362990490765</v>
      </c>
      <c r="G25" s="154">
        <f t="shared" si="7"/>
        <v>0.13016245280860314</v>
      </c>
      <c r="H25" s="154">
        <f t="shared" si="7"/>
        <v>0.13117813331869699</v>
      </c>
      <c r="I25" s="154">
        <f t="shared" si="7"/>
        <v>0.14089338012189653</v>
      </c>
      <c r="J25" s="154">
        <f t="shared" si="7"/>
        <v>0.14334340093005418</v>
      </c>
      <c r="K25" s="154">
        <f t="shared" si="7"/>
        <v>0.1457394919907247</v>
      </c>
      <c r="L25" s="154">
        <f t="shared" si="7"/>
        <v>0.14624863598860885</v>
      </c>
      <c r="M25" s="154">
        <f t="shared" si="7"/>
        <v>0.14432423050219856</v>
      </c>
      <c r="N25" s="154">
        <f t="shared" si="7"/>
        <v>0.15284874316378669</v>
      </c>
      <c r="O25" s="154">
        <f t="shared" si="7"/>
        <v>0.15395942000049914</v>
      </c>
      <c r="P25" s="18"/>
      <c r="Q25" s="656"/>
      <c r="R25" s="156">
        <v>0.1374439203957207</v>
      </c>
      <c r="S25" s="156">
        <v>0.14120066138126935</v>
      </c>
      <c r="T25" s="156">
        <v>0.13306058422012126</v>
      </c>
      <c r="U25" s="156">
        <v>0.13487255182745478</v>
      </c>
      <c r="V25" s="156">
        <v>0.13878597891137076</v>
      </c>
      <c r="W25" s="156">
        <v>0.14972328071130467</v>
      </c>
      <c r="X25" s="156">
        <v>0.15489012951371267</v>
      </c>
      <c r="Y25" s="156">
        <v>0.15056675694653426</v>
      </c>
      <c r="Z25" s="156">
        <v>0.15487706140537777</v>
      </c>
      <c r="AA25" s="156">
        <v>0.15304407685610738</v>
      </c>
      <c r="AB25" s="156">
        <v>0.15546181754600691</v>
      </c>
      <c r="AC25" s="156">
        <v>0.15660118205277615</v>
      </c>
      <c r="AD25" s="18"/>
      <c r="AE25" s="656"/>
      <c r="AF25" s="154">
        <f t="shared" si="8"/>
        <v>0.14221364221364222</v>
      </c>
      <c r="AG25" s="154">
        <f t="shared" si="8"/>
        <v>0.1452579278094403</v>
      </c>
      <c r="AH25" s="154">
        <f t="shared" si="8"/>
        <v>0.1416046465404916</v>
      </c>
      <c r="AI25" s="154">
        <f t="shared" si="8"/>
        <v>0.14609883658875014</v>
      </c>
      <c r="AJ25" s="154">
        <f t="shared" si="8"/>
        <v>0.14692577253902517</v>
      </c>
      <c r="AK25" s="154">
        <f t="shared" si="8"/>
        <v>0.15258467758570898</v>
      </c>
      <c r="AL25" s="154">
        <f t="shared" si="8"/>
        <v>0.15232628516761357</v>
      </c>
      <c r="AM25" s="154">
        <f t="shared" si="8"/>
        <v>0.15636747219025701</v>
      </c>
      <c r="AN25" s="154">
        <f t="shared" si="8"/>
        <v>0.15341707131104779</v>
      </c>
      <c r="AO25" s="154">
        <f t="shared" si="8"/>
        <v>0.15645405729039982</v>
      </c>
      <c r="AP25" s="154">
        <f t="shared" si="8"/>
        <v>0.14957081545064377</v>
      </c>
      <c r="AQ25" s="154">
        <f t="shared" si="8"/>
        <v>0.15221196543400956</v>
      </c>
      <c r="AR25" s="18"/>
      <c r="AS25" s="656"/>
      <c r="AT25" s="154">
        <f t="shared" si="9"/>
        <v>0.1387594119756185</v>
      </c>
      <c r="AU25" s="154">
        <f t="shared" si="9"/>
        <v>0.1423220231488822</v>
      </c>
      <c r="AV25" s="154">
        <f t="shared" si="9"/>
        <v>0.13348718571602089</v>
      </c>
      <c r="AW25" s="154">
        <f t="shared" si="9"/>
        <v>0.14021508880560535</v>
      </c>
      <c r="AX25" s="154">
        <f t="shared" si="9"/>
        <v>0.14228983616621263</v>
      </c>
      <c r="AY25" s="154">
        <f t="shared" si="9"/>
        <v>0.1460627230617359</v>
      </c>
      <c r="AZ25" s="154">
        <f t="shared" si="9"/>
        <v>0.14894953858236795</v>
      </c>
      <c r="BA25" s="154">
        <f t="shared" si="9"/>
        <v>0.1504020953979005</v>
      </c>
      <c r="BB25" s="154">
        <f t="shared" si="9"/>
        <v>0.14930774071743236</v>
      </c>
      <c r="BC25" s="154">
        <f t="shared" si="9"/>
        <v>0.15065422005759455</v>
      </c>
      <c r="BD25" s="154">
        <f t="shared" si="9"/>
        <v>0.15809922864489095</v>
      </c>
      <c r="BE25" s="154">
        <f t="shared" si="9"/>
        <v>0.154610116908176</v>
      </c>
      <c r="BF25" s="18"/>
      <c r="BG25" s="656"/>
      <c r="BH25" s="154">
        <f t="shared" si="10"/>
        <v>0.12679485268544741</v>
      </c>
      <c r="BI25" s="154">
        <f t="shared" si="10"/>
        <v>0.12979910966488148</v>
      </c>
      <c r="BJ25" s="154">
        <f t="shared" si="10"/>
        <v>0.13164324984728162</v>
      </c>
      <c r="BK25" s="154">
        <f t="shared" si="10"/>
        <v>0.12917134120856155</v>
      </c>
      <c r="BL25" s="154">
        <f t="shared" si="10"/>
        <v>0.1346570730132374</v>
      </c>
      <c r="BM25" s="154">
        <f t="shared" si="10"/>
        <v>0.13711383834109184</v>
      </c>
      <c r="BN25" s="154">
        <f t="shared" si="10"/>
        <v>0.13958422631804543</v>
      </c>
      <c r="BO25" s="154">
        <f t="shared" si="10"/>
        <v>0.1411063413332147</v>
      </c>
      <c r="BP25" s="154">
        <f t="shared" si="10"/>
        <v>0.14551981223250035</v>
      </c>
      <c r="BQ25" s="154">
        <f t="shared" si="10"/>
        <v>0.15059689835992413</v>
      </c>
      <c r="BR25" s="154">
        <f t="shared" si="10"/>
        <v>0.14514145141451415</v>
      </c>
      <c r="BS25" s="154">
        <f t="shared" si="10"/>
        <v>0.14527668272740546</v>
      </c>
      <c r="BT25" s="18"/>
      <c r="BU25" s="656"/>
      <c r="BV25" s="154">
        <f t="shared" si="11"/>
        <v>0.12680700643663606</v>
      </c>
      <c r="BW25" s="154">
        <f t="shared" si="11"/>
        <v>0.12877301628572105</v>
      </c>
      <c r="BX25" s="154">
        <f t="shared" si="11"/>
        <v>0.12824717153498397</v>
      </c>
      <c r="BY25" s="154">
        <f t="shared" si="11"/>
        <v>0.13028401961902589</v>
      </c>
      <c r="BZ25" s="154">
        <f t="shared" si="11"/>
        <v>0.13237576683337851</v>
      </c>
      <c r="CA25" s="154">
        <f t="shared" si="11"/>
        <v>0.13494701348747593</v>
      </c>
      <c r="CB25" s="154">
        <f t="shared" si="11"/>
        <v>0.13651686699369958</v>
      </c>
      <c r="CC25" s="154">
        <f t="shared" si="11"/>
        <v>0.13533433545071039</v>
      </c>
      <c r="CD25" s="154">
        <f t="shared" si="11"/>
        <v>0.13775241018753898</v>
      </c>
      <c r="CE25" s="154">
        <f t="shared" si="11"/>
        <v>0.14023048344731301</v>
      </c>
      <c r="CF25" s="154">
        <f t="shared" si="11"/>
        <v>0.14199207444676967</v>
      </c>
      <c r="CG25" s="154">
        <f t="shared" si="11"/>
        <v>0.13807852344312979</v>
      </c>
      <c r="CH25" s="18"/>
      <c r="CI25" s="656"/>
      <c r="CJ25" s="154">
        <f t="shared" si="12"/>
        <v>0.1332212649716327</v>
      </c>
      <c r="CK25" s="154">
        <f t="shared" si="12"/>
        <v>0.13296898329436291</v>
      </c>
      <c r="CL25" s="154">
        <f t="shared" si="12"/>
        <v>0.12727227451566314</v>
      </c>
      <c r="CM25" s="154">
        <f t="shared" si="12"/>
        <v>0.13295376796012121</v>
      </c>
      <c r="CN25" s="154">
        <f t="shared" si="12"/>
        <v>0.13374434445383582</v>
      </c>
      <c r="CO25" s="154">
        <f t="shared" si="12"/>
        <v>0.14308571966399208</v>
      </c>
      <c r="CP25" s="154">
        <f t="shared" si="12"/>
        <v>0.13800314929632909</v>
      </c>
      <c r="CQ25" s="154">
        <f t="shared" si="12"/>
        <v>0.14535052143684821</v>
      </c>
      <c r="CR25" s="154">
        <f t="shared" si="12"/>
        <v>0.14905794165316044</v>
      </c>
      <c r="CS25" s="154">
        <f t="shared" si="12"/>
        <v>0.15302233585797675</v>
      </c>
      <c r="CT25" s="154">
        <f t="shared" si="12"/>
        <v>0.15154711673699015</v>
      </c>
      <c r="CU25" s="154">
        <f t="shared" si="12"/>
        <v>0.14609708546185929</v>
      </c>
      <c r="CV25" s="18"/>
      <c r="CW25" s="656"/>
      <c r="CX25" s="154">
        <f t="shared" si="6"/>
        <v>0.12581647821973962</v>
      </c>
      <c r="CY25" s="154">
        <f t="shared" si="6"/>
        <v>0.12823001334465609</v>
      </c>
      <c r="CZ25" s="154">
        <f t="shared" si="6"/>
        <v>0.12780082987551866</v>
      </c>
      <c r="DA25" s="154">
        <f t="shared" si="6"/>
        <v>0.12775686532097114</v>
      </c>
      <c r="DB25" s="154">
        <f t="shared" si="6"/>
        <v>0.12991368409478257</v>
      </c>
      <c r="DC25" s="154">
        <f t="shared" si="6"/>
        <v>0.13343537688981982</v>
      </c>
      <c r="DD25" s="154">
        <f t="shared" si="6"/>
        <v>0.14574513389613969</v>
      </c>
      <c r="DE25" s="154">
        <f t="shared" si="6"/>
        <v>0.1367678114927198</v>
      </c>
      <c r="DF25" s="154">
        <f t="shared" si="6"/>
        <v>0.13463791267305644</v>
      </c>
      <c r="DG25" s="154">
        <f t="shared" si="6"/>
        <v>0.14179482395586238</v>
      </c>
      <c r="DH25" s="154">
        <f t="shared" si="6"/>
        <v>0.13988581776112272</v>
      </c>
      <c r="DI25" s="154">
        <f t="shared" si="6"/>
        <v>0.1419360082360272</v>
      </c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</row>
    <row r="26" spans="1:132">
      <c r="A26" s="653"/>
      <c r="C26" s="656"/>
      <c r="D26" s="154">
        <f t="shared" si="7"/>
        <v>0.11880797315966055</v>
      </c>
      <c r="E26" s="154">
        <f t="shared" si="7"/>
        <v>0.11706908583391486</v>
      </c>
      <c r="F26" s="154">
        <f t="shared" si="7"/>
        <v>0.11823137809928186</v>
      </c>
      <c r="G26" s="154">
        <f t="shared" si="7"/>
        <v>0.12380397703635909</v>
      </c>
      <c r="H26" s="154">
        <f t="shared" si="7"/>
        <v>0.12269749734057443</v>
      </c>
      <c r="I26" s="154">
        <f t="shared" si="7"/>
        <v>0.12781678104704058</v>
      </c>
      <c r="J26" s="154">
        <f t="shared" si="7"/>
        <v>0.12727088710085521</v>
      </c>
      <c r="K26" s="154">
        <f t="shared" si="7"/>
        <v>0.12877634425835405</v>
      </c>
      <c r="L26" s="154">
        <f t="shared" si="7"/>
        <v>0.12894489581606147</v>
      </c>
      <c r="M26" s="154">
        <f t="shared" si="7"/>
        <v>0.12644995388098498</v>
      </c>
      <c r="N26" s="154">
        <f t="shared" si="7"/>
        <v>0.13138487495577869</v>
      </c>
      <c r="O26" s="154">
        <f t="shared" si="7"/>
        <v>0.13408154144112827</v>
      </c>
      <c r="P26" s="18"/>
      <c r="Q26" s="656"/>
      <c r="R26" s="156">
        <v>0.12953858644174823</v>
      </c>
      <c r="S26" s="156">
        <v>0.12505152278452025</v>
      </c>
      <c r="T26" s="156">
        <v>0.12184756712669829</v>
      </c>
      <c r="U26" s="156">
        <v>0.12625296154547111</v>
      </c>
      <c r="V26" s="156">
        <v>0.12674910900088501</v>
      </c>
      <c r="W26" s="156">
        <v>0.13292204150308468</v>
      </c>
      <c r="X26" s="156">
        <v>0.13259742495838994</v>
      </c>
      <c r="Y26" s="156">
        <v>0.1363530925117564</v>
      </c>
      <c r="Z26" s="156">
        <v>0.1372991260219904</v>
      </c>
      <c r="AA26" s="156">
        <v>0.13675687894293406</v>
      </c>
      <c r="AB26" s="156">
        <v>0.13702307151530646</v>
      </c>
      <c r="AC26" s="156">
        <v>0.13598505312443723</v>
      </c>
      <c r="AD26" s="18"/>
      <c r="AE26" s="656"/>
      <c r="AF26" s="154">
        <f t="shared" si="8"/>
        <v>0.12972069706373837</v>
      </c>
      <c r="AG26" s="154">
        <f t="shared" si="8"/>
        <v>0.12924903914754551</v>
      </c>
      <c r="AH26" s="154">
        <f t="shared" si="8"/>
        <v>0.12507018213668111</v>
      </c>
      <c r="AI26" s="154">
        <f t="shared" si="8"/>
        <v>0.12832627590817919</v>
      </c>
      <c r="AJ26" s="154">
        <f t="shared" si="8"/>
        <v>0.13003650064759215</v>
      </c>
      <c r="AK26" s="154">
        <f t="shared" si="8"/>
        <v>0.13506302941372642</v>
      </c>
      <c r="AL26" s="154">
        <f t="shared" si="8"/>
        <v>0.13465875097795574</v>
      </c>
      <c r="AM26" s="154">
        <f t="shared" si="8"/>
        <v>0.13441968593736292</v>
      </c>
      <c r="AN26" s="154">
        <f t="shared" si="8"/>
        <v>0.13227125534781478</v>
      </c>
      <c r="AO26" s="154">
        <f t="shared" si="8"/>
        <v>0.13261599616201769</v>
      </c>
      <c r="AP26" s="154">
        <f t="shared" si="8"/>
        <v>0.13451562846375525</v>
      </c>
      <c r="AQ26" s="154">
        <f t="shared" si="8"/>
        <v>0.13369767782733422</v>
      </c>
      <c r="AR26" s="18"/>
      <c r="AS26" s="656"/>
      <c r="AT26" s="154">
        <f t="shared" si="9"/>
        <v>0.12902537348826179</v>
      </c>
      <c r="AU26" s="154">
        <f t="shared" si="9"/>
        <v>0.12535693266778561</v>
      </c>
      <c r="AV26" s="154">
        <f t="shared" si="9"/>
        <v>0.12917989707653563</v>
      </c>
      <c r="AW26" s="154">
        <f t="shared" si="9"/>
        <v>0.12490004442470014</v>
      </c>
      <c r="AX26" s="154">
        <f t="shared" si="9"/>
        <v>0.12400684781177297</v>
      </c>
      <c r="AY26" s="154">
        <f t="shared" si="9"/>
        <v>0.12451897237450285</v>
      </c>
      <c r="AZ26" s="154">
        <f t="shared" si="9"/>
        <v>0.13288467165489279</v>
      </c>
      <c r="BA26" s="154">
        <f t="shared" si="9"/>
        <v>0.13174867589270459</v>
      </c>
      <c r="BB26" s="154">
        <f t="shared" si="9"/>
        <v>0.13098440021516944</v>
      </c>
      <c r="BC26" s="154">
        <f t="shared" si="9"/>
        <v>0.12878087969471783</v>
      </c>
      <c r="BD26" s="154">
        <f t="shared" si="9"/>
        <v>0.13367552334943639</v>
      </c>
      <c r="BE26" s="154">
        <f t="shared" si="9"/>
        <v>0.13459454133412158</v>
      </c>
      <c r="BF26" s="18"/>
      <c r="BG26" s="656"/>
      <c r="BH26" s="154">
        <f t="shared" si="10"/>
        <v>0.1184709591920669</v>
      </c>
      <c r="BI26" s="154">
        <f t="shared" si="10"/>
        <v>0.1215973377703827</v>
      </c>
      <c r="BJ26" s="154">
        <f t="shared" si="10"/>
        <v>0.11979515050167223</v>
      </c>
      <c r="BK26" s="154">
        <f t="shared" si="10"/>
        <v>0.12131052736938099</v>
      </c>
      <c r="BL26" s="154">
        <f t="shared" si="10"/>
        <v>0.11930977054034049</v>
      </c>
      <c r="BM26" s="154">
        <f t="shared" si="10"/>
        <v>0.12576960930168685</v>
      </c>
      <c r="BN26" s="154">
        <f t="shared" si="10"/>
        <v>0.13124508574707269</v>
      </c>
      <c r="BO26" s="154">
        <f t="shared" si="10"/>
        <v>0.1291158823406435</v>
      </c>
      <c r="BP26" s="154">
        <f t="shared" si="10"/>
        <v>0.13093447905477981</v>
      </c>
      <c r="BQ26" s="154">
        <f t="shared" si="10"/>
        <v>0.12857885341106817</v>
      </c>
      <c r="BR26" s="154">
        <f t="shared" si="10"/>
        <v>0.12713178294573643</v>
      </c>
      <c r="BS26" s="154">
        <f t="shared" si="10"/>
        <v>0.12988777836226548</v>
      </c>
      <c r="BT26" s="18"/>
      <c r="BU26" s="656"/>
      <c r="BV26" s="154">
        <f t="shared" si="11"/>
        <v>0.11074961299294205</v>
      </c>
      <c r="BW26" s="154">
        <f t="shared" si="11"/>
        <v>0.11689782054910841</v>
      </c>
      <c r="BX26" s="154">
        <f t="shared" si="11"/>
        <v>0.11379930523048117</v>
      </c>
      <c r="BY26" s="154">
        <f t="shared" si="11"/>
        <v>0.11469897391519347</v>
      </c>
      <c r="BZ26" s="154">
        <f t="shared" si="11"/>
        <v>0.11192540129617982</v>
      </c>
      <c r="CA26" s="154">
        <f t="shared" si="11"/>
        <v>0.12029180873840298</v>
      </c>
      <c r="CB26" s="154">
        <f t="shared" si="11"/>
        <v>0.1239755188930282</v>
      </c>
      <c r="CC26" s="154">
        <f t="shared" si="11"/>
        <v>0.12220362981078646</v>
      </c>
      <c r="CD26" s="154">
        <f t="shared" si="11"/>
        <v>0.1231564583005301</v>
      </c>
      <c r="CE26" s="154">
        <f t="shared" si="11"/>
        <v>0.12123940280591192</v>
      </c>
      <c r="CF26" s="154">
        <f t="shared" si="11"/>
        <v>0.12410417349758771</v>
      </c>
      <c r="CG26" s="154">
        <f t="shared" si="11"/>
        <v>0.12749154653852998</v>
      </c>
      <c r="CH26" s="18"/>
      <c r="CI26" s="656"/>
      <c r="CJ26" s="154">
        <f t="shared" si="12"/>
        <v>0.1127019520400579</v>
      </c>
      <c r="CK26" s="154">
        <f t="shared" si="12"/>
        <v>0.11495094450139112</v>
      </c>
      <c r="CL26" s="154">
        <f t="shared" si="12"/>
        <v>0.11788673843019574</v>
      </c>
      <c r="CM26" s="154">
        <f t="shared" si="12"/>
        <v>0.12027606166861468</v>
      </c>
      <c r="CN26" s="154">
        <f t="shared" si="12"/>
        <v>0.11596269884805266</v>
      </c>
      <c r="CO26" s="154">
        <f t="shared" si="12"/>
        <v>0.12076049303149923</v>
      </c>
      <c r="CP26" s="154">
        <f t="shared" si="12"/>
        <v>0.12115775309358592</v>
      </c>
      <c r="CQ26" s="154">
        <f t="shared" si="12"/>
        <v>0.12806934345031087</v>
      </c>
      <c r="CR26" s="154">
        <f t="shared" si="12"/>
        <v>0.12259405074365705</v>
      </c>
      <c r="CS26" s="154">
        <f t="shared" si="12"/>
        <v>0.12626843812114238</v>
      </c>
      <c r="CT26" s="154">
        <f t="shared" si="12"/>
        <v>0.12698884758364312</v>
      </c>
      <c r="CU26" s="154">
        <f t="shared" si="12"/>
        <v>0.12472511836079994</v>
      </c>
      <c r="CV26" s="18"/>
      <c r="CW26" s="656"/>
      <c r="CX26" s="154">
        <f t="shared" si="6"/>
        <v>0.10693603866417033</v>
      </c>
      <c r="CY26" s="154">
        <f t="shared" si="6"/>
        <v>0.11502800544286573</v>
      </c>
      <c r="CZ26" s="154">
        <f t="shared" si="6"/>
        <v>0.10921935502941089</v>
      </c>
      <c r="DA26" s="154">
        <f t="shared" si="6"/>
        <v>0.11354163752832247</v>
      </c>
      <c r="DB26" s="154">
        <f t="shared" si="6"/>
        <v>0.11260509040654151</v>
      </c>
      <c r="DC26" s="154">
        <f t="shared" si="6"/>
        <v>0.11541493075104155</v>
      </c>
      <c r="DD26" s="154">
        <f t="shared" si="6"/>
        <v>0.120445317616241</v>
      </c>
      <c r="DE26" s="154">
        <f t="shared" si="6"/>
        <v>0.11999045168819457</v>
      </c>
      <c r="DF26" s="154">
        <f t="shared" si="6"/>
        <v>0.11561074784328809</v>
      </c>
      <c r="DG26" s="154">
        <f t="shared" si="6"/>
        <v>0.11741151809948672</v>
      </c>
      <c r="DH26" s="154">
        <f t="shared" si="6"/>
        <v>0.11672211248570538</v>
      </c>
      <c r="DI26" s="154">
        <f t="shared" si="6"/>
        <v>0.12046117516321711</v>
      </c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</row>
    <row r="27" spans="1:132">
      <c r="A27" s="653"/>
      <c r="C27" s="656"/>
      <c r="D27" s="154">
        <f t="shared" si="7"/>
        <v>0.14854423441969897</v>
      </c>
      <c r="E27" s="154">
        <f t="shared" si="7"/>
        <v>0.14540431301322554</v>
      </c>
      <c r="F27" s="154">
        <f t="shared" si="7"/>
        <v>0.1467316775864696</v>
      </c>
      <c r="G27" s="154">
        <f t="shared" si="7"/>
        <v>0.14968858311833841</v>
      </c>
      <c r="H27" s="154">
        <f t="shared" si="7"/>
        <v>0.14855481186232483</v>
      </c>
      <c r="I27" s="154">
        <f t="shared" si="7"/>
        <v>0.16505148394912175</v>
      </c>
      <c r="J27" s="154">
        <f t="shared" si="7"/>
        <v>0.16995523545152175</v>
      </c>
      <c r="K27" s="154">
        <f t="shared" si="7"/>
        <v>0.17331868668375441</v>
      </c>
      <c r="L27" s="154">
        <f t="shared" si="7"/>
        <v>0.17563444737207046</v>
      </c>
      <c r="M27" s="154">
        <f t="shared" si="7"/>
        <v>0.17381353587686427</v>
      </c>
      <c r="N27" s="154">
        <f t="shared" si="7"/>
        <v>0.18432865933622516</v>
      </c>
      <c r="O27" s="154">
        <f t="shared" si="7"/>
        <v>0.17757357217634059</v>
      </c>
      <c r="P27" s="18"/>
      <c r="Q27" s="656"/>
      <c r="R27" s="156">
        <v>0.1604604227195103</v>
      </c>
      <c r="S27" s="156">
        <v>0.15826972010178117</v>
      </c>
      <c r="T27" s="156">
        <v>0.15490775659973499</v>
      </c>
      <c r="U27" s="156">
        <v>0.15408601025426388</v>
      </c>
      <c r="V27" s="156">
        <v>0.1606995055073325</v>
      </c>
      <c r="W27" s="156">
        <v>0.17065387507876176</v>
      </c>
      <c r="X27" s="156">
        <v>0.17391610236566704</v>
      </c>
      <c r="Y27" s="156">
        <v>0.18000857361191358</v>
      </c>
      <c r="Z27" s="156">
        <v>0.18702732983874196</v>
      </c>
      <c r="AA27" s="156">
        <v>0.18154607724630173</v>
      </c>
      <c r="AB27" s="156">
        <v>0.18104322679500184</v>
      </c>
      <c r="AC27" s="156">
        <v>0.1880355634227783</v>
      </c>
      <c r="AD27" s="18"/>
      <c r="AE27" s="656"/>
      <c r="AF27" s="154">
        <f t="shared" si="8"/>
        <v>0.17211573828109036</v>
      </c>
      <c r="AG27" s="154">
        <f t="shared" si="8"/>
        <v>0.17419002548234438</v>
      </c>
      <c r="AH27" s="154">
        <f t="shared" si="8"/>
        <v>0.16450541992993525</v>
      </c>
      <c r="AI27" s="154">
        <f t="shared" si="8"/>
        <v>0.17110405471421591</v>
      </c>
      <c r="AJ27" s="154">
        <f t="shared" si="8"/>
        <v>0.16854928402613653</v>
      </c>
      <c r="AK27" s="154">
        <f t="shared" si="8"/>
        <v>0.17733846701394507</v>
      </c>
      <c r="AL27" s="154">
        <f t="shared" si="8"/>
        <v>0.18473191429673527</v>
      </c>
      <c r="AM27" s="154">
        <f t="shared" si="8"/>
        <v>0.18830851622007924</v>
      </c>
      <c r="AN27" s="154">
        <f t="shared" si="8"/>
        <v>0.1958198641968974</v>
      </c>
      <c r="AO27" s="154">
        <f t="shared" si="8"/>
        <v>0.19607947395473316</v>
      </c>
      <c r="AP27" s="154">
        <f t="shared" si="8"/>
        <v>0.19832317586450723</v>
      </c>
      <c r="AQ27" s="154">
        <f t="shared" si="8"/>
        <v>0.19509238229697379</v>
      </c>
      <c r="AR27" s="18"/>
      <c r="AS27" s="656"/>
      <c r="AT27" s="154">
        <f t="shared" si="9"/>
        <v>0.16578626574563185</v>
      </c>
      <c r="AU27" s="154">
        <f t="shared" si="9"/>
        <v>0.16174119253363994</v>
      </c>
      <c r="AV27" s="154">
        <f t="shared" si="9"/>
        <v>0.15504381200666231</v>
      </c>
      <c r="AW27" s="154">
        <f t="shared" si="9"/>
        <v>0.16498912101324936</v>
      </c>
      <c r="AX27" s="154">
        <f t="shared" si="9"/>
        <v>0.15835690094619601</v>
      </c>
      <c r="AY27" s="154">
        <f t="shared" si="9"/>
        <v>0.16775494854876757</v>
      </c>
      <c r="AZ27" s="154">
        <f t="shared" si="9"/>
        <v>0.1799136331315794</v>
      </c>
      <c r="BA27" s="154">
        <f t="shared" si="9"/>
        <v>0.17883721375141093</v>
      </c>
      <c r="BB27" s="154">
        <f t="shared" si="9"/>
        <v>0.18822208540074609</v>
      </c>
      <c r="BC27" s="154">
        <f t="shared" si="9"/>
        <v>0.18622186678852964</v>
      </c>
      <c r="BD27" s="154">
        <f t="shared" si="9"/>
        <v>0.189852387954246</v>
      </c>
      <c r="BE27" s="154">
        <f t="shared" si="9"/>
        <v>0.19341171666298004</v>
      </c>
      <c r="BF27" s="18"/>
      <c r="BG27" s="656"/>
      <c r="BH27" s="154">
        <f t="shared" si="10"/>
        <v>0.14599999999999999</v>
      </c>
      <c r="BI27" s="154">
        <f t="shared" si="10"/>
        <v>0.13962612013891867</v>
      </c>
      <c r="BJ27" s="154">
        <f t="shared" si="10"/>
        <v>0.14168012255206391</v>
      </c>
      <c r="BK27" s="154">
        <f t="shared" si="10"/>
        <v>0.13901497475925848</v>
      </c>
      <c r="BL27" s="154">
        <f t="shared" si="10"/>
        <v>0.14157518731486321</v>
      </c>
      <c r="BM27" s="154">
        <f t="shared" si="10"/>
        <v>0.14707885341643107</v>
      </c>
      <c r="BN27" s="154">
        <f t="shared" si="10"/>
        <v>0.1564157051218398</v>
      </c>
      <c r="BO27" s="154">
        <f t="shared" si="10"/>
        <v>0.16764043227555658</v>
      </c>
      <c r="BP27" s="154">
        <f t="shared" si="10"/>
        <v>0.17028498238872877</v>
      </c>
      <c r="BQ27" s="154">
        <f t="shared" si="10"/>
        <v>0.16577316869534647</v>
      </c>
      <c r="BR27" s="154">
        <f t="shared" si="10"/>
        <v>0.17253302253302252</v>
      </c>
      <c r="BS27" s="154">
        <f t="shared" si="10"/>
        <v>0.17470185728250245</v>
      </c>
      <c r="BT27" s="18"/>
      <c r="BU27" s="656"/>
      <c r="BV27" s="154">
        <f t="shared" si="11"/>
        <v>0.13868460310398073</v>
      </c>
      <c r="BW27" s="154">
        <f t="shared" si="11"/>
        <v>0.13726517298030905</v>
      </c>
      <c r="BX27" s="154">
        <f t="shared" si="11"/>
        <v>0.14186162269785962</v>
      </c>
      <c r="BY27" s="154">
        <f t="shared" si="11"/>
        <v>0.13505789242268798</v>
      </c>
      <c r="BZ27" s="154">
        <f t="shared" si="11"/>
        <v>0.14091704262959212</v>
      </c>
      <c r="CA27" s="154">
        <f t="shared" si="11"/>
        <v>0.14500735957456912</v>
      </c>
      <c r="CB27" s="154">
        <f t="shared" si="11"/>
        <v>0.15455764075067024</v>
      </c>
      <c r="CC27" s="154">
        <f t="shared" si="11"/>
        <v>0.1619432236607673</v>
      </c>
      <c r="CD27" s="154">
        <f t="shared" si="11"/>
        <v>0.16286180187525479</v>
      </c>
      <c r="CE27" s="154">
        <f t="shared" si="11"/>
        <v>0.1611652712467026</v>
      </c>
      <c r="CF27" s="154">
        <f t="shared" si="11"/>
        <v>0.16355606844055837</v>
      </c>
      <c r="CG27" s="154">
        <f t="shared" si="11"/>
        <v>0.16796456530696333</v>
      </c>
      <c r="CH27" s="18"/>
      <c r="CI27" s="656"/>
      <c r="CJ27" s="154">
        <f t="shared" si="12"/>
        <v>0.14178944357030468</v>
      </c>
      <c r="CK27" s="154">
        <f t="shared" si="12"/>
        <v>0.14844168089498228</v>
      </c>
      <c r="CL27" s="154">
        <f t="shared" si="12"/>
        <v>0.14617068886696663</v>
      </c>
      <c r="CM27" s="154">
        <f t="shared" si="12"/>
        <v>0.14857582755966128</v>
      </c>
      <c r="CN27" s="154">
        <f t="shared" si="12"/>
        <v>0.14789514737513887</v>
      </c>
      <c r="CO27" s="154">
        <f t="shared" si="12"/>
        <v>0.15944528444528444</v>
      </c>
      <c r="CP27" s="154">
        <f t="shared" si="12"/>
        <v>0.16738329967929683</v>
      </c>
      <c r="CQ27" s="154">
        <f t="shared" si="12"/>
        <v>0.16907480773712422</v>
      </c>
      <c r="CR27" s="154">
        <f t="shared" si="12"/>
        <v>0.16621199345270571</v>
      </c>
      <c r="CS27" s="154">
        <f t="shared" si="12"/>
        <v>0.17386443046820405</v>
      </c>
      <c r="CT27" s="154">
        <f t="shared" si="12"/>
        <v>0.17118827997829625</v>
      </c>
      <c r="CU27" s="154">
        <f t="shared" si="12"/>
        <v>0.17192488891865942</v>
      </c>
      <c r="CV27" s="18"/>
      <c r="CW27" s="656"/>
      <c r="CX27" s="154">
        <f t="shared" si="6"/>
        <v>0.14763510130511701</v>
      </c>
      <c r="CY27" s="154">
        <f t="shared" si="6"/>
        <v>0.1383747481531229</v>
      </c>
      <c r="CZ27" s="154">
        <f t="shared" si="6"/>
        <v>0.14152119700748131</v>
      </c>
      <c r="DA27" s="154">
        <f t="shared" si="6"/>
        <v>0.14527549824150057</v>
      </c>
      <c r="DB27" s="154">
        <f t="shared" si="6"/>
        <v>0.14119542299400631</v>
      </c>
      <c r="DC27" s="154">
        <f t="shared" si="6"/>
        <v>0.15521306852711672</v>
      </c>
      <c r="DD27" s="154">
        <f t="shared" si="6"/>
        <v>0.16028121285688995</v>
      </c>
      <c r="DE27" s="154">
        <f t="shared" si="6"/>
        <v>0.17104048841666863</v>
      </c>
      <c r="DF27" s="154">
        <f t="shared" si="6"/>
        <v>0.16492127425851336</v>
      </c>
      <c r="DG27" s="154">
        <f t="shared" si="6"/>
        <v>0.16344796228492114</v>
      </c>
      <c r="DH27" s="154">
        <f t="shared" si="6"/>
        <v>0.16488049966581392</v>
      </c>
      <c r="DI27" s="154">
        <f t="shared" si="6"/>
        <v>0.16923785401795993</v>
      </c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</row>
    <row r="28" spans="1:132">
      <c r="A28" s="653"/>
      <c r="C28" s="656"/>
      <c r="D28" s="154">
        <f t="shared" si="7"/>
        <v>0.1413745631684846</v>
      </c>
      <c r="E28" s="154">
        <f t="shared" si="7"/>
        <v>0.14193947836854734</v>
      </c>
      <c r="F28" s="154">
        <f t="shared" si="7"/>
        <v>0.13597988619822682</v>
      </c>
      <c r="G28" s="154">
        <f t="shared" si="7"/>
        <v>0.13719657306044741</v>
      </c>
      <c r="H28" s="154">
        <f t="shared" si="7"/>
        <v>0.14666832421680756</v>
      </c>
      <c r="I28" s="154">
        <f t="shared" si="7"/>
        <v>0.15837983260263053</v>
      </c>
      <c r="J28" s="154">
        <f t="shared" si="7"/>
        <v>0.16166166166166165</v>
      </c>
      <c r="K28" s="154">
        <f t="shared" si="7"/>
        <v>0.16567010790862802</v>
      </c>
      <c r="L28" s="154">
        <f t="shared" si="7"/>
        <v>0.1678083879552511</v>
      </c>
      <c r="M28" s="154">
        <f t="shared" si="7"/>
        <v>0.17048754574430411</v>
      </c>
      <c r="N28" s="154">
        <f t="shared" si="7"/>
        <v>0.16922707056136554</v>
      </c>
      <c r="O28" s="154">
        <f t="shared" si="7"/>
        <v>0.17153657065998795</v>
      </c>
      <c r="P28" s="18"/>
      <c r="Q28" s="656"/>
      <c r="R28" s="156">
        <v>0.14997051141629456</v>
      </c>
      <c r="S28" s="156">
        <v>0.14644517164474644</v>
      </c>
      <c r="T28" s="156">
        <v>0.14980073603722135</v>
      </c>
      <c r="U28" s="156">
        <v>0.15099059038392823</v>
      </c>
      <c r="V28" s="156">
        <v>0.15910620541122628</v>
      </c>
      <c r="W28" s="156">
        <v>0.16518628672481009</v>
      </c>
      <c r="X28" s="156">
        <v>0.16912589671233808</v>
      </c>
      <c r="Y28" s="156">
        <v>0.17351302092460832</v>
      </c>
      <c r="Z28" s="156">
        <v>0.17711783122500316</v>
      </c>
      <c r="AA28" s="156">
        <v>0.18188036649685885</v>
      </c>
      <c r="AB28" s="156">
        <v>0.17825033539576701</v>
      </c>
      <c r="AC28" s="156">
        <v>0.1829181635150606</v>
      </c>
      <c r="AD28" s="18"/>
      <c r="AE28" s="656"/>
      <c r="AF28" s="154">
        <f t="shared" si="8"/>
        <v>0.16341189207195203</v>
      </c>
      <c r="AG28" s="154">
        <f t="shared" si="8"/>
        <v>0.15736147153106397</v>
      </c>
      <c r="AH28" s="154">
        <f t="shared" si="8"/>
        <v>0.15455077376268586</v>
      </c>
      <c r="AI28" s="154">
        <f t="shared" si="8"/>
        <v>0.15448730374103509</v>
      </c>
      <c r="AJ28" s="154">
        <f t="shared" si="8"/>
        <v>0.1550381605641967</v>
      </c>
      <c r="AK28" s="154">
        <f t="shared" si="8"/>
        <v>0.16721206516326387</v>
      </c>
      <c r="AL28" s="154">
        <f t="shared" si="8"/>
        <v>0.17434690601284297</v>
      </c>
      <c r="AM28" s="154">
        <f t="shared" si="8"/>
        <v>0.18402853211673545</v>
      </c>
      <c r="AN28" s="154">
        <f t="shared" si="8"/>
        <v>0.17945952083569888</v>
      </c>
      <c r="AO28" s="154">
        <f t="shared" si="8"/>
        <v>0.1843314713992788</v>
      </c>
      <c r="AP28" s="154">
        <f t="shared" si="8"/>
        <v>0.1851623907577063</v>
      </c>
      <c r="AQ28" s="154">
        <f t="shared" si="8"/>
        <v>0.19151043041985741</v>
      </c>
      <c r="AR28" s="18"/>
      <c r="AS28" s="656"/>
      <c r="AT28" s="154">
        <f t="shared" si="9"/>
        <v>0.16222443412224435</v>
      </c>
      <c r="AU28" s="154">
        <f t="shared" si="9"/>
        <v>0.15392511851879503</v>
      </c>
      <c r="AV28" s="154">
        <f t="shared" si="9"/>
        <v>0.15152913134575091</v>
      </c>
      <c r="AW28" s="154">
        <f t="shared" si="9"/>
        <v>0.14951590853761307</v>
      </c>
      <c r="AX28" s="154">
        <f t="shared" si="9"/>
        <v>0.15631498056233614</v>
      </c>
      <c r="AY28" s="154">
        <f t="shared" si="9"/>
        <v>0.15667992312522597</v>
      </c>
      <c r="AZ28" s="154">
        <f t="shared" si="9"/>
        <v>0.1688033803829902</v>
      </c>
      <c r="BA28" s="154">
        <f t="shared" si="9"/>
        <v>0.17804807097923711</v>
      </c>
      <c r="BB28" s="154">
        <f t="shared" si="9"/>
        <v>0.17969321976393279</v>
      </c>
      <c r="BC28" s="154">
        <f t="shared" si="9"/>
        <v>0.18170080299975239</v>
      </c>
      <c r="BD28" s="154">
        <f t="shared" si="9"/>
        <v>0.18602915654286706</v>
      </c>
      <c r="BE28" s="154">
        <f t="shared" si="9"/>
        <v>0.18391523424936568</v>
      </c>
      <c r="BF28" s="18"/>
      <c r="BG28" s="656"/>
      <c r="BH28" s="154">
        <f t="shared" si="10"/>
        <v>0.13639722863741338</v>
      </c>
      <c r="BI28" s="154">
        <f t="shared" si="10"/>
        <v>0.13215317607486307</v>
      </c>
      <c r="BJ28" s="154">
        <f t="shared" si="10"/>
        <v>0.12955499936367879</v>
      </c>
      <c r="BK28" s="154">
        <f t="shared" si="10"/>
        <v>0.13772621413157277</v>
      </c>
      <c r="BL28" s="154">
        <f t="shared" si="10"/>
        <v>0.13475763548886205</v>
      </c>
      <c r="BM28" s="154">
        <f t="shared" si="10"/>
        <v>0.14113465899180186</v>
      </c>
      <c r="BN28" s="154">
        <f t="shared" si="10"/>
        <v>0.15122526013061452</v>
      </c>
      <c r="BO28" s="154">
        <f t="shared" si="10"/>
        <v>0.1568974782556774</v>
      </c>
      <c r="BP28" s="154">
        <f t="shared" si="10"/>
        <v>0.15710971837864235</v>
      </c>
      <c r="BQ28" s="154">
        <f t="shared" si="10"/>
        <v>0.16429181819988473</v>
      </c>
      <c r="BR28" s="154">
        <f t="shared" si="10"/>
        <v>0.16480733164478645</v>
      </c>
      <c r="BS28" s="154">
        <f t="shared" si="10"/>
        <v>0.16588771783761283</v>
      </c>
      <c r="BT28" s="18"/>
      <c r="BU28" s="656"/>
      <c r="BV28" s="154">
        <f t="shared" si="11"/>
        <v>0.13418788755177569</v>
      </c>
      <c r="BW28" s="154">
        <f t="shared" si="11"/>
        <v>0.13185024416711882</v>
      </c>
      <c r="BX28" s="154">
        <f t="shared" si="11"/>
        <v>0.12792237442922375</v>
      </c>
      <c r="BY28" s="154">
        <f t="shared" si="11"/>
        <v>0.13375186706497386</v>
      </c>
      <c r="BZ28" s="154">
        <f t="shared" si="11"/>
        <v>0.13565326109606168</v>
      </c>
      <c r="CA28" s="154">
        <f t="shared" si="11"/>
        <v>0.1414801657785672</v>
      </c>
      <c r="CB28" s="154">
        <f t="shared" si="11"/>
        <v>0.14727363454908365</v>
      </c>
      <c r="CC28" s="154">
        <f t="shared" si="11"/>
        <v>0.15994478315886346</v>
      </c>
      <c r="CD28" s="154">
        <f t="shared" si="11"/>
        <v>0.15250711365103656</v>
      </c>
      <c r="CE28" s="154">
        <f t="shared" si="11"/>
        <v>0.15787934679922624</v>
      </c>
      <c r="CF28" s="154">
        <f t="shared" si="11"/>
        <v>0.15590662371475222</v>
      </c>
      <c r="CG28" s="154">
        <f t="shared" si="11"/>
        <v>0.16500545235407779</v>
      </c>
      <c r="CH28" s="18"/>
      <c r="CI28" s="656"/>
      <c r="CJ28" s="154">
        <f t="shared" si="12"/>
        <v>0.13254998097975401</v>
      </c>
      <c r="CK28" s="154">
        <f t="shared" si="12"/>
        <v>0.13898201767753735</v>
      </c>
      <c r="CL28" s="154">
        <f t="shared" si="12"/>
        <v>0.13210786789213211</v>
      </c>
      <c r="CM28" s="154">
        <f t="shared" si="12"/>
        <v>0.13318344842353194</v>
      </c>
      <c r="CN28" s="154">
        <f t="shared" si="12"/>
        <v>0.13716016818573556</v>
      </c>
      <c r="CO28" s="154">
        <f t="shared" si="12"/>
        <v>0.14570260629572734</v>
      </c>
      <c r="CP28" s="154">
        <f t="shared" si="12"/>
        <v>0.15735373676481954</v>
      </c>
      <c r="CQ28" s="154">
        <f t="shared" si="12"/>
        <v>0.15348724961789076</v>
      </c>
      <c r="CR28" s="154">
        <f t="shared" si="12"/>
        <v>0.15833916258618966</v>
      </c>
      <c r="CS28" s="154">
        <f t="shared" si="12"/>
        <v>0.16194130250635308</v>
      </c>
      <c r="CT28" s="154">
        <f t="shared" si="12"/>
        <v>0.16029986639616012</v>
      </c>
      <c r="CU28" s="154">
        <f t="shared" si="12"/>
        <v>0.16032734572031498</v>
      </c>
      <c r="CV28" s="18"/>
      <c r="CW28" s="656"/>
      <c r="CX28" s="154">
        <f t="shared" si="6"/>
        <v>0.13240305046243714</v>
      </c>
      <c r="CY28" s="154">
        <f t="shared" si="6"/>
        <v>0.13020568246459688</v>
      </c>
      <c r="CZ28" s="154">
        <f t="shared" si="6"/>
        <v>0.12949738706941366</v>
      </c>
      <c r="DA28" s="154">
        <f t="shared" si="6"/>
        <v>0.12850307587149692</v>
      </c>
      <c r="DB28" s="154">
        <f t="shared" si="6"/>
        <v>0.13365581786634417</v>
      </c>
      <c r="DC28" s="154">
        <f t="shared" si="6"/>
        <v>0.13954253327260766</v>
      </c>
      <c r="DD28" s="154">
        <f t="shared" si="6"/>
        <v>0.14885716436259627</v>
      </c>
      <c r="DE28" s="154">
        <f t="shared" si="6"/>
        <v>0.15711785145126317</v>
      </c>
      <c r="DF28" s="154">
        <f t="shared" si="6"/>
        <v>0.15324639670555937</v>
      </c>
      <c r="DG28" s="154">
        <f t="shared" si="6"/>
        <v>0.14815548893788866</v>
      </c>
      <c r="DH28" s="154">
        <f t="shared" si="6"/>
        <v>0.15341915107431689</v>
      </c>
      <c r="DI28" s="154">
        <f t="shared" si="6"/>
        <v>0.15255003390000754</v>
      </c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</row>
    <row r="29" spans="1:132">
      <c r="A29" s="653"/>
      <c r="C29" s="656"/>
      <c r="D29" s="154">
        <f t="shared" si="7"/>
        <v>0.128489233223197</v>
      </c>
      <c r="E29" s="154">
        <f t="shared" si="7"/>
        <v>0.12767258957180308</v>
      </c>
      <c r="F29" s="154">
        <f t="shared" si="7"/>
        <v>0.12538975501113586</v>
      </c>
      <c r="G29" s="154">
        <f t="shared" si="7"/>
        <v>0.13137765372124854</v>
      </c>
      <c r="H29" s="154">
        <f t="shared" si="7"/>
        <v>0.1357160041701195</v>
      </c>
      <c r="I29" s="154">
        <f t="shared" si="7"/>
        <v>0.14262556399103019</v>
      </c>
      <c r="J29" s="154">
        <f t="shared" si="7"/>
        <v>0.15154808609903508</v>
      </c>
      <c r="K29" s="154">
        <f t="shared" si="7"/>
        <v>0.15204678362573099</v>
      </c>
      <c r="L29" s="154">
        <f t="shared" si="7"/>
        <v>0.15374636778746367</v>
      </c>
      <c r="M29" s="154">
        <f t="shared" si="7"/>
        <v>0.15621349993209291</v>
      </c>
      <c r="N29" s="154">
        <f t="shared" si="7"/>
        <v>0.15380918656414408</v>
      </c>
      <c r="O29" s="154">
        <f t="shared" si="7"/>
        <v>0.16281546424944895</v>
      </c>
      <c r="P29" s="18"/>
      <c r="Q29" s="656"/>
      <c r="R29" s="156">
        <v>0.13519521365904416</v>
      </c>
      <c r="S29" s="156">
        <v>0.13395661929693342</v>
      </c>
      <c r="T29" s="156">
        <v>0.13677390527256478</v>
      </c>
      <c r="U29" s="156">
        <v>0.13668096950017394</v>
      </c>
      <c r="V29" s="156">
        <v>0.14680254666347972</v>
      </c>
      <c r="W29" s="156">
        <v>0.14846717308735757</v>
      </c>
      <c r="X29" s="156">
        <v>0.1551421188630491</v>
      </c>
      <c r="Y29" s="156">
        <v>0.16332235200159728</v>
      </c>
      <c r="Z29" s="156">
        <v>0.16631986944104446</v>
      </c>
      <c r="AA29" s="156">
        <v>0.16169719850701444</v>
      </c>
      <c r="AB29" s="156">
        <v>0.16265343655104572</v>
      </c>
      <c r="AC29" s="156">
        <v>0.1671188630490956</v>
      </c>
      <c r="AD29" s="18"/>
      <c r="AE29" s="656"/>
      <c r="AF29" s="154">
        <f t="shared" si="8"/>
        <v>0.14742892976588629</v>
      </c>
      <c r="AG29" s="154">
        <f t="shared" si="8"/>
        <v>0.1482740264526432</v>
      </c>
      <c r="AH29" s="154">
        <f t="shared" si="8"/>
        <v>0.14618441161487519</v>
      </c>
      <c r="AI29" s="154">
        <f t="shared" si="8"/>
        <v>0.14545489532019704</v>
      </c>
      <c r="AJ29" s="154">
        <f t="shared" si="8"/>
        <v>0.14829770225674874</v>
      </c>
      <c r="AK29" s="154">
        <f t="shared" si="8"/>
        <v>0.15245084990683347</v>
      </c>
      <c r="AL29" s="154">
        <f t="shared" si="8"/>
        <v>0.15950799314028896</v>
      </c>
      <c r="AM29" s="154">
        <f t="shared" si="8"/>
        <v>0.16886417791898331</v>
      </c>
      <c r="AN29" s="154">
        <f t="shared" si="8"/>
        <v>0.17282659228265923</v>
      </c>
      <c r="AO29" s="154">
        <f t="shared" si="8"/>
        <v>0.17366566259130195</v>
      </c>
      <c r="AP29" s="154">
        <f t="shared" si="8"/>
        <v>0.17513407531284239</v>
      </c>
      <c r="AQ29" s="154">
        <f t="shared" si="8"/>
        <v>0.17605122809563545</v>
      </c>
      <c r="AR29" s="18"/>
      <c r="AS29" s="656"/>
      <c r="AT29" s="154">
        <f t="shared" si="9"/>
        <v>0.13798864016037421</v>
      </c>
      <c r="AU29" s="154">
        <f t="shared" si="9"/>
        <v>0.14374866755819138</v>
      </c>
      <c r="AV29" s="154">
        <f t="shared" si="9"/>
        <v>0.14144505063112758</v>
      </c>
      <c r="AW29" s="154">
        <f t="shared" si="9"/>
        <v>0.14329088130412634</v>
      </c>
      <c r="AX29" s="154">
        <f t="shared" si="9"/>
        <v>0.14447824052409922</v>
      </c>
      <c r="AY29" s="154">
        <f t="shared" si="9"/>
        <v>0.14558736577085202</v>
      </c>
      <c r="AZ29" s="154">
        <f t="shared" si="9"/>
        <v>0.15660195823193163</v>
      </c>
      <c r="BA29" s="154">
        <f t="shared" si="9"/>
        <v>0.16185344827586207</v>
      </c>
      <c r="BB29" s="154">
        <f t="shared" si="9"/>
        <v>0.16829783902286252</v>
      </c>
      <c r="BC29" s="154">
        <f t="shared" si="9"/>
        <v>0.16871853848909335</v>
      </c>
      <c r="BD29" s="154">
        <f t="shared" si="9"/>
        <v>0.17170069557717907</v>
      </c>
      <c r="BE29" s="154">
        <f t="shared" si="9"/>
        <v>0.17234128588758593</v>
      </c>
      <c r="BF29" s="18"/>
      <c r="BG29" s="656"/>
      <c r="BH29" s="154">
        <f t="shared" si="10"/>
        <v>0.12211641173663038</v>
      </c>
      <c r="BI29" s="154">
        <f t="shared" si="10"/>
        <v>0.12304380969463252</v>
      </c>
      <c r="BJ29" s="154">
        <f t="shared" si="10"/>
        <v>0.12136123915119804</v>
      </c>
      <c r="BK29" s="154">
        <f t="shared" si="10"/>
        <v>0.12474213512119649</v>
      </c>
      <c r="BL29" s="154">
        <f t="shared" si="10"/>
        <v>0.1248026643022426</v>
      </c>
      <c r="BM29" s="154">
        <f t="shared" si="10"/>
        <v>0.12660690861390467</v>
      </c>
      <c r="BN29" s="154">
        <f t="shared" si="10"/>
        <v>0.14023496420301246</v>
      </c>
      <c r="BO29" s="154">
        <f t="shared" si="10"/>
        <v>0.14240977906399152</v>
      </c>
      <c r="BP29" s="154">
        <f t="shared" si="10"/>
        <v>0.14488611571690374</v>
      </c>
      <c r="BQ29" s="154">
        <f t="shared" si="10"/>
        <v>0.15153277394699677</v>
      </c>
      <c r="BR29" s="154">
        <f t="shared" si="10"/>
        <v>0.1530758226037196</v>
      </c>
      <c r="BS29" s="154">
        <f t="shared" si="10"/>
        <v>0.15539427308181611</v>
      </c>
      <c r="BT29" s="18"/>
      <c r="BU29" s="656"/>
      <c r="BV29" s="154">
        <f t="shared" si="11"/>
        <v>0.12763489164239522</v>
      </c>
      <c r="BW29" s="154">
        <f t="shared" si="11"/>
        <v>0.12319531304489341</v>
      </c>
      <c r="BX29" s="154">
        <f t="shared" si="11"/>
        <v>0.12429049628874982</v>
      </c>
      <c r="BY29" s="154">
        <f t="shared" si="11"/>
        <v>0.12312249276984794</v>
      </c>
      <c r="BZ29" s="154">
        <f t="shared" si="11"/>
        <v>0.11976033834586466</v>
      </c>
      <c r="CA29" s="154">
        <f t="shared" si="11"/>
        <v>0.13263739637703409</v>
      </c>
      <c r="CB29" s="154">
        <f t="shared" si="11"/>
        <v>0.14046665095451333</v>
      </c>
      <c r="CC29" s="154">
        <f t="shared" si="11"/>
        <v>0.14450378174612763</v>
      </c>
      <c r="CD29" s="154">
        <f t="shared" si="11"/>
        <v>0.14419435512683101</v>
      </c>
      <c r="CE29" s="154">
        <f t="shared" si="11"/>
        <v>0.14791012321816863</v>
      </c>
      <c r="CF29" s="154">
        <f t="shared" si="11"/>
        <v>0.15081421169504072</v>
      </c>
      <c r="CG29" s="154">
        <f t="shared" si="11"/>
        <v>0.15225691597760652</v>
      </c>
      <c r="CH29" s="18"/>
      <c r="CI29" s="656"/>
      <c r="CJ29" s="154">
        <f t="shared" si="12"/>
        <v>0.12955487671830679</v>
      </c>
      <c r="CK29" s="154">
        <f t="shared" si="12"/>
        <v>0.12588209233885003</v>
      </c>
      <c r="CL29" s="154">
        <f t="shared" si="12"/>
        <v>0.12643612947150434</v>
      </c>
      <c r="CM29" s="154">
        <f t="shared" si="12"/>
        <v>0.12082756281620079</v>
      </c>
      <c r="CN29" s="154">
        <f t="shared" si="12"/>
        <v>0.12533193184332816</v>
      </c>
      <c r="CO29" s="154">
        <f t="shared" si="12"/>
        <v>0.13553300858519257</v>
      </c>
      <c r="CP29" s="154">
        <f t="shared" si="12"/>
        <v>0.14063263136725371</v>
      </c>
      <c r="CQ29" s="154">
        <f t="shared" si="12"/>
        <v>0.14543486106098882</v>
      </c>
      <c r="CR29" s="154">
        <f t="shared" si="12"/>
        <v>0.15300685105303222</v>
      </c>
      <c r="CS29" s="154">
        <f t="shared" si="12"/>
        <v>0.14983855484771796</v>
      </c>
      <c r="CT29" s="154">
        <f t="shared" si="12"/>
        <v>0.1498694072223484</v>
      </c>
      <c r="CU29" s="154">
        <f t="shared" si="12"/>
        <v>0.14807746456840723</v>
      </c>
      <c r="CV29" s="18"/>
      <c r="CW29" s="656"/>
      <c r="CX29" s="154">
        <f t="shared" si="6"/>
        <v>0.12507936507936507</v>
      </c>
      <c r="CY29" s="154">
        <f t="shared" si="6"/>
        <v>0.11819486631730031</v>
      </c>
      <c r="CZ29" s="154">
        <f t="shared" si="6"/>
        <v>0.12256861177724487</v>
      </c>
      <c r="DA29" s="154">
        <f t="shared" si="6"/>
        <v>0.12022729249412924</v>
      </c>
      <c r="DB29" s="154">
        <f t="shared" si="6"/>
        <v>0.12036153371133441</v>
      </c>
      <c r="DC29" s="154">
        <f t="shared" si="6"/>
        <v>0.13133039993273732</v>
      </c>
      <c r="DD29" s="154">
        <f t="shared" si="6"/>
        <v>0.13694204893395881</v>
      </c>
      <c r="DE29" s="154">
        <f t="shared" si="6"/>
        <v>0.13776974288337926</v>
      </c>
      <c r="DF29" s="154">
        <f t="shared" si="6"/>
        <v>0.14831194357729216</v>
      </c>
      <c r="DG29" s="154">
        <f t="shared" si="6"/>
        <v>0.14424051345569192</v>
      </c>
      <c r="DH29" s="154">
        <f t="shared" si="6"/>
        <v>0.14139945615593785</v>
      </c>
      <c r="DI29" s="154">
        <f t="shared" si="6"/>
        <v>0.14790152791976349</v>
      </c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</row>
    <row r="30" spans="1:132">
      <c r="A30" s="653"/>
      <c r="C30" s="657"/>
      <c r="D30" s="154">
        <f t="shared" si="7"/>
        <v>0.11883021518421556</v>
      </c>
      <c r="E30" s="154">
        <f t="shared" si="7"/>
        <v>0.11438191438191438</v>
      </c>
      <c r="F30" s="154">
        <f t="shared" si="7"/>
        <v>0.11707988980716254</v>
      </c>
      <c r="G30" s="154">
        <f t="shared" si="7"/>
        <v>0.11847884950959744</v>
      </c>
      <c r="H30" s="154">
        <f t="shared" si="7"/>
        <v>0.12539704085787973</v>
      </c>
      <c r="I30" s="154">
        <f t="shared" si="7"/>
        <v>0.12857389403440142</v>
      </c>
      <c r="J30" s="154">
        <f t="shared" si="7"/>
        <v>0.13254282792124777</v>
      </c>
      <c r="K30" s="154">
        <f t="shared" si="7"/>
        <v>0.13857623996085092</v>
      </c>
      <c r="L30" s="154">
        <f t="shared" si="7"/>
        <v>0.13381303313410317</v>
      </c>
      <c r="M30" s="154">
        <f t="shared" si="7"/>
        <v>0.13769459403784468</v>
      </c>
      <c r="N30" s="154">
        <f t="shared" si="7"/>
        <v>0.14600810363522229</v>
      </c>
      <c r="O30" s="154">
        <f t="shared" si="7"/>
        <v>0.14095253835771149</v>
      </c>
      <c r="P30" s="18"/>
      <c r="Q30" s="657"/>
      <c r="R30" s="156">
        <v>0.12158346071141739</v>
      </c>
      <c r="S30" s="156">
        <v>0.12134646526321378</v>
      </c>
      <c r="T30" s="156">
        <v>0.11801194275712962</v>
      </c>
      <c r="U30" s="156">
        <v>0.1221510239979897</v>
      </c>
      <c r="V30" s="156">
        <v>0.12969608202123764</v>
      </c>
      <c r="W30" s="156">
        <v>0.13351190945140365</v>
      </c>
      <c r="X30" s="156">
        <v>0.14320394015079013</v>
      </c>
      <c r="Y30" s="156">
        <v>0.14989799703264095</v>
      </c>
      <c r="Z30" s="156">
        <v>0.14743356388787768</v>
      </c>
      <c r="AA30" s="156">
        <v>0.14785202265777733</v>
      </c>
      <c r="AB30" s="156">
        <v>0.1520888040105037</v>
      </c>
      <c r="AC30" s="156">
        <v>0.14960648587142045</v>
      </c>
      <c r="AD30" s="166"/>
      <c r="AE30" s="657"/>
      <c r="AF30" s="154">
        <f t="shared" si="8"/>
        <v>0.13558854506244045</v>
      </c>
      <c r="AG30" s="154">
        <f t="shared" si="8"/>
        <v>0.13258757120395906</v>
      </c>
      <c r="AH30" s="154">
        <f t="shared" si="8"/>
        <v>0.1358673469387755</v>
      </c>
      <c r="AI30" s="154">
        <f t="shared" si="8"/>
        <v>0.13412158733380697</v>
      </c>
      <c r="AJ30" s="154">
        <f t="shared" si="8"/>
        <v>0.13462523039115298</v>
      </c>
      <c r="AK30" s="154">
        <f t="shared" si="8"/>
        <v>0.13960444248649401</v>
      </c>
      <c r="AL30" s="154">
        <f t="shared" si="8"/>
        <v>0.14895862651280609</v>
      </c>
      <c r="AM30" s="154">
        <f t="shared" si="8"/>
        <v>0.152284145887607</v>
      </c>
      <c r="AN30" s="154">
        <f t="shared" si="8"/>
        <v>0.15579039641570078</v>
      </c>
      <c r="AO30" s="154">
        <f t="shared" si="8"/>
        <v>0.15517160319699105</v>
      </c>
      <c r="AP30" s="154">
        <f t="shared" si="8"/>
        <v>0.16238885324044366</v>
      </c>
      <c r="AQ30" s="154">
        <f t="shared" si="8"/>
        <v>0.16077460031524432</v>
      </c>
      <c r="AR30" s="18"/>
      <c r="AS30" s="657"/>
      <c r="AT30" s="154">
        <f t="shared" si="9"/>
        <v>0.13098970548300293</v>
      </c>
      <c r="AU30" s="154">
        <f t="shared" si="9"/>
        <v>0.12744388124547429</v>
      </c>
      <c r="AV30" s="154">
        <f t="shared" si="9"/>
        <v>0.13223243729389428</v>
      </c>
      <c r="AW30" s="154">
        <f t="shared" si="9"/>
        <v>0.1316405590017137</v>
      </c>
      <c r="AX30" s="154">
        <f t="shared" si="9"/>
        <v>0.1303628757661251</v>
      </c>
      <c r="AY30" s="154">
        <f t="shared" si="9"/>
        <v>0.13640434473098031</v>
      </c>
      <c r="AZ30" s="154">
        <f t="shared" si="9"/>
        <v>0.13898691204717023</v>
      </c>
      <c r="BA30" s="154">
        <f t="shared" si="9"/>
        <v>0.14701488941357876</v>
      </c>
      <c r="BB30" s="154">
        <f t="shared" si="9"/>
        <v>0.15475017424114976</v>
      </c>
      <c r="BC30" s="154">
        <f t="shared" si="9"/>
        <v>0.15694849368318756</v>
      </c>
      <c r="BD30" s="154">
        <f t="shared" si="9"/>
        <v>0.15604345340194398</v>
      </c>
      <c r="BE30" s="154">
        <f t="shared" si="9"/>
        <v>0.15393591922676883</v>
      </c>
      <c r="BF30" s="166"/>
      <c r="BG30" s="657"/>
      <c r="BH30" s="154">
        <f t="shared" si="10"/>
        <v>0.11589413093172492</v>
      </c>
      <c r="BI30" s="154">
        <f t="shared" si="10"/>
        <v>0.11483844412430541</v>
      </c>
      <c r="BJ30" s="154">
        <f t="shared" si="10"/>
        <v>0.11317277278274514</v>
      </c>
      <c r="BK30" s="154">
        <f t="shared" si="10"/>
        <v>0.11640060319276169</v>
      </c>
      <c r="BL30" s="154">
        <f t="shared" si="10"/>
        <v>0.11519413629160064</v>
      </c>
      <c r="BM30" s="154">
        <f t="shared" si="10"/>
        <v>0.1193945468095495</v>
      </c>
      <c r="BN30" s="154">
        <f t="shared" si="10"/>
        <v>0.12827547305266396</v>
      </c>
      <c r="BO30" s="154">
        <f t="shared" si="10"/>
        <v>0.13679890560875513</v>
      </c>
      <c r="BP30" s="154">
        <f t="shared" si="10"/>
        <v>0.13203116936732376</v>
      </c>
      <c r="BQ30" s="154">
        <f t="shared" si="10"/>
        <v>0.13933403225001248</v>
      </c>
      <c r="BR30" s="154">
        <f t="shared" si="10"/>
        <v>0.1323583539862096</v>
      </c>
      <c r="BS30" s="154">
        <f t="shared" si="10"/>
        <v>0.13202444155063608</v>
      </c>
      <c r="BT30" s="18"/>
      <c r="BU30" s="657"/>
      <c r="BV30" s="154">
        <f t="shared" si="11"/>
        <v>0.11337926341753848</v>
      </c>
      <c r="BW30" s="154">
        <f t="shared" si="11"/>
        <v>0.10962371336970583</v>
      </c>
      <c r="BX30" s="154">
        <f t="shared" si="11"/>
        <v>0.11420745171478883</v>
      </c>
      <c r="BY30" s="154">
        <f t="shared" si="11"/>
        <v>0.11847764572722128</v>
      </c>
      <c r="BZ30" s="154">
        <f t="shared" si="11"/>
        <v>0.11869937315739761</v>
      </c>
      <c r="CA30" s="154">
        <f t="shared" si="11"/>
        <v>0.1267096190799141</v>
      </c>
      <c r="CB30" s="154">
        <f t="shared" si="11"/>
        <v>0.12893510626207524</v>
      </c>
      <c r="CC30" s="154">
        <f t="shared" si="11"/>
        <v>0.12818273997296079</v>
      </c>
      <c r="CD30" s="154">
        <f t="shared" si="11"/>
        <v>0.13773873847843046</v>
      </c>
      <c r="CE30" s="154">
        <f t="shared" si="11"/>
        <v>0.14094486059655481</v>
      </c>
      <c r="CF30" s="154">
        <f t="shared" si="11"/>
        <v>0.13508313865603958</v>
      </c>
      <c r="CG30" s="154">
        <f t="shared" si="11"/>
        <v>0.13951935914552738</v>
      </c>
      <c r="CH30" s="166"/>
      <c r="CI30" s="657"/>
      <c r="CJ30" s="154">
        <f t="shared" si="12"/>
        <v>0.13618677042801555</v>
      </c>
      <c r="CK30" s="154">
        <f t="shared" si="12"/>
        <v>0.11627770266298278</v>
      </c>
      <c r="CL30" s="154">
        <f t="shared" si="12"/>
        <v>0.11973485484141634</v>
      </c>
      <c r="CM30" s="154">
        <f t="shared" si="12"/>
        <v>0.11982875551034249</v>
      </c>
      <c r="CN30" s="154">
        <f t="shared" si="12"/>
        <v>0.11968029459764824</v>
      </c>
      <c r="CO30" s="154">
        <f t="shared" si="12"/>
        <v>0.12125352232943387</v>
      </c>
      <c r="CP30" s="154">
        <f t="shared" si="12"/>
        <v>0.13101383033216438</v>
      </c>
      <c r="CQ30" s="154">
        <f t="shared" si="12"/>
        <v>0.13813860766915531</v>
      </c>
      <c r="CR30" s="154">
        <f t="shared" si="12"/>
        <v>0.13404503105590063</v>
      </c>
      <c r="CS30" s="154">
        <f t="shared" si="12"/>
        <v>0.13942852675604894</v>
      </c>
      <c r="CT30" s="154">
        <f t="shared" si="12"/>
        <v>0.14222398100514444</v>
      </c>
      <c r="CU30" s="154">
        <f t="shared" si="12"/>
        <v>0.13746137839712466</v>
      </c>
      <c r="CV30" s="18"/>
      <c r="CW30" s="657"/>
      <c r="CX30" s="154">
        <f t="shared" si="6"/>
        <v>0.1317124365926185</v>
      </c>
      <c r="CY30" s="154">
        <f t="shared" si="6"/>
        <v>0.11325883418906675</v>
      </c>
      <c r="CZ30" s="154">
        <f t="shared" si="6"/>
        <v>0.10958101377087606</v>
      </c>
      <c r="DA30" s="154">
        <f t="shared" si="6"/>
        <v>0.11220266872945271</v>
      </c>
      <c r="DB30" s="154">
        <f t="shared" si="6"/>
        <v>0.11604343503861742</v>
      </c>
      <c r="DC30" s="154">
        <f t="shared" si="6"/>
        <v>0.12039172684992627</v>
      </c>
      <c r="DD30" s="154">
        <f t="shared" si="6"/>
        <v>0.12922790697674419</v>
      </c>
      <c r="DE30" s="154">
        <f t="shared" si="6"/>
        <v>0.13191505585420718</v>
      </c>
      <c r="DF30" s="154">
        <f t="shared" si="6"/>
        <v>0.13922601328142889</v>
      </c>
      <c r="DG30" s="154">
        <f t="shared" si="6"/>
        <v>0.13254113345521024</v>
      </c>
      <c r="DH30" s="154">
        <f t="shared" si="6"/>
        <v>0.13544367478038777</v>
      </c>
      <c r="DI30" s="154">
        <f t="shared" si="6"/>
        <v>0.13890175492769286</v>
      </c>
      <c r="DJ30" s="166"/>
      <c r="DK30" s="166"/>
      <c r="DL30" s="166"/>
      <c r="DM30" s="166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</row>
    <row r="31" spans="1:132">
      <c r="A31" s="653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W31" s="18"/>
      <c r="BX31" s="18"/>
      <c r="BY31" s="18"/>
      <c r="CK31" s="18"/>
      <c r="CL31" s="18"/>
      <c r="CM31" s="18"/>
      <c r="CO31" s="19"/>
      <c r="CP31" s="18"/>
      <c r="CQ31" s="18"/>
      <c r="CR31" s="18"/>
      <c r="CS31" s="18"/>
      <c r="CT31" s="18"/>
      <c r="CU31" s="18"/>
      <c r="CV31" s="18"/>
      <c r="DT31" s="83"/>
      <c r="DU31" s="83"/>
      <c r="DV31" s="83"/>
      <c r="DW31" s="83"/>
      <c r="DX31" s="83"/>
      <c r="DY31" s="83"/>
      <c r="DZ31" s="83"/>
      <c r="EA31" s="83"/>
      <c r="EB31" s="83"/>
    </row>
    <row r="32" spans="1:132" ht="12.75" customHeight="1">
      <c r="A32" s="653"/>
      <c r="C32" s="19" t="s">
        <v>440</v>
      </c>
      <c r="D32" s="664" t="s">
        <v>6</v>
      </c>
      <c r="E32" s="664"/>
      <c r="F32" s="664" t="s">
        <v>441</v>
      </c>
      <c r="G32" s="664"/>
      <c r="H32" s="664" t="s">
        <v>442</v>
      </c>
      <c r="I32" s="664"/>
      <c r="J32" s="664" t="s">
        <v>443</v>
      </c>
      <c r="K32" s="664"/>
      <c r="L32" s="664" t="s">
        <v>444</v>
      </c>
      <c r="M32" s="664"/>
      <c r="N32" s="207"/>
      <c r="O32" s="207"/>
      <c r="P32" s="18"/>
      <c r="Q32" s="19" t="s">
        <v>440</v>
      </c>
      <c r="R32" s="664" t="s">
        <v>6</v>
      </c>
      <c r="S32" s="664"/>
      <c r="T32" s="664" t="s">
        <v>441</v>
      </c>
      <c r="U32" s="664"/>
      <c r="V32" s="664" t="s">
        <v>442</v>
      </c>
      <c r="W32" s="664"/>
      <c r="X32" s="664" t="s">
        <v>443</v>
      </c>
      <c r="Y32" s="664"/>
      <c r="Z32" s="664" t="s">
        <v>444</v>
      </c>
      <c r="AA32" s="664"/>
      <c r="AB32" s="207"/>
      <c r="AC32" s="207"/>
      <c r="AD32" s="207"/>
      <c r="AE32" s="19" t="s">
        <v>440</v>
      </c>
      <c r="AF32" s="664" t="s">
        <v>6</v>
      </c>
      <c r="AG32" s="664"/>
      <c r="AH32" s="664" t="s">
        <v>441</v>
      </c>
      <c r="AI32" s="664"/>
      <c r="AJ32" s="664" t="s">
        <v>442</v>
      </c>
      <c r="AK32" s="664"/>
      <c r="AL32" s="664" t="s">
        <v>443</v>
      </c>
      <c r="AM32" s="664"/>
      <c r="AN32" s="664" t="s">
        <v>444</v>
      </c>
      <c r="AO32" s="664"/>
      <c r="AP32" s="18"/>
      <c r="AQ32" s="18"/>
      <c r="AR32" s="18"/>
      <c r="AS32" s="19" t="s">
        <v>440</v>
      </c>
      <c r="AT32" s="664" t="s">
        <v>6</v>
      </c>
      <c r="AU32" s="664"/>
      <c r="AV32" s="664" t="s">
        <v>441</v>
      </c>
      <c r="AW32" s="664"/>
      <c r="AX32" s="664" t="s">
        <v>442</v>
      </c>
      <c r="AY32" s="664"/>
      <c r="AZ32" s="664" t="s">
        <v>443</v>
      </c>
      <c r="BA32" s="664"/>
      <c r="BB32" s="664" t="s">
        <v>444</v>
      </c>
      <c r="BC32" s="664"/>
      <c r="BD32" s="207"/>
      <c r="BE32" s="207"/>
      <c r="BG32" s="19" t="s">
        <v>440</v>
      </c>
      <c r="BH32" s="664" t="s">
        <v>6</v>
      </c>
      <c r="BI32" s="664"/>
      <c r="BJ32" s="664" t="s">
        <v>441</v>
      </c>
      <c r="BK32" s="664"/>
      <c r="BL32" s="664" t="s">
        <v>442</v>
      </c>
      <c r="BM32" s="664"/>
      <c r="BN32" s="664" t="s">
        <v>443</v>
      </c>
      <c r="BO32" s="664"/>
      <c r="BP32" s="664" t="s">
        <v>444</v>
      </c>
      <c r="BQ32" s="664"/>
      <c r="BR32" s="207"/>
      <c r="BS32" s="207"/>
      <c r="BT32" s="18"/>
      <c r="BU32" s="19" t="s">
        <v>440</v>
      </c>
      <c r="BV32" s="664" t="s">
        <v>6</v>
      </c>
      <c r="BW32" s="664"/>
      <c r="BX32" s="664" t="s">
        <v>441</v>
      </c>
      <c r="BY32" s="664"/>
      <c r="BZ32" s="664" t="s">
        <v>442</v>
      </c>
      <c r="CA32" s="664"/>
      <c r="CB32" s="664" t="s">
        <v>443</v>
      </c>
      <c r="CC32" s="664"/>
      <c r="CD32" s="664" t="s">
        <v>444</v>
      </c>
      <c r="CE32" s="664"/>
      <c r="CF32" s="19"/>
      <c r="CI32" s="19" t="s">
        <v>440</v>
      </c>
      <c r="CJ32" s="664" t="s">
        <v>6</v>
      </c>
      <c r="CK32" s="664"/>
      <c r="CL32" s="664" t="s">
        <v>441</v>
      </c>
      <c r="CM32" s="664"/>
      <c r="CN32" s="664" t="s">
        <v>442</v>
      </c>
      <c r="CO32" s="664"/>
      <c r="CP32" s="664" t="s">
        <v>443</v>
      </c>
      <c r="CQ32" s="664"/>
      <c r="CR32" s="664" t="s">
        <v>444</v>
      </c>
      <c r="CS32" s="664"/>
      <c r="CW32" s="19" t="s">
        <v>440</v>
      </c>
      <c r="CX32" s="664" t="s">
        <v>6</v>
      </c>
      <c r="CY32" s="664"/>
      <c r="CZ32" s="664" t="s">
        <v>441</v>
      </c>
      <c r="DA32" s="664"/>
      <c r="DB32" s="664" t="s">
        <v>442</v>
      </c>
      <c r="DC32" s="664"/>
      <c r="DD32" s="664" t="s">
        <v>443</v>
      </c>
      <c r="DE32" s="664"/>
      <c r="DF32" s="664" t="s">
        <v>444</v>
      </c>
      <c r="DG32" s="664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</row>
    <row r="33" spans="1:141">
      <c r="A33" s="653"/>
      <c r="C33" s="19">
        <v>-15</v>
      </c>
      <c r="D33" s="154">
        <f>D23</f>
        <v>0.14302823836265402</v>
      </c>
      <c r="E33" s="154">
        <f>D27</f>
        <v>0.14854423441969897</v>
      </c>
      <c r="F33" s="154">
        <f>D24</f>
        <v>0.13883835587545151</v>
      </c>
      <c r="G33" s="154"/>
      <c r="H33" s="154">
        <f>D26</f>
        <v>0.11880797315966055</v>
      </c>
      <c r="I33" s="208"/>
      <c r="J33" s="154">
        <f>D28</f>
        <v>0.1413745631684846</v>
      </c>
      <c r="K33" s="154"/>
      <c r="L33" s="154">
        <f>D30</f>
        <v>0.11883021518421556</v>
      </c>
      <c r="M33" s="154"/>
      <c r="N33" s="207"/>
      <c r="O33" s="207"/>
      <c r="P33" s="18"/>
      <c r="Q33" s="19">
        <v>-15</v>
      </c>
      <c r="R33" s="154">
        <f>R23</f>
        <v>0.16424730504152887</v>
      </c>
      <c r="S33" s="154">
        <f>R27</f>
        <v>0.1604604227195103</v>
      </c>
      <c r="T33" s="154">
        <f>R24</f>
        <v>0.14924725287277546</v>
      </c>
      <c r="U33" s="154"/>
      <c r="V33" s="154">
        <f>R26</f>
        <v>0.12953858644174823</v>
      </c>
      <c r="W33" s="208"/>
      <c r="X33" s="154">
        <f>R28</f>
        <v>0.14997051141629456</v>
      </c>
      <c r="Y33" s="154"/>
      <c r="Z33" s="154">
        <f>R30</f>
        <v>0.12158346071141739</v>
      </c>
      <c r="AA33" s="154"/>
      <c r="AB33" s="207"/>
      <c r="AC33" s="207"/>
      <c r="AD33" s="207"/>
      <c r="AE33" s="19">
        <v>-15</v>
      </c>
      <c r="AF33" s="209"/>
      <c r="AG33" s="154">
        <f>AF27</f>
        <v>0.17211573828109036</v>
      </c>
      <c r="AH33" s="154">
        <f>AF24</f>
        <v>0.15715583825533849</v>
      </c>
      <c r="AI33" s="154"/>
      <c r="AJ33" s="154">
        <f>AF26</f>
        <v>0.12972069706373837</v>
      </c>
      <c r="AK33" s="208"/>
      <c r="AL33" s="154">
        <f>AF28</f>
        <v>0.16341189207195203</v>
      </c>
      <c r="AM33" s="154"/>
      <c r="AN33" s="154">
        <f>AF30</f>
        <v>0.13558854506244045</v>
      </c>
      <c r="AO33" s="154"/>
      <c r="AP33" s="18"/>
      <c r="AQ33" s="18"/>
      <c r="AR33" s="18"/>
      <c r="AS33" s="19">
        <v>-15</v>
      </c>
      <c r="AT33" s="209"/>
      <c r="AU33" s="154">
        <f>AT27</f>
        <v>0.16578626574563185</v>
      </c>
      <c r="AV33" s="154">
        <f>AT24</f>
        <v>0.1523554961577013</v>
      </c>
      <c r="AW33" s="154"/>
      <c r="AX33" s="154">
        <f>AT26</f>
        <v>0.12902537348826179</v>
      </c>
      <c r="AY33" s="208"/>
      <c r="AZ33" s="154">
        <f>AT28</f>
        <v>0.16222443412224435</v>
      </c>
      <c r="BA33" s="154"/>
      <c r="BB33" s="154">
        <f>AT30</f>
        <v>0.13098970548300293</v>
      </c>
      <c r="BC33" s="154"/>
      <c r="BD33" s="207"/>
      <c r="BE33" s="207"/>
      <c r="BG33" s="19">
        <v>-15</v>
      </c>
      <c r="BH33" s="154">
        <f>BH23</f>
        <v>0.14566939495223308</v>
      </c>
      <c r="BI33" s="154">
        <f>BH27</f>
        <v>0.14599999999999999</v>
      </c>
      <c r="BJ33" s="154">
        <f>BH24</f>
        <v>0.14051732505095604</v>
      </c>
      <c r="BK33" s="154"/>
      <c r="BL33" s="154">
        <f>BH26</f>
        <v>0.1184709591920669</v>
      </c>
      <c r="BM33" s="208"/>
      <c r="BN33" s="154">
        <f>BH28</f>
        <v>0.13639722863741338</v>
      </c>
      <c r="BO33" s="154"/>
      <c r="BP33" s="154">
        <f>BH30</f>
        <v>0.11589413093172492</v>
      </c>
      <c r="BQ33" s="154"/>
      <c r="BT33" s="18"/>
      <c r="BU33" s="19">
        <v>-15</v>
      </c>
      <c r="BV33" s="154">
        <f>BV23</f>
        <v>0.15483609622335784</v>
      </c>
      <c r="BW33" s="154">
        <f>BV27</f>
        <v>0.13868460310398073</v>
      </c>
      <c r="BX33" s="154">
        <f>BV24</f>
        <v>0.13782188841201717</v>
      </c>
      <c r="BY33" s="154"/>
      <c r="BZ33" s="154">
        <f>BV26</f>
        <v>0.11074961299294205</v>
      </c>
      <c r="CA33" s="208"/>
      <c r="CB33" s="154">
        <f>BV28</f>
        <v>0.13418788755177569</v>
      </c>
      <c r="CC33" s="154"/>
      <c r="CD33" s="154">
        <f>BV30</f>
        <v>0.11337926341753848</v>
      </c>
      <c r="CE33" s="154"/>
      <c r="CI33" s="19">
        <v>-15</v>
      </c>
      <c r="CJ33" s="209"/>
      <c r="CK33" s="154">
        <f>CJ27</f>
        <v>0.14178944357030468</v>
      </c>
      <c r="CL33" s="154">
        <f>CJ24</f>
        <v>0.14149149149149148</v>
      </c>
      <c r="CM33" s="154"/>
      <c r="CN33" s="154">
        <f>CJ26</f>
        <v>0.1127019520400579</v>
      </c>
      <c r="CO33" s="208"/>
      <c r="CP33" s="154">
        <f>CJ28</f>
        <v>0.13254998097975401</v>
      </c>
      <c r="CQ33" s="154"/>
      <c r="CR33" s="209"/>
      <c r="CS33" s="154"/>
      <c r="CW33" s="19">
        <v>-15</v>
      </c>
      <c r="CX33" s="209"/>
      <c r="CY33" s="154">
        <f>CX27</f>
        <v>0.14763510130511701</v>
      </c>
      <c r="CZ33" s="154">
        <f>CX24</f>
        <v>0.13719131953105512</v>
      </c>
      <c r="DA33" s="154"/>
      <c r="DB33" s="154">
        <f>CX26</f>
        <v>0.10693603866417033</v>
      </c>
      <c r="DC33" s="208"/>
      <c r="DD33" s="154">
        <f>CX28</f>
        <v>0.13240305046243714</v>
      </c>
      <c r="DE33" s="154"/>
      <c r="DF33" s="209"/>
      <c r="DG33" s="154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</row>
    <row r="34" spans="1:141">
      <c r="A34" s="653"/>
      <c r="C34" s="19">
        <v>-9.5</v>
      </c>
      <c r="D34" s="154">
        <f>E23</f>
        <v>0.15034727662018904</v>
      </c>
      <c r="E34" s="154">
        <f>E27</f>
        <v>0.14540431301322554</v>
      </c>
      <c r="F34" s="154">
        <f>E24</f>
        <v>0.13716508432070015</v>
      </c>
      <c r="G34" s="154"/>
      <c r="H34" s="154">
        <f>E26</f>
        <v>0.11706908583391486</v>
      </c>
      <c r="I34" s="208"/>
      <c r="J34" s="154">
        <f>E28</f>
        <v>0.14193947836854734</v>
      </c>
      <c r="K34" s="154"/>
      <c r="L34" s="154">
        <f>E30</f>
        <v>0.11438191438191438</v>
      </c>
      <c r="M34" s="154"/>
      <c r="N34" s="207"/>
      <c r="O34" s="207"/>
      <c r="P34" s="18"/>
      <c r="Q34" s="19">
        <v>-9.5</v>
      </c>
      <c r="R34" s="154">
        <f>S23</f>
        <v>0.16095825526808832</v>
      </c>
      <c r="S34" s="154">
        <f>S27</f>
        <v>0.15826972010178117</v>
      </c>
      <c r="T34" s="154">
        <f>S24</f>
        <v>0.14547653499773233</v>
      </c>
      <c r="U34" s="154"/>
      <c r="V34" s="154">
        <f>S26</f>
        <v>0.12505152278452025</v>
      </c>
      <c r="W34" s="208"/>
      <c r="X34" s="154">
        <f>S28</f>
        <v>0.14644517164474644</v>
      </c>
      <c r="Y34" s="154"/>
      <c r="Z34" s="154">
        <f>S30</f>
        <v>0.12134646526321378</v>
      </c>
      <c r="AA34" s="154"/>
      <c r="AB34" s="207"/>
      <c r="AC34" s="207"/>
      <c r="AD34" s="207"/>
      <c r="AE34" s="19">
        <v>-9.5</v>
      </c>
      <c r="AF34" s="154">
        <f>AG23</f>
        <v>0.17878304257699998</v>
      </c>
      <c r="AG34" s="154">
        <f>AG27</f>
        <v>0.17419002548234438</v>
      </c>
      <c r="AH34" s="154">
        <f>AG24</f>
        <v>0.16021150327963946</v>
      </c>
      <c r="AI34" s="154"/>
      <c r="AJ34" s="154">
        <f>AG26</f>
        <v>0.12924903914754551</v>
      </c>
      <c r="AK34" s="208"/>
      <c r="AL34" s="154">
        <f>AG28</f>
        <v>0.15736147153106397</v>
      </c>
      <c r="AM34" s="154"/>
      <c r="AN34" s="154">
        <f>AG30</f>
        <v>0.13258757120395906</v>
      </c>
      <c r="AO34" s="154"/>
      <c r="AP34" s="18"/>
      <c r="AQ34" s="18"/>
      <c r="AR34" s="18"/>
      <c r="AS34" s="19">
        <v>-9.5</v>
      </c>
      <c r="AT34" s="154">
        <f>AU23</f>
        <v>0.16868497025827828</v>
      </c>
      <c r="AU34" s="154">
        <f>AU27</f>
        <v>0.16174119253363994</v>
      </c>
      <c r="AV34" s="154">
        <f>AU24</f>
        <v>0.15778065914500802</v>
      </c>
      <c r="AW34" s="154"/>
      <c r="AX34" s="154">
        <f>AU26</f>
        <v>0.12535693266778561</v>
      </c>
      <c r="AY34" s="208"/>
      <c r="AZ34" s="154">
        <f>AU28</f>
        <v>0.15392511851879503</v>
      </c>
      <c r="BA34" s="154"/>
      <c r="BB34" s="154">
        <f>AU30</f>
        <v>0.12744388124547429</v>
      </c>
      <c r="BC34" s="154"/>
      <c r="BD34" s="207"/>
      <c r="BE34" s="207"/>
      <c r="BG34" s="19">
        <v>-9.5</v>
      </c>
      <c r="BH34" s="154">
        <f>BI23</f>
        <v>0.1439576311988445</v>
      </c>
      <c r="BI34" s="154">
        <f>BI27</f>
        <v>0.13962612013891867</v>
      </c>
      <c r="BJ34" s="154">
        <f>BI24</f>
        <v>0.14209899274342033</v>
      </c>
      <c r="BK34" s="154"/>
      <c r="BL34" s="154">
        <f>BI26</f>
        <v>0.1215973377703827</v>
      </c>
      <c r="BM34" s="208"/>
      <c r="BN34" s="154">
        <f>BI28</f>
        <v>0.13215317607486307</v>
      </c>
      <c r="BO34" s="154"/>
      <c r="BP34" s="154">
        <f>BI30</f>
        <v>0.11483844412430541</v>
      </c>
      <c r="BQ34" s="154"/>
      <c r="BR34" s="207"/>
      <c r="BS34" s="207"/>
      <c r="BT34" s="18"/>
      <c r="BU34" s="19">
        <v>-9.5</v>
      </c>
      <c r="BV34" s="154">
        <f>BW23</f>
        <v>0.14499960944619469</v>
      </c>
      <c r="BW34" s="154">
        <f>BW27</f>
        <v>0.13726517298030905</v>
      </c>
      <c r="BX34" s="154">
        <f>BW24</f>
        <v>0.14019241173288172</v>
      </c>
      <c r="BY34" s="154"/>
      <c r="BZ34" s="154">
        <f>BW26</f>
        <v>0.11689782054910841</v>
      </c>
      <c r="CA34" s="208"/>
      <c r="CB34" s="154">
        <f>BW28</f>
        <v>0.13185024416711882</v>
      </c>
      <c r="CC34" s="154"/>
      <c r="CD34" s="154">
        <f>BW30</f>
        <v>0.10962371336970583</v>
      </c>
      <c r="CE34" s="154"/>
      <c r="CI34" s="19">
        <v>-9.5</v>
      </c>
      <c r="CJ34" s="154">
        <f>CK23</f>
        <v>0.14568674164773671</v>
      </c>
      <c r="CK34" s="154">
        <f>CK27</f>
        <v>0.14844168089498228</v>
      </c>
      <c r="CL34" s="154">
        <f>CK24</f>
        <v>0.14430022122124789</v>
      </c>
      <c r="CM34" s="154"/>
      <c r="CN34" s="154">
        <f>CK26</f>
        <v>0.11495094450139112</v>
      </c>
      <c r="CO34" s="208"/>
      <c r="CP34" s="154">
        <f>CK28</f>
        <v>0.13898201767753735</v>
      </c>
      <c r="CQ34" s="154"/>
      <c r="CR34" s="154">
        <f>CK30</f>
        <v>0.11627770266298278</v>
      </c>
      <c r="CS34" s="154"/>
      <c r="CW34" s="19">
        <v>-9.5</v>
      </c>
      <c r="CX34" s="154">
        <f>CY23</f>
        <v>0.14986695883549853</v>
      </c>
      <c r="CY34" s="154">
        <f>CY27</f>
        <v>0.1383747481531229</v>
      </c>
      <c r="CZ34" s="154">
        <f>CY24</f>
        <v>0.13742528065315643</v>
      </c>
      <c r="DA34" s="154"/>
      <c r="DB34" s="154">
        <f>CY26</f>
        <v>0.11502800544286573</v>
      </c>
      <c r="DC34" s="208"/>
      <c r="DD34" s="154">
        <f>CY28</f>
        <v>0.13020568246459688</v>
      </c>
      <c r="DE34" s="154"/>
      <c r="DF34" s="154">
        <f>CY30</f>
        <v>0.11325883418906675</v>
      </c>
      <c r="DG34" s="154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</row>
    <row r="35" spans="1:141">
      <c r="A35" s="653"/>
      <c r="C35" s="19">
        <v>-9</v>
      </c>
      <c r="D35" s="154">
        <f>F23</f>
        <v>0.1508462288442789</v>
      </c>
      <c r="E35" s="154">
        <f>F27</f>
        <v>0.1467316775864696</v>
      </c>
      <c r="F35" s="154">
        <f>F24</f>
        <v>0.14262839952449113</v>
      </c>
      <c r="G35" s="154"/>
      <c r="H35" s="154">
        <f>F26</f>
        <v>0.11823137809928186</v>
      </c>
      <c r="I35" s="208"/>
      <c r="J35" s="154">
        <f>F28</f>
        <v>0.13597988619822682</v>
      </c>
      <c r="K35" s="154"/>
      <c r="L35" s="154">
        <f>F30</f>
        <v>0.11707988980716254</v>
      </c>
      <c r="M35" s="154"/>
      <c r="N35" s="207"/>
      <c r="O35" s="207"/>
      <c r="P35" s="18"/>
      <c r="Q35" s="19">
        <v>-9</v>
      </c>
      <c r="R35" s="154">
        <f>T23</f>
        <v>0.15642800806239593</v>
      </c>
      <c r="S35" s="154">
        <f>T27</f>
        <v>0.15490775659973499</v>
      </c>
      <c r="T35" s="154">
        <f>T24</f>
        <v>0.1487789203084833</v>
      </c>
      <c r="U35" s="154"/>
      <c r="V35" s="154">
        <f>T26</f>
        <v>0.12184756712669829</v>
      </c>
      <c r="W35" s="208"/>
      <c r="X35" s="154">
        <f>T28</f>
        <v>0.14980073603722135</v>
      </c>
      <c r="Y35" s="154"/>
      <c r="Z35" s="154">
        <f>T30</f>
        <v>0.11801194275712962</v>
      </c>
      <c r="AA35" s="154"/>
      <c r="AB35" s="207"/>
      <c r="AC35" s="207"/>
      <c r="AD35" s="207"/>
      <c r="AE35" s="19">
        <v>-9</v>
      </c>
      <c r="AF35" s="154">
        <f>AH23</f>
        <v>0.17897246437476114</v>
      </c>
      <c r="AG35" s="154">
        <f>AH27</f>
        <v>0.16450541992993525</v>
      </c>
      <c r="AH35" s="154">
        <f>AH24</f>
        <v>0.15557236510337871</v>
      </c>
      <c r="AI35" s="154"/>
      <c r="AJ35" s="154">
        <f>AH26</f>
        <v>0.12507018213668111</v>
      </c>
      <c r="AK35" s="208"/>
      <c r="AL35" s="154">
        <f>AH28</f>
        <v>0.15455077376268586</v>
      </c>
      <c r="AM35" s="154"/>
      <c r="AN35" s="154">
        <f>AH30</f>
        <v>0.1358673469387755</v>
      </c>
      <c r="AO35" s="154"/>
      <c r="AP35" s="18"/>
      <c r="AQ35" s="18"/>
      <c r="AR35" s="18"/>
      <c r="AS35" s="19">
        <v>-9</v>
      </c>
      <c r="AT35" s="154">
        <f>AV23</f>
        <v>0.16691194945977961</v>
      </c>
      <c r="AU35" s="154">
        <f>AV27</f>
        <v>0.15504381200666231</v>
      </c>
      <c r="AV35" s="154">
        <f>AV24</f>
        <v>0.15119895245110074</v>
      </c>
      <c r="AW35" s="154"/>
      <c r="AX35" s="154">
        <f>AV26</f>
        <v>0.12917989707653563</v>
      </c>
      <c r="AY35" s="208"/>
      <c r="AZ35" s="154">
        <f>AV28</f>
        <v>0.15152913134575091</v>
      </c>
      <c r="BA35" s="154"/>
      <c r="BB35" s="154">
        <f>AV30</f>
        <v>0.13223243729389428</v>
      </c>
      <c r="BC35" s="154"/>
      <c r="BD35" s="207"/>
      <c r="BE35" s="207"/>
      <c r="BG35" s="19">
        <v>-9</v>
      </c>
      <c r="BH35" s="154">
        <f>BJ23</f>
        <v>0.14956315059750436</v>
      </c>
      <c r="BI35" s="154">
        <f>BJ27</f>
        <v>0.14168012255206391</v>
      </c>
      <c r="BJ35" s="154">
        <f>BJ24</f>
        <v>0.14462627156125607</v>
      </c>
      <c r="BK35" s="154"/>
      <c r="BL35" s="154">
        <f>BJ26</f>
        <v>0.11979515050167223</v>
      </c>
      <c r="BM35" s="208"/>
      <c r="BN35" s="154">
        <f>BJ28</f>
        <v>0.12955499936367879</v>
      </c>
      <c r="BO35" s="154"/>
      <c r="BP35" s="154">
        <f>BJ30</f>
        <v>0.11317277278274514</v>
      </c>
      <c r="BQ35" s="154"/>
      <c r="BT35" s="18"/>
      <c r="BU35" s="19">
        <v>-9</v>
      </c>
      <c r="BV35" s="154">
        <f>BX23</f>
        <v>0.14455948427427232</v>
      </c>
      <c r="BW35" s="154">
        <f>BX27</f>
        <v>0.14186162269785962</v>
      </c>
      <c r="BX35" s="154">
        <f>BX24</f>
        <v>0.14155536695403581</v>
      </c>
      <c r="BY35" s="154"/>
      <c r="BZ35" s="154">
        <f>BX26</f>
        <v>0.11379930523048117</v>
      </c>
      <c r="CA35" s="208"/>
      <c r="CB35" s="154">
        <f>BX28</f>
        <v>0.12792237442922375</v>
      </c>
      <c r="CC35" s="154"/>
      <c r="CD35" s="154">
        <f>BX30</f>
        <v>0.11420745171478883</v>
      </c>
      <c r="CE35" s="154"/>
      <c r="CI35" s="19">
        <v>-9</v>
      </c>
      <c r="CJ35" s="154">
        <f>CL23</f>
        <v>0.14733017214720132</v>
      </c>
      <c r="CK35" s="154">
        <f>CL27</f>
        <v>0.14617068886696663</v>
      </c>
      <c r="CL35" s="154">
        <f>CL24</f>
        <v>0.14164217221606515</v>
      </c>
      <c r="CM35" s="154"/>
      <c r="CN35" s="154">
        <f>CL26</f>
        <v>0.11788673843019574</v>
      </c>
      <c r="CO35" s="208"/>
      <c r="CP35" s="154">
        <f>CL28</f>
        <v>0.13210786789213211</v>
      </c>
      <c r="CQ35" s="154"/>
      <c r="CR35" s="154">
        <f>CL30</f>
        <v>0.11973485484141634</v>
      </c>
      <c r="CS35" s="154"/>
      <c r="CW35" s="19">
        <v>-9</v>
      </c>
      <c r="CX35" s="154">
        <f>CZ23</f>
        <v>0.14682010902483345</v>
      </c>
      <c r="CY35" s="154">
        <f>CZ27</f>
        <v>0.14152119700748131</v>
      </c>
      <c r="CZ35" s="154">
        <f>CZ24</f>
        <v>0.13563305534495831</v>
      </c>
      <c r="DA35" s="154"/>
      <c r="DB35" s="154">
        <f>CZ26</f>
        <v>0.10921935502941089</v>
      </c>
      <c r="DC35" s="208"/>
      <c r="DD35" s="154">
        <f>CZ28</f>
        <v>0.12949738706941366</v>
      </c>
      <c r="DE35" s="154"/>
      <c r="DF35" s="154">
        <f>CZ30</f>
        <v>0.10958101377087606</v>
      </c>
      <c r="DG35" s="154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</row>
    <row r="36" spans="1:141">
      <c r="A36" s="653"/>
      <c r="C36" s="19">
        <v>-8.5</v>
      </c>
      <c r="D36" s="154">
        <f>G23</f>
        <v>0.15245416600623449</v>
      </c>
      <c r="E36" s="154">
        <f>G27</f>
        <v>0.14968858311833841</v>
      </c>
      <c r="F36" s="154">
        <f>G24</f>
        <v>0.14488001192428082</v>
      </c>
      <c r="G36" s="154"/>
      <c r="H36" s="154">
        <f>G26</f>
        <v>0.12380397703635909</v>
      </c>
      <c r="I36" s="208"/>
      <c r="J36" s="154">
        <f>G28</f>
        <v>0.13719657306044741</v>
      </c>
      <c r="K36" s="154"/>
      <c r="L36" s="154">
        <f>G30</f>
        <v>0.11847884950959744</v>
      </c>
      <c r="M36" s="154"/>
      <c r="N36" s="207"/>
      <c r="O36" s="207"/>
      <c r="P36" s="18"/>
      <c r="Q36" s="19">
        <v>-8.5</v>
      </c>
      <c r="R36" s="154">
        <f>U23</f>
        <v>0.15875117834537864</v>
      </c>
      <c r="S36" s="154">
        <f>U27</f>
        <v>0.15408601025426388</v>
      </c>
      <c r="T36" s="154">
        <f>U24</f>
        <v>0.15019612552033301</v>
      </c>
      <c r="U36" s="154"/>
      <c r="V36" s="154">
        <f>U26</f>
        <v>0.12625296154547111</v>
      </c>
      <c r="W36" s="208"/>
      <c r="X36" s="154">
        <f>U28</f>
        <v>0.15099059038392823</v>
      </c>
      <c r="Y36" s="154"/>
      <c r="Z36" s="154">
        <f>U30</f>
        <v>0.1221510239979897</v>
      </c>
      <c r="AA36" s="154"/>
      <c r="AB36" s="207"/>
      <c r="AC36" s="207"/>
      <c r="AD36" s="207"/>
      <c r="AE36" s="19">
        <v>-8.5</v>
      </c>
      <c r="AF36" s="154">
        <f>AI23</f>
        <v>0.17848581513429851</v>
      </c>
      <c r="AG36" s="154">
        <f>AI27</f>
        <v>0.17110405471421591</v>
      </c>
      <c r="AH36" s="154">
        <f>AI24</f>
        <v>0.15664165567282323</v>
      </c>
      <c r="AI36" s="154"/>
      <c r="AJ36" s="154">
        <f>AI26</f>
        <v>0.12832627590817919</v>
      </c>
      <c r="AK36" s="208"/>
      <c r="AL36" s="154">
        <f>AI28</f>
        <v>0.15448730374103509</v>
      </c>
      <c r="AM36" s="154"/>
      <c r="AN36" s="154">
        <f>AI30</f>
        <v>0.13412158733380697</v>
      </c>
      <c r="AO36" s="154"/>
      <c r="AP36" s="18"/>
      <c r="AQ36" s="18"/>
      <c r="AR36" s="18"/>
      <c r="AS36" s="19">
        <v>-8.5</v>
      </c>
      <c r="AT36" s="154">
        <f>AW23</f>
        <v>0.16914074993885345</v>
      </c>
      <c r="AU36" s="154">
        <f>AW27</f>
        <v>0.16498912101324936</v>
      </c>
      <c r="AV36" s="154">
        <f>AW24</f>
        <v>0.15624875264439389</v>
      </c>
      <c r="AW36" s="154"/>
      <c r="AX36" s="154">
        <f>AW26</f>
        <v>0.12490004442470014</v>
      </c>
      <c r="AY36" s="208"/>
      <c r="AZ36" s="154">
        <f>AW28</f>
        <v>0.14951590853761307</v>
      </c>
      <c r="BA36" s="154"/>
      <c r="BB36" s="154">
        <f>AW30</f>
        <v>0.1316405590017137</v>
      </c>
      <c r="BC36" s="154"/>
      <c r="BD36" s="207"/>
      <c r="BE36" s="207"/>
      <c r="BG36" s="19">
        <v>-8.5</v>
      </c>
      <c r="BH36" s="154">
        <f>BK23</f>
        <v>0.15339287547479724</v>
      </c>
      <c r="BI36" s="154">
        <f>BK27</f>
        <v>0.13901497475925848</v>
      </c>
      <c r="BJ36" s="154">
        <f>BK24</f>
        <v>0.14467687040980834</v>
      </c>
      <c r="BK36" s="154"/>
      <c r="BL36" s="154">
        <f>BK26</f>
        <v>0.12131052736938099</v>
      </c>
      <c r="BM36" s="208"/>
      <c r="BN36" s="154">
        <f>BK28</f>
        <v>0.13772621413157277</v>
      </c>
      <c r="BO36" s="154"/>
      <c r="BP36" s="154">
        <f>BK30</f>
        <v>0.11640060319276169</v>
      </c>
      <c r="BQ36" s="154"/>
      <c r="BR36" s="207"/>
      <c r="BS36" s="207"/>
      <c r="BT36" s="18"/>
      <c r="BU36" s="19">
        <v>-8.5</v>
      </c>
      <c r="BV36" s="154">
        <f>BY23</f>
        <v>0.14762222434003622</v>
      </c>
      <c r="BW36" s="154">
        <f>BY27</f>
        <v>0.13505789242268798</v>
      </c>
      <c r="BX36" s="154">
        <f>BY24</f>
        <v>0.1371410206377264</v>
      </c>
      <c r="BY36" s="154"/>
      <c r="BZ36" s="154">
        <f>BY26</f>
        <v>0.11469897391519347</v>
      </c>
      <c r="CA36" s="208"/>
      <c r="CB36" s="154">
        <f>BY28</f>
        <v>0.13375186706497386</v>
      </c>
      <c r="CC36" s="154"/>
      <c r="CD36" s="154">
        <f>BY30</f>
        <v>0.11847764572722128</v>
      </c>
      <c r="CE36" s="154"/>
      <c r="CI36" s="19">
        <v>-8.5</v>
      </c>
      <c r="CJ36" s="154">
        <f>CM23</f>
        <v>0.1585015129917223</v>
      </c>
      <c r="CK36" s="154">
        <f>CM27</f>
        <v>0.14857582755966128</v>
      </c>
      <c r="CL36" s="154">
        <f>CM24</f>
        <v>0.14299469137087539</v>
      </c>
      <c r="CM36" s="154"/>
      <c r="CN36" s="154">
        <f>CM26</f>
        <v>0.12027606166861468</v>
      </c>
      <c r="CO36" s="208"/>
      <c r="CP36" s="154">
        <f>CM28</f>
        <v>0.13318344842353194</v>
      </c>
      <c r="CQ36" s="154"/>
      <c r="CR36" s="154">
        <f>CM30</f>
        <v>0.11982875551034249</v>
      </c>
      <c r="CS36" s="154"/>
      <c r="CW36" s="19">
        <v>-8.5</v>
      </c>
      <c r="CX36" s="154">
        <f>DA23</f>
        <v>0.14683255517826826</v>
      </c>
      <c r="CY36" s="154">
        <f>DA27</f>
        <v>0.14527549824150057</v>
      </c>
      <c r="CZ36" s="154">
        <f>DA24</f>
        <v>0.14135959339263024</v>
      </c>
      <c r="DA36" s="154"/>
      <c r="DB36" s="154">
        <f>DA26</f>
        <v>0.11354163752832247</v>
      </c>
      <c r="DC36" s="208"/>
      <c r="DD36" s="154">
        <f>DA28</f>
        <v>0.12850307587149692</v>
      </c>
      <c r="DE36" s="154"/>
      <c r="DF36" s="154">
        <f>DA30</f>
        <v>0.11220266872945271</v>
      </c>
      <c r="DG36" s="154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</row>
    <row r="37" spans="1:141">
      <c r="A37" s="653"/>
      <c r="C37" s="19">
        <v>-8</v>
      </c>
      <c r="D37" s="154">
        <f>H23</f>
        <v>0.15562768889919365</v>
      </c>
      <c r="E37" s="154">
        <f>H27</f>
        <v>0.14855481186232483</v>
      </c>
      <c r="F37" s="154">
        <f>H24</f>
        <v>0.14595375722543352</v>
      </c>
      <c r="G37" s="154"/>
      <c r="H37" s="154">
        <f>H26</f>
        <v>0.12269749734057443</v>
      </c>
      <c r="I37" s="208"/>
      <c r="J37" s="154">
        <f>H28</f>
        <v>0.14666832421680756</v>
      </c>
      <c r="K37" s="154"/>
      <c r="L37" s="154">
        <f>H30</f>
        <v>0.12539704085787973</v>
      </c>
      <c r="M37" s="154"/>
      <c r="N37" s="207"/>
      <c r="O37" s="207"/>
      <c r="P37" s="18"/>
      <c r="Q37" s="19">
        <v>-8</v>
      </c>
      <c r="R37" s="154">
        <f>V23</f>
        <v>0.16027616245395362</v>
      </c>
      <c r="S37" s="154">
        <f>V27</f>
        <v>0.1606995055073325</v>
      </c>
      <c r="T37" s="154">
        <f>V24</f>
        <v>0.15582777492731315</v>
      </c>
      <c r="U37" s="154"/>
      <c r="V37" s="154">
        <f>V26</f>
        <v>0.12674910900088501</v>
      </c>
      <c r="W37" s="208"/>
      <c r="X37" s="154">
        <f>V28</f>
        <v>0.15910620541122628</v>
      </c>
      <c r="Y37" s="154"/>
      <c r="Z37" s="154">
        <f>V30</f>
        <v>0.12969608202123764</v>
      </c>
      <c r="AA37" s="154"/>
      <c r="AB37" s="207"/>
      <c r="AC37" s="207"/>
      <c r="AD37" s="207"/>
      <c r="AE37" s="19">
        <v>-8</v>
      </c>
      <c r="AF37" s="154">
        <f>AJ23</f>
        <v>0.17774623157816088</v>
      </c>
      <c r="AG37" s="154">
        <f>AJ27</f>
        <v>0.16854928402613653</v>
      </c>
      <c r="AH37" s="154">
        <f>AJ24</f>
        <v>0.16945432977461447</v>
      </c>
      <c r="AI37" s="154"/>
      <c r="AJ37" s="154">
        <f>AJ26</f>
        <v>0.13003650064759215</v>
      </c>
      <c r="AK37" s="208"/>
      <c r="AL37" s="154">
        <f>AJ28</f>
        <v>0.1550381605641967</v>
      </c>
      <c r="AM37" s="154"/>
      <c r="AN37" s="154">
        <f>AJ30</f>
        <v>0.13462523039115298</v>
      </c>
      <c r="AO37" s="154"/>
      <c r="AP37" s="18"/>
      <c r="AQ37" s="18"/>
      <c r="AR37" s="18"/>
      <c r="AS37" s="19">
        <v>-8</v>
      </c>
      <c r="AT37" s="154">
        <f>AX23</f>
        <v>0.17252723859655913</v>
      </c>
      <c r="AU37" s="154">
        <f>AX27</f>
        <v>0.15835690094619601</v>
      </c>
      <c r="AV37" s="154">
        <f>AX24</f>
        <v>0.1636146645284004</v>
      </c>
      <c r="AW37" s="154"/>
      <c r="AX37" s="154">
        <f>AX26</f>
        <v>0.12400684781177297</v>
      </c>
      <c r="AY37" s="208"/>
      <c r="AZ37" s="154">
        <f>AX28</f>
        <v>0.15631498056233614</v>
      </c>
      <c r="BA37" s="154"/>
      <c r="BB37" s="154">
        <f>AX30</f>
        <v>0.1303628757661251</v>
      </c>
      <c r="BC37" s="154"/>
      <c r="BD37" s="207"/>
      <c r="BE37" s="207"/>
      <c r="BG37" s="19">
        <v>-8</v>
      </c>
      <c r="BH37" s="154">
        <f>BL23</f>
        <v>0.15386012715712988</v>
      </c>
      <c r="BI37" s="154">
        <f>BL27</f>
        <v>0.14157518731486321</v>
      </c>
      <c r="BJ37" s="154">
        <f>BL24</f>
        <v>0.15129421104309859</v>
      </c>
      <c r="BK37" s="154"/>
      <c r="BL37" s="154">
        <f>BL26</f>
        <v>0.11930977054034049</v>
      </c>
      <c r="BM37" s="208"/>
      <c r="BN37" s="154">
        <f>BL28</f>
        <v>0.13475763548886205</v>
      </c>
      <c r="BO37" s="154"/>
      <c r="BP37" s="154">
        <f>BL30</f>
        <v>0.11519413629160064</v>
      </c>
      <c r="BQ37" s="154"/>
      <c r="BT37" s="18"/>
      <c r="BU37" s="19">
        <v>-8</v>
      </c>
      <c r="BV37" s="154">
        <f>BZ23</f>
        <v>0.15531845780964992</v>
      </c>
      <c r="BW37" s="154">
        <f>BZ27</f>
        <v>0.14091704262959212</v>
      </c>
      <c r="BX37" s="154">
        <f>BZ24</f>
        <v>0.14058391824230093</v>
      </c>
      <c r="BY37" s="154"/>
      <c r="BZ37" s="154">
        <f>BZ26</f>
        <v>0.11192540129617982</v>
      </c>
      <c r="CA37" s="208"/>
      <c r="CB37" s="154">
        <f>BZ28</f>
        <v>0.13565326109606168</v>
      </c>
      <c r="CC37" s="154"/>
      <c r="CD37" s="154">
        <f>BZ30</f>
        <v>0.11869937315739761</v>
      </c>
      <c r="CE37" s="154"/>
      <c r="CI37" s="19">
        <v>-8</v>
      </c>
      <c r="CJ37" s="154">
        <f>CN23</f>
        <v>0.15575468766186679</v>
      </c>
      <c r="CK37" s="154">
        <f>CN27</f>
        <v>0.14789514737513887</v>
      </c>
      <c r="CL37" s="154">
        <f>CN24</f>
        <v>0.14805982014209768</v>
      </c>
      <c r="CM37" s="154"/>
      <c r="CN37" s="154">
        <f>CN26</f>
        <v>0.11596269884805266</v>
      </c>
      <c r="CO37" s="208"/>
      <c r="CP37" s="154">
        <f>CN28</f>
        <v>0.13716016818573556</v>
      </c>
      <c r="CQ37" s="154"/>
      <c r="CR37" s="154">
        <f>CN30</f>
        <v>0.11968029459764824</v>
      </c>
      <c r="CS37" s="154"/>
      <c r="CW37" s="19">
        <v>-8</v>
      </c>
      <c r="CX37" s="154">
        <f>DB23</f>
        <v>0.15311484934111497</v>
      </c>
      <c r="CY37" s="154">
        <f>DB27</f>
        <v>0.14119542299400631</v>
      </c>
      <c r="CZ37" s="154">
        <f>DB24</f>
        <v>0.1458851575456053</v>
      </c>
      <c r="DA37" s="154"/>
      <c r="DB37" s="154">
        <f>DB26</f>
        <v>0.11260509040654151</v>
      </c>
      <c r="DC37" s="208"/>
      <c r="DD37" s="154">
        <f>DB28</f>
        <v>0.13365581786634417</v>
      </c>
      <c r="DE37" s="154"/>
      <c r="DF37" s="154">
        <f>DB30</f>
        <v>0.11604343503861742</v>
      </c>
      <c r="DG37" s="154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</row>
    <row r="38" spans="1:141">
      <c r="A38" s="653"/>
      <c r="C38" s="19">
        <v>-7.5</v>
      </c>
      <c r="D38" s="154">
        <f>I23</f>
        <v>0.16537990370644712</v>
      </c>
      <c r="E38" s="154">
        <f>I27</f>
        <v>0.16505148394912175</v>
      </c>
      <c r="F38" s="154">
        <f>I24</f>
        <v>0.15871467735132855</v>
      </c>
      <c r="G38" s="154"/>
      <c r="H38" s="154">
        <f>I26</f>
        <v>0.12781678104704058</v>
      </c>
      <c r="I38" s="208"/>
      <c r="J38" s="154">
        <f>I28</f>
        <v>0.15837983260263053</v>
      </c>
      <c r="K38" s="154"/>
      <c r="L38" s="154">
        <f>I30</f>
        <v>0.12857389403440142</v>
      </c>
      <c r="M38" s="154"/>
      <c r="N38" s="207"/>
      <c r="O38" s="207"/>
      <c r="P38" s="18"/>
      <c r="Q38" s="19">
        <v>-7.5</v>
      </c>
      <c r="R38" s="154">
        <f>W23</f>
        <v>0.17600101368474405</v>
      </c>
      <c r="S38" s="154">
        <f>W27</f>
        <v>0.17065387507876176</v>
      </c>
      <c r="T38" s="154">
        <f>W24</f>
        <v>0.16253660734399639</v>
      </c>
      <c r="U38" s="154"/>
      <c r="V38" s="154">
        <f>W26</f>
        <v>0.13292204150308468</v>
      </c>
      <c r="W38" s="208"/>
      <c r="X38" s="154">
        <f>W28</f>
        <v>0.16518628672481009</v>
      </c>
      <c r="Y38" s="154"/>
      <c r="Z38" s="154">
        <f>W30</f>
        <v>0.13351190945140365</v>
      </c>
      <c r="AA38" s="154"/>
      <c r="AB38" s="207"/>
      <c r="AC38" s="207"/>
      <c r="AD38" s="207"/>
      <c r="AE38" s="19">
        <v>-7.5</v>
      </c>
      <c r="AF38" s="154">
        <f>AK23</f>
        <v>0.18584831750520703</v>
      </c>
      <c r="AG38" s="154">
        <f>AK27</f>
        <v>0.17733846701394507</v>
      </c>
      <c r="AH38" s="154">
        <f>AK24</f>
        <v>0.16866235269559937</v>
      </c>
      <c r="AI38" s="154"/>
      <c r="AJ38" s="154">
        <f>AK26</f>
        <v>0.13506302941372642</v>
      </c>
      <c r="AK38" s="208"/>
      <c r="AL38" s="154">
        <f>AK28</f>
        <v>0.16721206516326387</v>
      </c>
      <c r="AM38" s="154"/>
      <c r="AN38" s="154">
        <f>AK30</f>
        <v>0.13960444248649401</v>
      </c>
      <c r="AO38" s="154"/>
      <c r="AP38" s="18"/>
      <c r="AQ38" s="18"/>
      <c r="AR38" s="18"/>
      <c r="AS38" s="19">
        <v>-7.5</v>
      </c>
      <c r="AT38" s="154">
        <f>AY23</f>
        <v>0.17883559554674394</v>
      </c>
      <c r="AU38" s="154">
        <f>AY27</f>
        <v>0.16775494854876757</v>
      </c>
      <c r="AV38" s="154">
        <f>AY24</f>
        <v>0.16603558886425615</v>
      </c>
      <c r="AW38" s="154"/>
      <c r="AX38" s="154">
        <f>AY26</f>
        <v>0.12451897237450285</v>
      </c>
      <c r="AY38" s="208"/>
      <c r="AZ38" s="154">
        <f>AY28</f>
        <v>0.15667992312522597</v>
      </c>
      <c r="BA38" s="154"/>
      <c r="BB38" s="154">
        <f>AY30</f>
        <v>0.13640434473098031</v>
      </c>
      <c r="BC38" s="154"/>
      <c r="BD38" s="207"/>
      <c r="BE38" s="207"/>
      <c r="BG38" s="19">
        <v>-7.5</v>
      </c>
      <c r="BH38" s="154">
        <f>BM23</f>
        <v>0.16630784643915333</v>
      </c>
      <c r="BI38" s="154">
        <f>BM27</f>
        <v>0.14707885341643107</v>
      </c>
      <c r="BJ38" s="154">
        <f>BM24</f>
        <v>0.15389153342284065</v>
      </c>
      <c r="BK38" s="154"/>
      <c r="BL38" s="154">
        <f>BM26</f>
        <v>0.12576960930168685</v>
      </c>
      <c r="BM38" s="208"/>
      <c r="BN38" s="154">
        <f>BM28</f>
        <v>0.14113465899180186</v>
      </c>
      <c r="BO38" s="154"/>
      <c r="BP38" s="154">
        <f>BM30</f>
        <v>0.1193945468095495</v>
      </c>
      <c r="BQ38" s="154"/>
      <c r="BR38" s="207"/>
      <c r="BS38" s="207"/>
      <c r="BT38" s="18"/>
      <c r="BU38" s="19">
        <v>-7.5</v>
      </c>
      <c r="BV38" s="154">
        <f>CA23</f>
        <v>0.15681889993437523</v>
      </c>
      <c r="BW38" s="154">
        <f>CA27</f>
        <v>0.14500735957456912</v>
      </c>
      <c r="BX38" s="154">
        <f>CA24</f>
        <v>0.14988829311885613</v>
      </c>
      <c r="BY38" s="154"/>
      <c r="BZ38" s="154">
        <f>CA26</f>
        <v>0.12029180873840298</v>
      </c>
      <c r="CA38" s="208"/>
      <c r="CB38" s="154">
        <f>CA28</f>
        <v>0.1414801657785672</v>
      </c>
      <c r="CC38" s="154"/>
      <c r="CD38" s="154">
        <f>CA30</f>
        <v>0.1267096190799141</v>
      </c>
      <c r="CE38" s="154"/>
      <c r="CI38" s="19">
        <v>-7.5</v>
      </c>
      <c r="CJ38" s="154">
        <f>CO23</f>
        <v>0.1585616614403948</v>
      </c>
      <c r="CK38" s="154">
        <f>CO27</f>
        <v>0.15944528444528444</v>
      </c>
      <c r="CL38" s="154">
        <f>CO24</f>
        <v>0.15342486308050116</v>
      </c>
      <c r="CM38" s="154"/>
      <c r="CN38" s="154">
        <f>CO26</f>
        <v>0.12076049303149923</v>
      </c>
      <c r="CO38" s="208"/>
      <c r="CP38" s="154">
        <f>CO28</f>
        <v>0.14570260629572734</v>
      </c>
      <c r="CQ38" s="154"/>
      <c r="CR38" s="154">
        <f>CO30</f>
        <v>0.12125352232943387</v>
      </c>
      <c r="CS38" s="154"/>
      <c r="CW38" s="19">
        <v>-7.5</v>
      </c>
      <c r="CX38" s="154">
        <f>DC23</f>
        <v>0.15230756391353939</v>
      </c>
      <c r="CY38" s="154">
        <f>DC27</f>
        <v>0.15521306852711672</v>
      </c>
      <c r="CZ38" s="154">
        <f>DC24</f>
        <v>0.15038079256486381</v>
      </c>
      <c r="DA38" s="154"/>
      <c r="DB38" s="154">
        <f>DC26</f>
        <v>0.11541493075104155</v>
      </c>
      <c r="DC38" s="208"/>
      <c r="DD38" s="154">
        <f>DC28</f>
        <v>0.13954253327260766</v>
      </c>
      <c r="DE38" s="154"/>
      <c r="DF38" s="154">
        <f>DC30</f>
        <v>0.12039172684992627</v>
      </c>
      <c r="DG38" s="154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</row>
    <row r="39" spans="1:141">
      <c r="A39" s="653"/>
      <c r="C39" s="19">
        <v>-7</v>
      </c>
      <c r="D39" s="154">
        <f>J23</f>
        <v>0.17039414301474276</v>
      </c>
      <c r="E39" s="154">
        <f>J27</f>
        <v>0.16995523545152175</v>
      </c>
      <c r="F39" s="154">
        <f>J24</f>
        <v>0.15938807218835904</v>
      </c>
      <c r="G39" s="154"/>
      <c r="H39" s="154">
        <f>J26</f>
        <v>0.12727088710085521</v>
      </c>
      <c r="I39" s="208"/>
      <c r="J39" s="154">
        <f>J28</f>
        <v>0.16166166166166165</v>
      </c>
      <c r="K39" s="154"/>
      <c r="L39" s="154">
        <f>J30</f>
        <v>0.13254282792124777</v>
      </c>
      <c r="M39" s="154"/>
      <c r="N39" s="207"/>
      <c r="O39" s="207"/>
      <c r="P39" s="18"/>
      <c r="Q39" s="19">
        <v>-7</v>
      </c>
      <c r="R39" s="154">
        <f>X23</f>
        <v>0.17333163254459255</v>
      </c>
      <c r="S39" s="154">
        <f>X27</f>
        <v>0.17391610236566704</v>
      </c>
      <c r="T39" s="154">
        <f>X24</f>
        <v>0.17008317630712425</v>
      </c>
      <c r="U39" s="154"/>
      <c r="V39" s="154">
        <f>X26</f>
        <v>0.13259742495838994</v>
      </c>
      <c r="W39" s="208"/>
      <c r="X39" s="154">
        <f>X28</f>
        <v>0.16912589671233808</v>
      </c>
      <c r="Y39" s="154"/>
      <c r="Z39" s="154">
        <f>X30</f>
        <v>0.14320394015079013</v>
      </c>
      <c r="AA39" s="154"/>
      <c r="AB39" s="207"/>
      <c r="AC39" s="207"/>
      <c r="AD39" s="207"/>
      <c r="AE39" s="19">
        <v>-7</v>
      </c>
      <c r="AF39" s="154">
        <f>AL23</f>
        <v>0.18794971824880796</v>
      </c>
      <c r="AG39" s="154">
        <f>AL27</f>
        <v>0.18473191429673527</v>
      </c>
      <c r="AH39" s="154">
        <f>AL24</f>
        <v>0.17526282770289539</v>
      </c>
      <c r="AI39" s="154"/>
      <c r="AJ39" s="154">
        <f>AL26</f>
        <v>0.13465875097795574</v>
      </c>
      <c r="AK39" s="208"/>
      <c r="AL39" s="154">
        <f>AL28</f>
        <v>0.17434690601284297</v>
      </c>
      <c r="AM39" s="154"/>
      <c r="AN39" s="154">
        <f>AL30</f>
        <v>0.14895862651280609</v>
      </c>
      <c r="AO39" s="154"/>
      <c r="AP39" s="18"/>
      <c r="AQ39" s="18"/>
      <c r="AR39" s="18"/>
      <c r="AS39" s="19">
        <v>-7</v>
      </c>
      <c r="AT39" s="154">
        <f>AZ23</f>
        <v>0.19297925523180501</v>
      </c>
      <c r="AU39" s="154">
        <f>AZ27</f>
        <v>0.1799136331315794</v>
      </c>
      <c r="AV39" s="154">
        <f>AZ24</f>
        <v>0.16588134504176483</v>
      </c>
      <c r="AW39" s="154"/>
      <c r="AX39" s="154">
        <f>AZ26</f>
        <v>0.13288467165489279</v>
      </c>
      <c r="AY39" s="208"/>
      <c r="AZ39" s="154">
        <f>AZ28</f>
        <v>0.1688033803829902</v>
      </c>
      <c r="BA39" s="154"/>
      <c r="BB39" s="154">
        <f>AZ30</f>
        <v>0.13898691204717023</v>
      </c>
      <c r="BC39" s="154"/>
      <c r="BD39" s="207"/>
      <c r="BE39" s="207"/>
      <c r="BG39" s="19">
        <v>-7</v>
      </c>
      <c r="BH39" s="154">
        <f>BN23</f>
        <v>0.16740281760900966</v>
      </c>
      <c r="BI39" s="154">
        <f>BN27</f>
        <v>0.1564157051218398</v>
      </c>
      <c r="BJ39" s="154">
        <f>BN24</f>
        <v>0.1585319424350872</v>
      </c>
      <c r="BK39" s="154"/>
      <c r="BL39" s="154">
        <f>BN26</f>
        <v>0.13124508574707269</v>
      </c>
      <c r="BM39" s="208"/>
      <c r="BN39" s="154">
        <f>BN28</f>
        <v>0.15122526013061452</v>
      </c>
      <c r="BO39" s="154"/>
      <c r="BP39" s="154">
        <f>BN30</f>
        <v>0.12827547305266396</v>
      </c>
      <c r="BQ39" s="154"/>
      <c r="BT39" s="18"/>
      <c r="BU39" s="19">
        <v>-7</v>
      </c>
      <c r="BV39" s="154">
        <f>CB23</f>
        <v>0.16297094636428261</v>
      </c>
      <c r="BW39" s="154">
        <f>CB27</f>
        <v>0.15455764075067024</v>
      </c>
      <c r="BX39" s="154">
        <f>CB24</f>
        <v>0.15287543228820741</v>
      </c>
      <c r="BY39" s="154"/>
      <c r="BZ39" s="154">
        <f>CB26</f>
        <v>0.1239755188930282</v>
      </c>
      <c r="CA39" s="208"/>
      <c r="CB39" s="154">
        <f>CB28</f>
        <v>0.14727363454908365</v>
      </c>
      <c r="CC39" s="154"/>
      <c r="CD39" s="154">
        <f>CB30</f>
        <v>0.12893510626207524</v>
      </c>
      <c r="CE39" s="154"/>
      <c r="CI39" s="19">
        <v>-7</v>
      </c>
      <c r="CJ39" s="154">
        <f>CP23</f>
        <v>0.1631967591405569</v>
      </c>
      <c r="CK39" s="154">
        <f>CP27</f>
        <v>0.16738329967929683</v>
      </c>
      <c r="CL39" s="154">
        <f>CP24</f>
        <v>0.15760777785819402</v>
      </c>
      <c r="CM39" s="154"/>
      <c r="CN39" s="154">
        <f>CP26</f>
        <v>0.12115775309358592</v>
      </c>
      <c r="CO39" s="208"/>
      <c r="CP39" s="154">
        <f>CP28</f>
        <v>0.15735373676481954</v>
      </c>
      <c r="CQ39" s="154"/>
      <c r="CR39" s="154">
        <f>CP30</f>
        <v>0.13101383033216438</v>
      </c>
      <c r="CS39" s="154"/>
      <c r="CW39" s="19">
        <v>-7</v>
      </c>
      <c r="CX39" s="154">
        <f>DD23</f>
        <v>0.17017145669829636</v>
      </c>
      <c r="CY39" s="154">
        <f>DD27</f>
        <v>0.16028121285688995</v>
      </c>
      <c r="CZ39" s="154">
        <f>DD24</f>
        <v>0.15498765432098766</v>
      </c>
      <c r="DA39" s="154"/>
      <c r="DB39" s="154">
        <f>DD26</f>
        <v>0.120445317616241</v>
      </c>
      <c r="DC39" s="208"/>
      <c r="DD39" s="154">
        <f>DD28</f>
        <v>0.14885716436259627</v>
      </c>
      <c r="DE39" s="154"/>
      <c r="DF39" s="154">
        <f>DD30</f>
        <v>0.12922790697674419</v>
      </c>
      <c r="DG39" s="154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</row>
    <row r="40" spans="1:141">
      <c r="A40" s="653"/>
      <c r="C40" s="19">
        <v>-6.5</v>
      </c>
      <c r="D40" s="154">
        <f>K23</f>
        <v>0.17602357320099254</v>
      </c>
      <c r="E40" s="154">
        <f>K27</f>
        <v>0.17331868668375441</v>
      </c>
      <c r="F40" s="154">
        <f>K24</f>
        <v>0.16297449116066434</v>
      </c>
      <c r="G40" s="154"/>
      <c r="H40" s="154">
        <f>K26</f>
        <v>0.12877634425835405</v>
      </c>
      <c r="I40" s="208"/>
      <c r="J40" s="154">
        <f>K28</f>
        <v>0.16567010790862802</v>
      </c>
      <c r="K40" s="154"/>
      <c r="L40" s="154">
        <f>K30</f>
        <v>0.13857623996085092</v>
      </c>
      <c r="M40" s="154"/>
      <c r="N40" s="207"/>
      <c r="O40" s="207"/>
      <c r="P40" s="18"/>
      <c r="Q40" s="19">
        <v>-6.5</v>
      </c>
      <c r="R40" s="154">
        <f>Y23</f>
        <v>0.18055137413444583</v>
      </c>
      <c r="S40" s="154">
        <f>Y27</f>
        <v>0.18000857361191358</v>
      </c>
      <c r="T40" s="154">
        <f>Y24</f>
        <v>0.16685976745148343</v>
      </c>
      <c r="U40" s="154"/>
      <c r="V40" s="154">
        <f>Y26</f>
        <v>0.1363530925117564</v>
      </c>
      <c r="W40" s="208"/>
      <c r="X40" s="154">
        <f>Y28</f>
        <v>0.17351302092460832</v>
      </c>
      <c r="Y40" s="154"/>
      <c r="Z40" s="154">
        <f>Y30</f>
        <v>0.14989799703264095</v>
      </c>
      <c r="AA40" s="154"/>
      <c r="AB40" s="207"/>
      <c r="AC40" s="207"/>
      <c r="AD40" s="207"/>
      <c r="AE40" s="19">
        <v>-6.5</v>
      </c>
      <c r="AF40" s="154">
        <f>AM23</f>
        <v>0.19896846918700484</v>
      </c>
      <c r="AG40" s="154">
        <f>AM27</f>
        <v>0.18830851622007924</v>
      </c>
      <c r="AH40" s="154">
        <f>AM24</f>
        <v>0.17691258143244229</v>
      </c>
      <c r="AI40" s="154"/>
      <c r="AJ40" s="154">
        <f>AM26</f>
        <v>0.13441968593736292</v>
      </c>
      <c r="AK40" s="208"/>
      <c r="AL40" s="154">
        <f>AM28</f>
        <v>0.18402853211673545</v>
      </c>
      <c r="AM40" s="154"/>
      <c r="AN40" s="154">
        <f>AM30</f>
        <v>0.152284145887607</v>
      </c>
      <c r="AO40" s="154"/>
      <c r="AP40" s="18"/>
      <c r="AQ40" s="18"/>
      <c r="AR40" s="18"/>
      <c r="AS40" s="19">
        <v>-6.5</v>
      </c>
      <c r="AT40" s="154">
        <f>BA23</f>
        <v>0.19100912607503662</v>
      </c>
      <c r="AU40" s="154">
        <f>BA27</f>
        <v>0.17883721375141093</v>
      </c>
      <c r="AV40" s="154">
        <f>BA24</f>
        <v>0.17072808872074477</v>
      </c>
      <c r="AW40" s="154"/>
      <c r="AX40" s="154">
        <f>BA26</f>
        <v>0.13174867589270459</v>
      </c>
      <c r="AY40" s="208"/>
      <c r="AZ40" s="154">
        <f>BA28</f>
        <v>0.17804807097923711</v>
      </c>
      <c r="BA40" s="154"/>
      <c r="BB40" s="154">
        <f>BA30</f>
        <v>0.14701488941357876</v>
      </c>
      <c r="BC40" s="154"/>
      <c r="BD40" s="207"/>
      <c r="BE40" s="207"/>
      <c r="BG40" s="19">
        <v>-6.5</v>
      </c>
      <c r="BH40" s="154">
        <f>BO23</f>
        <v>0.180380968724527</v>
      </c>
      <c r="BI40" s="154">
        <f>BO27</f>
        <v>0.16764043227555658</v>
      </c>
      <c r="BJ40" s="154">
        <f>BO24</f>
        <v>0.16483495332499279</v>
      </c>
      <c r="BK40" s="154"/>
      <c r="BL40" s="154">
        <f>BO26</f>
        <v>0.1291158823406435</v>
      </c>
      <c r="BM40" s="208"/>
      <c r="BN40" s="154">
        <f>BO28</f>
        <v>0.1568974782556774</v>
      </c>
      <c r="BO40" s="154"/>
      <c r="BP40" s="154">
        <f>BO30</f>
        <v>0.13679890560875513</v>
      </c>
      <c r="BQ40" s="154"/>
      <c r="BR40" s="207"/>
      <c r="BS40" s="207"/>
      <c r="BT40" s="18"/>
      <c r="BU40" s="19">
        <v>-6.5</v>
      </c>
      <c r="BV40" s="154">
        <f>CC23</f>
        <v>0.17067593524192812</v>
      </c>
      <c r="BW40" s="154">
        <f>CC27</f>
        <v>0.1619432236607673</v>
      </c>
      <c r="BX40" s="154">
        <f>CC24</f>
        <v>0.15301771994493049</v>
      </c>
      <c r="BY40" s="154"/>
      <c r="BZ40" s="154">
        <f>CC26</f>
        <v>0.12220362981078646</v>
      </c>
      <c r="CA40" s="208"/>
      <c r="CB40" s="154">
        <f>CC28</f>
        <v>0.15994478315886346</v>
      </c>
      <c r="CC40" s="154"/>
      <c r="CD40" s="154">
        <f>CC30</f>
        <v>0.12818273997296079</v>
      </c>
      <c r="CE40" s="154"/>
      <c r="CI40" s="19">
        <v>-6.5</v>
      </c>
      <c r="CJ40" s="154">
        <f>CQ23</f>
        <v>0.17841377986757509</v>
      </c>
      <c r="CK40" s="154">
        <f>CQ27</f>
        <v>0.16907480773712422</v>
      </c>
      <c r="CL40" s="154">
        <f>CQ24</f>
        <v>0.16713826211032914</v>
      </c>
      <c r="CM40" s="154"/>
      <c r="CN40" s="154">
        <f>CQ26</f>
        <v>0.12806934345031087</v>
      </c>
      <c r="CO40" s="208"/>
      <c r="CP40" s="154">
        <f>CQ28</f>
        <v>0.15348724961789076</v>
      </c>
      <c r="CQ40" s="154"/>
      <c r="CR40" s="154">
        <f>CQ30</f>
        <v>0.13813860766915531</v>
      </c>
      <c r="CS40" s="154"/>
      <c r="CW40" s="19">
        <v>-6.5</v>
      </c>
      <c r="CX40" s="154">
        <f>DE23</f>
        <v>0.16917422459610248</v>
      </c>
      <c r="CY40" s="154">
        <f>DE27</f>
        <v>0.17104048841666863</v>
      </c>
      <c r="CZ40" s="154">
        <f>DE24</f>
        <v>0.15430251885948087</v>
      </c>
      <c r="DA40" s="154"/>
      <c r="DB40" s="154">
        <f>DE26</f>
        <v>0.11999045168819457</v>
      </c>
      <c r="DC40" s="208"/>
      <c r="DD40" s="154">
        <f>DE28</f>
        <v>0.15711785145126317</v>
      </c>
      <c r="DE40" s="154"/>
      <c r="DF40" s="154">
        <f>DE30</f>
        <v>0.13191505585420718</v>
      </c>
      <c r="DG40" s="154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</row>
    <row r="41" spans="1:141">
      <c r="A41" s="653"/>
      <c r="C41" s="19">
        <v>-6</v>
      </c>
      <c r="D41" s="154">
        <f>L23</f>
        <v>0.17997872771474879</v>
      </c>
      <c r="E41" s="154">
        <f>L27</f>
        <v>0.17563444737207046</v>
      </c>
      <c r="F41" s="154">
        <f>L24</f>
        <v>0.16860977760360538</v>
      </c>
      <c r="G41" s="154"/>
      <c r="H41" s="154">
        <f>L26</f>
        <v>0.12894489581606147</v>
      </c>
      <c r="I41" s="208"/>
      <c r="J41" s="154">
        <f>L28</f>
        <v>0.1678083879552511</v>
      </c>
      <c r="K41" s="154"/>
      <c r="L41" s="154">
        <f>L30</f>
        <v>0.13381303313410317</v>
      </c>
      <c r="M41" s="154"/>
      <c r="N41" s="207"/>
      <c r="O41" s="207"/>
      <c r="P41" s="18"/>
      <c r="Q41" s="19">
        <v>-6</v>
      </c>
      <c r="R41" s="154">
        <f>Z23</f>
        <v>0.17776716106755847</v>
      </c>
      <c r="S41" s="154">
        <f>Z27</f>
        <v>0.18702732983874196</v>
      </c>
      <c r="T41" s="154">
        <f>Z24</f>
        <v>0.17300220621253831</v>
      </c>
      <c r="U41" s="154"/>
      <c r="V41" s="154">
        <f>Z26</f>
        <v>0.1372991260219904</v>
      </c>
      <c r="W41" s="208"/>
      <c r="X41" s="154">
        <f>Z28</f>
        <v>0.17711783122500316</v>
      </c>
      <c r="Y41" s="154"/>
      <c r="Z41" s="154">
        <f>Z30</f>
        <v>0.14743356388787768</v>
      </c>
      <c r="AA41" s="154"/>
      <c r="AB41" s="207"/>
      <c r="AC41" s="207"/>
      <c r="AD41" s="207"/>
      <c r="AE41" s="19">
        <v>-6</v>
      </c>
      <c r="AF41" s="154">
        <f>AN23</f>
        <v>0.20171605764826103</v>
      </c>
      <c r="AG41" s="154">
        <f>AN27</f>
        <v>0.1958198641968974</v>
      </c>
      <c r="AH41" s="154">
        <f>AN24</f>
        <v>0.17437642988672508</v>
      </c>
      <c r="AI41" s="154"/>
      <c r="AJ41" s="154">
        <f>AN26</f>
        <v>0.13227125534781478</v>
      </c>
      <c r="AK41" s="208"/>
      <c r="AL41" s="154">
        <f>AN28</f>
        <v>0.17945952083569888</v>
      </c>
      <c r="AM41" s="154"/>
      <c r="AN41" s="154">
        <f>AN30</f>
        <v>0.15579039641570078</v>
      </c>
      <c r="AO41" s="154"/>
      <c r="AP41" s="18"/>
      <c r="AQ41" s="18"/>
      <c r="AR41" s="18"/>
      <c r="AS41" s="19">
        <v>-6</v>
      </c>
      <c r="AT41" s="154">
        <f>BB23</f>
        <v>0.19549059423010612</v>
      </c>
      <c r="AU41" s="154">
        <f>BB27</f>
        <v>0.18822208540074609</v>
      </c>
      <c r="AV41" s="154">
        <f>BB24</f>
        <v>0.16883388862446455</v>
      </c>
      <c r="AW41" s="154"/>
      <c r="AX41" s="154">
        <f>BB26</f>
        <v>0.13098440021516944</v>
      </c>
      <c r="AY41" s="208"/>
      <c r="AZ41" s="154">
        <f>BB28</f>
        <v>0.17969321976393279</v>
      </c>
      <c r="BA41" s="154"/>
      <c r="BB41" s="154">
        <f>BB30</f>
        <v>0.15475017424114976</v>
      </c>
      <c r="BC41" s="154"/>
      <c r="BD41" s="207"/>
      <c r="BE41" s="207"/>
      <c r="BG41" s="19">
        <v>-6</v>
      </c>
      <c r="BH41" s="154">
        <f>BP23</f>
        <v>0.1764166793951428</v>
      </c>
      <c r="BI41" s="154">
        <f>BP27</f>
        <v>0.17028498238872877</v>
      </c>
      <c r="BJ41" s="154">
        <f>BP24</f>
        <v>0.16675857973104824</v>
      </c>
      <c r="BK41" s="154"/>
      <c r="BL41" s="154">
        <f>BP26</f>
        <v>0.13093447905477981</v>
      </c>
      <c r="BM41" s="208"/>
      <c r="BN41" s="154">
        <f>BP28</f>
        <v>0.15710971837864235</v>
      </c>
      <c r="BO41" s="154"/>
      <c r="BP41" s="154">
        <f>BP30</f>
        <v>0.13203116936732376</v>
      </c>
      <c r="BQ41" s="154"/>
      <c r="BT41" s="18"/>
      <c r="BU41" s="19">
        <v>-6</v>
      </c>
      <c r="BV41" s="154">
        <f>CD23</f>
        <v>0.16635219374716378</v>
      </c>
      <c r="BW41" s="154">
        <f>CD27</f>
        <v>0.16286180187525479</v>
      </c>
      <c r="BX41" s="154">
        <f>CD24</f>
        <v>0.16155085238713141</v>
      </c>
      <c r="BY41" s="154"/>
      <c r="BZ41" s="154">
        <f>CD26</f>
        <v>0.1231564583005301</v>
      </c>
      <c r="CA41" s="208"/>
      <c r="CB41" s="154">
        <f>CD28</f>
        <v>0.15250711365103656</v>
      </c>
      <c r="CC41" s="154"/>
      <c r="CD41" s="154">
        <f>CD30</f>
        <v>0.13773873847843046</v>
      </c>
      <c r="CE41" s="154"/>
      <c r="CI41" s="19">
        <v>-6</v>
      </c>
      <c r="CJ41" s="154">
        <f>CR23</f>
        <v>0.17707449066213921</v>
      </c>
      <c r="CK41" s="154">
        <f>CR27</f>
        <v>0.16621199345270571</v>
      </c>
      <c r="CL41" s="154">
        <f>CR24</f>
        <v>0.16385559126416288</v>
      </c>
      <c r="CM41" s="154"/>
      <c r="CN41" s="154">
        <f>CR26</f>
        <v>0.12259405074365705</v>
      </c>
      <c r="CO41" s="208"/>
      <c r="CP41" s="154">
        <f>CR28</f>
        <v>0.15833916258618966</v>
      </c>
      <c r="CQ41" s="154"/>
      <c r="CR41" s="154">
        <f>CR30</f>
        <v>0.13404503105590063</v>
      </c>
      <c r="CS41" s="154"/>
      <c r="CW41" s="19">
        <v>-6</v>
      </c>
      <c r="CX41" s="154">
        <f>DF23</f>
        <v>0.16853489106409852</v>
      </c>
      <c r="CY41" s="154">
        <f>DF27</f>
        <v>0.16492127425851336</v>
      </c>
      <c r="CZ41" s="154">
        <f>DF24</f>
        <v>0.15412125752120437</v>
      </c>
      <c r="DA41" s="154"/>
      <c r="DB41" s="154">
        <f>DF26</f>
        <v>0.11561074784328809</v>
      </c>
      <c r="DC41" s="208"/>
      <c r="DD41" s="154">
        <f>DF28</f>
        <v>0.15324639670555937</v>
      </c>
      <c r="DE41" s="154"/>
      <c r="DF41" s="154">
        <f>DF30</f>
        <v>0.13922601328142889</v>
      </c>
      <c r="DG41" s="154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</row>
    <row r="42" spans="1:141">
      <c r="A42" s="653"/>
      <c r="C42" s="19">
        <v>-5.5</v>
      </c>
      <c r="D42" s="154">
        <f>M23</f>
        <v>0.18237058488907276</v>
      </c>
      <c r="E42" s="154">
        <f>M27</f>
        <v>0.17381353587686427</v>
      </c>
      <c r="F42" s="154">
        <f>M24</f>
        <v>0.16224764113647144</v>
      </c>
      <c r="G42" s="154"/>
      <c r="H42" s="154">
        <f>M26</f>
        <v>0.12644995388098498</v>
      </c>
      <c r="I42" s="208"/>
      <c r="J42" s="154">
        <f>M28</f>
        <v>0.17048754574430411</v>
      </c>
      <c r="K42" s="154"/>
      <c r="L42" s="154">
        <f>M30</f>
        <v>0.13769459403784468</v>
      </c>
      <c r="M42" s="154"/>
      <c r="N42" s="207"/>
      <c r="O42" s="207"/>
      <c r="P42" s="18"/>
      <c r="Q42" s="19">
        <v>-5.5</v>
      </c>
      <c r="R42" s="154">
        <f>AA23</f>
        <v>0.18192480754057108</v>
      </c>
      <c r="S42" s="154">
        <f>AA27</f>
        <v>0.18154607724630173</v>
      </c>
      <c r="T42" s="154">
        <f>AA24</f>
        <v>0.17501544840233621</v>
      </c>
      <c r="U42" s="154"/>
      <c r="V42" s="154">
        <f>AA26</f>
        <v>0.13675687894293406</v>
      </c>
      <c r="W42" s="208"/>
      <c r="X42" s="154">
        <f>AA28</f>
        <v>0.18188036649685885</v>
      </c>
      <c r="Y42" s="154"/>
      <c r="Z42" s="154">
        <f>AA30</f>
        <v>0.14785202265777733</v>
      </c>
      <c r="AA42" s="154"/>
      <c r="AB42" s="207"/>
      <c r="AC42" s="207"/>
      <c r="AD42" s="207"/>
      <c r="AE42" s="19">
        <v>-5.5</v>
      </c>
      <c r="AF42" s="154">
        <f>AO23</f>
        <v>0.20340458296369449</v>
      </c>
      <c r="AG42" s="154">
        <f>AO27</f>
        <v>0.19607947395473316</v>
      </c>
      <c r="AH42" s="154">
        <f>AO24</f>
        <v>0.17481983575724847</v>
      </c>
      <c r="AI42" s="154"/>
      <c r="AJ42" s="154">
        <f>AO26</f>
        <v>0.13261599616201769</v>
      </c>
      <c r="AK42" s="208"/>
      <c r="AL42" s="154">
        <f>AO28</f>
        <v>0.1843314713992788</v>
      </c>
      <c r="AM42" s="154"/>
      <c r="AN42" s="154">
        <f>AO30</f>
        <v>0.15517160319699105</v>
      </c>
      <c r="AO42" s="154"/>
      <c r="AP42" s="18"/>
      <c r="AQ42" s="18"/>
      <c r="AR42" s="18"/>
      <c r="AS42" s="19">
        <v>-5.5</v>
      </c>
      <c r="AT42" s="154">
        <f>BC23</f>
        <v>0.19336752952403674</v>
      </c>
      <c r="AU42" s="154">
        <f>BC27</f>
        <v>0.18622186678852964</v>
      </c>
      <c r="AV42" s="154">
        <f>BC24</f>
        <v>0.16929822910589609</v>
      </c>
      <c r="AW42" s="154"/>
      <c r="AX42" s="154">
        <f>BC26</f>
        <v>0.12878087969471783</v>
      </c>
      <c r="AY42" s="208"/>
      <c r="AZ42" s="154">
        <f>BC28</f>
        <v>0.18170080299975239</v>
      </c>
      <c r="BA42" s="154"/>
      <c r="BB42" s="154">
        <f>BC30</f>
        <v>0.15694849368318756</v>
      </c>
      <c r="BC42" s="154"/>
      <c r="BD42" s="207"/>
      <c r="BE42" s="207"/>
      <c r="BG42" s="19">
        <v>-5.5</v>
      </c>
      <c r="BH42" s="154">
        <f>BQ23</f>
        <v>0.18123558630477205</v>
      </c>
      <c r="BI42" s="154">
        <f>BQ27</f>
        <v>0.16577316869534647</v>
      </c>
      <c r="BJ42" s="154">
        <f>BQ24</f>
        <v>0.16222740643067249</v>
      </c>
      <c r="BK42" s="154"/>
      <c r="BL42" s="154">
        <f>BQ26</f>
        <v>0.12857885341106817</v>
      </c>
      <c r="BM42" s="208"/>
      <c r="BN42" s="154">
        <f>BQ28</f>
        <v>0.16429181819988473</v>
      </c>
      <c r="BO42" s="154"/>
      <c r="BP42" s="154">
        <f>BQ30</f>
        <v>0.13933403225001248</v>
      </c>
      <c r="BQ42" s="154"/>
      <c r="BR42" s="207"/>
      <c r="BS42" s="207"/>
      <c r="BT42" s="18"/>
      <c r="BU42" s="19">
        <v>-5.5</v>
      </c>
      <c r="BV42" s="154">
        <f>CE23</f>
        <v>0.1747859959603732</v>
      </c>
      <c r="BW42" s="154">
        <f>CE27</f>
        <v>0.1611652712467026</v>
      </c>
      <c r="BX42" s="154">
        <f>CE24</f>
        <v>0.15833640523017542</v>
      </c>
      <c r="BY42" s="154"/>
      <c r="BZ42" s="154">
        <f>CE26</f>
        <v>0.12123940280591192</v>
      </c>
      <c r="CA42" s="208"/>
      <c r="CB42" s="154">
        <f>CE28</f>
        <v>0.15787934679922624</v>
      </c>
      <c r="CC42" s="154"/>
      <c r="CD42" s="154">
        <f>CE30</f>
        <v>0.14094486059655481</v>
      </c>
      <c r="CE42" s="154"/>
      <c r="CI42" s="19">
        <v>-5.5</v>
      </c>
      <c r="CJ42" s="154">
        <f>CS23</f>
        <v>0.1796911316564227</v>
      </c>
      <c r="CK42" s="154">
        <f>CS27</f>
        <v>0.17386443046820405</v>
      </c>
      <c r="CL42" s="154">
        <f>CS24</f>
        <v>0.15870056918450029</v>
      </c>
      <c r="CM42" s="154"/>
      <c r="CN42" s="154">
        <f>CS26</f>
        <v>0.12626843812114238</v>
      </c>
      <c r="CO42" s="208"/>
      <c r="CP42" s="154">
        <f>CS28</f>
        <v>0.16194130250635308</v>
      </c>
      <c r="CQ42" s="154"/>
      <c r="CR42" s="154">
        <f>CS30</f>
        <v>0.13942852675604894</v>
      </c>
      <c r="CS42" s="154"/>
      <c r="CW42" s="19">
        <v>-5.5</v>
      </c>
      <c r="CX42" s="154">
        <f>DG23</f>
        <v>0.16564075351552135</v>
      </c>
      <c r="CY42" s="154">
        <f>DG27</f>
        <v>0.16344796228492114</v>
      </c>
      <c r="CZ42" s="154">
        <f>DG24</f>
        <v>0.15865189948791236</v>
      </c>
      <c r="DA42" s="154"/>
      <c r="DB42" s="154">
        <f>DG26</f>
        <v>0.11741151809948672</v>
      </c>
      <c r="DC42" s="208"/>
      <c r="DD42" s="154">
        <f>DG28</f>
        <v>0.14815548893788866</v>
      </c>
      <c r="DE42" s="154"/>
      <c r="DF42" s="154">
        <f>DG30</f>
        <v>0.13254113345521024</v>
      </c>
      <c r="DG42" s="154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</row>
    <row r="43" spans="1:141">
      <c r="A43" s="653"/>
      <c r="C43" s="19">
        <v>-5</v>
      </c>
      <c r="D43" s="154">
        <f>N23</f>
        <v>0.18394623763365645</v>
      </c>
      <c r="E43" s="154">
        <f>N27</f>
        <v>0.18432865933622516</v>
      </c>
      <c r="F43" s="154">
        <f>N24</f>
        <v>0.16558037348956425</v>
      </c>
      <c r="G43" s="154"/>
      <c r="H43" s="154">
        <f>N26</f>
        <v>0.13138487495577869</v>
      </c>
      <c r="I43" s="208"/>
      <c r="J43" s="154">
        <f>N28</f>
        <v>0.16922707056136554</v>
      </c>
      <c r="K43" s="154"/>
      <c r="L43" s="154">
        <f>N30</f>
        <v>0.14600810363522229</v>
      </c>
      <c r="M43" s="154"/>
      <c r="N43" s="207"/>
      <c r="O43" s="207"/>
      <c r="P43" s="18"/>
      <c r="Q43" s="19">
        <v>-5</v>
      </c>
      <c r="R43" s="154">
        <f>AB23</f>
        <v>0.18339957136020307</v>
      </c>
      <c r="S43" s="154">
        <f>AB27</f>
        <v>0.18104322679500184</v>
      </c>
      <c r="T43" s="154">
        <f>AB24</f>
        <v>0.17423327228089319</v>
      </c>
      <c r="U43" s="154"/>
      <c r="V43" s="154">
        <f>AB26</f>
        <v>0.13702307151530646</v>
      </c>
      <c r="W43" s="208"/>
      <c r="X43" s="154">
        <f>AB28</f>
        <v>0.17825033539576701</v>
      </c>
      <c r="Y43" s="154"/>
      <c r="Z43" s="154">
        <f>AB30</f>
        <v>0.1520888040105037</v>
      </c>
      <c r="AA43" s="154"/>
      <c r="AB43" s="207"/>
      <c r="AC43" s="207"/>
      <c r="AD43" s="207"/>
      <c r="AE43" s="19">
        <v>-5</v>
      </c>
      <c r="AF43" s="154">
        <f>AP23</f>
        <v>0.20718109591843695</v>
      </c>
      <c r="AG43" s="154">
        <f>AP27</f>
        <v>0.19832317586450723</v>
      </c>
      <c r="AH43" s="154">
        <f>AP24</f>
        <v>0.17327530007286115</v>
      </c>
      <c r="AI43" s="154"/>
      <c r="AJ43" s="154">
        <f>AP26</f>
        <v>0.13451562846375525</v>
      </c>
      <c r="AK43" s="208"/>
      <c r="AL43" s="154">
        <f>AP28</f>
        <v>0.1851623907577063</v>
      </c>
      <c r="AM43" s="154"/>
      <c r="AN43" s="154">
        <f>AP30</f>
        <v>0.16238885324044366</v>
      </c>
      <c r="AO43" s="154"/>
      <c r="AP43" s="18"/>
      <c r="AQ43" s="18"/>
      <c r="AR43" s="18"/>
      <c r="AS43" s="19">
        <v>-5</v>
      </c>
      <c r="AT43" s="154">
        <f>BD23</f>
        <v>0.19828712440121934</v>
      </c>
      <c r="AU43" s="154">
        <f>BD27</f>
        <v>0.189852387954246</v>
      </c>
      <c r="AV43" s="154">
        <f>BD24</f>
        <v>0.17431262198472705</v>
      </c>
      <c r="AW43" s="154"/>
      <c r="AX43" s="154">
        <f>BD26</f>
        <v>0.13367552334943639</v>
      </c>
      <c r="AY43" s="208"/>
      <c r="AZ43" s="154">
        <f>BD28</f>
        <v>0.18602915654286706</v>
      </c>
      <c r="BA43" s="154"/>
      <c r="BB43" s="154">
        <f>BD30</f>
        <v>0.15604345340194398</v>
      </c>
      <c r="BC43" s="154"/>
      <c r="BD43" s="207"/>
      <c r="BE43" s="207"/>
      <c r="BG43" s="19">
        <v>-5</v>
      </c>
      <c r="BH43" s="154">
        <f>BR23</f>
        <v>0.18459556825729065</v>
      </c>
      <c r="BI43" s="154">
        <f>BR27</f>
        <v>0.17253302253302252</v>
      </c>
      <c r="BJ43" s="154">
        <f>BR24</f>
        <v>0.16521423384168482</v>
      </c>
      <c r="BK43" s="154"/>
      <c r="BL43" s="154">
        <f>BR26</f>
        <v>0.12713178294573643</v>
      </c>
      <c r="BM43" s="208"/>
      <c r="BN43" s="154">
        <f>BR28</f>
        <v>0.16480733164478645</v>
      </c>
      <c r="BO43" s="154"/>
      <c r="BP43" s="154">
        <f>BR30</f>
        <v>0.1323583539862096</v>
      </c>
      <c r="BQ43" s="154"/>
      <c r="BT43" s="18"/>
      <c r="BU43" s="19">
        <v>-5</v>
      </c>
      <c r="BV43" s="154">
        <f>CF23</f>
        <v>0.17379179902519459</v>
      </c>
      <c r="BW43" s="154">
        <f>CF27</f>
        <v>0.16355606844055837</v>
      </c>
      <c r="BX43" s="154">
        <f>CF24</f>
        <v>0.15568849057436757</v>
      </c>
      <c r="BY43" s="154"/>
      <c r="BZ43" s="154">
        <f>CF26</f>
        <v>0.12410417349758771</v>
      </c>
      <c r="CA43" s="208"/>
      <c r="CB43" s="154">
        <f>CF28</f>
        <v>0.15590662371475222</v>
      </c>
      <c r="CC43" s="154"/>
      <c r="CD43" s="154">
        <f>CF30</f>
        <v>0.13508313865603958</v>
      </c>
      <c r="CE43" s="154"/>
      <c r="CI43" s="19">
        <v>-5</v>
      </c>
      <c r="CJ43" s="154">
        <f>CT23</f>
        <v>0.17967860306212829</v>
      </c>
      <c r="CK43" s="154">
        <f>CT27</f>
        <v>0.17118827997829625</v>
      </c>
      <c r="CL43" s="154">
        <f>CT24</f>
        <v>0.16419962994449167</v>
      </c>
      <c r="CM43" s="154"/>
      <c r="CN43" s="154">
        <f>CT26</f>
        <v>0.12698884758364312</v>
      </c>
      <c r="CO43" s="208"/>
      <c r="CP43" s="154">
        <f>CT28</f>
        <v>0.16029986639616012</v>
      </c>
      <c r="CQ43" s="154"/>
      <c r="CR43" s="154">
        <f>CT30</f>
        <v>0.14222398100514444</v>
      </c>
      <c r="CS43" s="154"/>
      <c r="CW43" s="19">
        <v>-5</v>
      </c>
      <c r="CX43" s="154">
        <f>DH23</f>
        <v>0.17139232950305924</v>
      </c>
      <c r="CY43" s="154">
        <f>DH27</f>
        <v>0.16488049966581392</v>
      </c>
      <c r="CZ43" s="154">
        <f>DH24</f>
        <v>0.15524382426902025</v>
      </c>
      <c r="DA43" s="154"/>
      <c r="DB43" s="154">
        <f>DH26</f>
        <v>0.11672211248570538</v>
      </c>
      <c r="DC43" s="208"/>
      <c r="DD43" s="154">
        <f>DH28</f>
        <v>0.15341915107431689</v>
      </c>
      <c r="DE43" s="154"/>
      <c r="DF43" s="154">
        <f>DH30</f>
        <v>0.13544367478038777</v>
      </c>
      <c r="DG43" s="154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</row>
    <row r="44" spans="1:141">
      <c r="A44" s="653"/>
      <c r="C44" s="19">
        <v>-4.5</v>
      </c>
      <c r="D44" s="154">
        <f>O23</f>
        <v>0.18725546526580755</v>
      </c>
      <c r="E44" s="154">
        <f>O27</f>
        <v>0.17757357217634059</v>
      </c>
      <c r="F44" s="154">
        <f>O24</f>
        <v>0.1672763468956078</v>
      </c>
      <c r="G44" s="154"/>
      <c r="H44" s="154">
        <f>O26</f>
        <v>0.13408154144112827</v>
      </c>
      <c r="I44" s="208"/>
      <c r="J44" s="154">
        <f>O28</f>
        <v>0.17153657065998795</v>
      </c>
      <c r="K44" s="154"/>
      <c r="L44" s="154">
        <f>O30</f>
        <v>0.14095253835771149</v>
      </c>
      <c r="M44" s="154"/>
      <c r="N44" s="207"/>
      <c r="O44" s="207"/>
      <c r="P44" s="18"/>
      <c r="Q44" s="19">
        <v>-4.5</v>
      </c>
      <c r="R44" s="154">
        <f>AC23</f>
        <v>0.19328305497960765</v>
      </c>
      <c r="S44" s="154">
        <f>AC27</f>
        <v>0.1880355634227783</v>
      </c>
      <c r="T44" s="154">
        <f>AC24</f>
        <v>0.1774370661970372</v>
      </c>
      <c r="U44" s="154"/>
      <c r="V44" s="154">
        <f>AC26</f>
        <v>0.13598505312443723</v>
      </c>
      <c r="W44" s="208"/>
      <c r="X44" s="154">
        <f>AC28</f>
        <v>0.1829181635150606</v>
      </c>
      <c r="Y44" s="154"/>
      <c r="Z44" s="154">
        <f>AC30</f>
        <v>0.14960648587142045</v>
      </c>
      <c r="AA44" s="154"/>
      <c r="AB44" s="207"/>
      <c r="AC44" s="207"/>
      <c r="AD44" s="207"/>
      <c r="AE44" s="19">
        <v>-4.5</v>
      </c>
      <c r="AF44" s="154">
        <f>AQ23</f>
        <v>0.20461450670121378</v>
      </c>
      <c r="AG44" s="154">
        <f>AQ27</f>
        <v>0.19509238229697379</v>
      </c>
      <c r="AH44" s="154">
        <f>AQ24</f>
        <v>0.17868096784029558</v>
      </c>
      <c r="AI44" s="154"/>
      <c r="AJ44" s="154">
        <f>AQ26</f>
        <v>0.13369767782733422</v>
      </c>
      <c r="AK44" s="208"/>
      <c r="AL44" s="154">
        <f>AQ28</f>
        <v>0.19151043041985741</v>
      </c>
      <c r="AM44" s="154"/>
      <c r="AN44" s="154">
        <f>AQ30</f>
        <v>0.16077460031524432</v>
      </c>
      <c r="AO44" s="154"/>
      <c r="AP44" s="18"/>
      <c r="AQ44" s="18"/>
      <c r="AR44" s="18"/>
      <c r="AS44" s="19">
        <v>-4.5</v>
      </c>
      <c r="AT44" s="154">
        <f>BE23</f>
        <v>0.19580152671755724</v>
      </c>
      <c r="AU44" s="154">
        <f>BE27</f>
        <v>0.19341171666298004</v>
      </c>
      <c r="AV44" s="154">
        <f>BE24</f>
        <v>0.17425994656912844</v>
      </c>
      <c r="AW44" s="154"/>
      <c r="AX44" s="154">
        <f>BE26</f>
        <v>0.13459454133412158</v>
      </c>
      <c r="AY44" s="208"/>
      <c r="AZ44" s="154">
        <f>BE28</f>
        <v>0.18391523424936568</v>
      </c>
      <c r="BA44" s="154"/>
      <c r="BB44" s="154">
        <f>BE30</f>
        <v>0.15393591922676883</v>
      </c>
      <c r="BC44" s="154"/>
      <c r="BD44" s="207"/>
      <c r="BE44" s="207"/>
      <c r="BG44" s="19">
        <v>-4.5</v>
      </c>
      <c r="BH44" s="154">
        <f>BS23</f>
        <v>0.17939218887354011</v>
      </c>
      <c r="BI44" s="154">
        <f>BS27</f>
        <v>0.17470185728250245</v>
      </c>
      <c r="BJ44" s="154">
        <f>BS24</f>
        <v>0.16503172524926982</v>
      </c>
      <c r="BK44" s="154"/>
      <c r="BL44" s="154">
        <f>BS26</f>
        <v>0.12988777836226548</v>
      </c>
      <c r="BM44" s="208"/>
      <c r="BN44" s="154">
        <f>BS28</f>
        <v>0.16588771783761283</v>
      </c>
      <c r="BO44" s="154"/>
      <c r="BP44" s="154">
        <f>BS30</f>
        <v>0.13202444155063608</v>
      </c>
      <c r="BQ44" s="154"/>
      <c r="BR44" s="207"/>
      <c r="BS44" s="207"/>
      <c r="BT44" s="18"/>
      <c r="BU44" s="19">
        <v>-4.5</v>
      </c>
      <c r="BV44" s="154">
        <f>CG23</f>
        <v>0.17407228704272304</v>
      </c>
      <c r="BW44" s="154">
        <f>CG27</f>
        <v>0.16796456530696333</v>
      </c>
      <c r="BX44" s="154">
        <f>CG24</f>
        <v>0.16038481813389563</v>
      </c>
      <c r="BY44" s="154"/>
      <c r="BZ44" s="154">
        <f>CG26</f>
        <v>0.12749154653852998</v>
      </c>
      <c r="CA44" s="208"/>
      <c r="CB44" s="154">
        <f>CG28</f>
        <v>0.16500545235407779</v>
      </c>
      <c r="CC44" s="154"/>
      <c r="CD44" s="154">
        <f>CG30</f>
        <v>0.13951935914552738</v>
      </c>
      <c r="CE44" s="154"/>
      <c r="CI44" s="19">
        <v>-4.5</v>
      </c>
      <c r="CJ44" s="154">
        <f>CU23</f>
        <v>0.18291938110749187</v>
      </c>
      <c r="CK44" s="154">
        <f>CU27</f>
        <v>0.17192488891865942</v>
      </c>
      <c r="CL44" s="154">
        <f>CU24</f>
        <v>0.16029284030276708</v>
      </c>
      <c r="CM44" s="154"/>
      <c r="CN44" s="154">
        <f>CU26</f>
        <v>0.12472511836079994</v>
      </c>
      <c r="CO44" s="208"/>
      <c r="CP44" s="154">
        <f>CU28</f>
        <v>0.16032734572031498</v>
      </c>
      <c r="CQ44" s="154"/>
      <c r="CR44" s="154">
        <f>CU30</f>
        <v>0.13746137839712466</v>
      </c>
      <c r="CS44" s="154"/>
      <c r="CW44" s="19">
        <v>-4.5</v>
      </c>
      <c r="CX44" s="154">
        <f>DI23</f>
        <v>0.17428596692899462</v>
      </c>
      <c r="CY44" s="154">
        <f>DI27</f>
        <v>0.16923785401795993</v>
      </c>
      <c r="CZ44" s="154">
        <f>DI24</f>
        <v>0.15219452202208614</v>
      </c>
      <c r="DA44" s="154"/>
      <c r="DB44" s="154">
        <f>DI26</f>
        <v>0.12046117516321711</v>
      </c>
      <c r="DC44" s="208"/>
      <c r="DD44" s="154">
        <f>DI28</f>
        <v>0.15255003390000754</v>
      </c>
      <c r="DE44" s="154"/>
      <c r="DF44" s="154">
        <f>DI30</f>
        <v>0.13890175492769286</v>
      </c>
      <c r="DG44" s="154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</row>
    <row r="45" spans="1:141"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207"/>
      <c r="O45" s="207"/>
      <c r="P45" s="18"/>
      <c r="Q45" s="18"/>
      <c r="R45" s="166"/>
      <c r="S45" s="18"/>
      <c r="T45" s="18"/>
      <c r="U45" s="18"/>
      <c r="V45" s="18"/>
      <c r="W45" s="18"/>
      <c r="X45" s="18"/>
      <c r="Y45" s="18"/>
      <c r="Z45" s="18"/>
      <c r="AA45" s="18"/>
      <c r="AB45" s="207"/>
      <c r="AC45" s="207"/>
      <c r="AD45" s="207"/>
      <c r="AE45" s="207"/>
      <c r="AF45" s="18"/>
      <c r="AG45" s="18"/>
      <c r="AH45" s="18"/>
      <c r="AI45" s="18"/>
      <c r="AJ45" s="18"/>
      <c r="AK45" s="18"/>
      <c r="AL45" s="18"/>
      <c r="AM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207"/>
      <c r="BE45" s="207"/>
      <c r="BG45" s="18"/>
      <c r="BH45" s="18"/>
      <c r="BI45" s="18"/>
      <c r="BJ45" s="18"/>
      <c r="BK45" s="18"/>
      <c r="BL45" s="18"/>
      <c r="BM45" s="18"/>
      <c r="BN45" s="18"/>
      <c r="BO45" s="18"/>
      <c r="BP45" s="18"/>
      <c r="BQ45" s="18"/>
      <c r="BT45" s="18"/>
      <c r="BU45" s="18"/>
      <c r="BV45" s="18"/>
      <c r="BW45" s="18"/>
      <c r="BX45" s="18"/>
      <c r="BY45" s="18"/>
      <c r="CA45" s="18"/>
      <c r="CB45" s="18"/>
      <c r="CC45" s="18"/>
      <c r="CD45" s="18"/>
      <c r="CE45" s="18"/>
      <c r="CF45" s="18"/>
      <c r="CG45" s="18"/>
      <c r="CH45" s="18"/>
      <c r="CI45" s="18"/>
      <c r="CJ45" s="18"/>
      <c r="CK45" s="18"/>
      <c r="CL45" s="18"/>
      <c r="CM45" s="18"/>
      <c r="CN45" s="166"/>
      <c r="CO45" s="18"/>
      <c r="CP45" s="18"/>
      <c r="CQ45" s="18"/>
      <c r="CR45" s="18"/>
      <c r="CS45" s="18"/>
      <c r="CT45" s="18"/>
      <c r="CU45" s="18"/>
      <c r="CV45" s="18"/>
      <c r="DF45" s="83"/>
      <c r="DS45" s="166"/>
      <c r="EC45" s="18"/>
      <c r="ED45" s="18"/>
      <c r="EE45" s="18"/>
      <c r="EF45" s="18"/>
      <c r="EG45" s="18"/>
      <c r="EH45" s="18"/>
      <c r="EI45" s="18"/>
      <c r="EJ45" s="18"/>
      <c r="EK45" s="18"/>
    </row>
    <row r="46" spans="1:141" ht="12.75" customHeight="1">
      <c r="A46" s="653" t="s">
        <v>445</v>
      </c>
      <c r="C46" s="18"/>
      <c r="D46" s="18" t="s">
        <v>6</v>
      </c>
      <c r="E46" s="18" t="s">
        <v>441</v>
      </c>
      <c r="F46" s="18" t="s">
        <v>442</v>
      </c>
      <c r="G46" s="18" t="s">
        <v>443</v>
      </c>
      <c r="H46" s="18" t="s">
        <v>444</v>
      </c>
      <c r="I46" s="18"/>
      <c r="J46" s="18"/>
      <c r="K46" s="18"/>
      <c r="L46" s="18"/>
      <c r="M46" s="18"/>
      <c r="N46" s="207"/>
      <c r="O46" s="207"/>
      <c r="P46" s="18"/>
      <c r="Q46" s="18"/>
      <c r="R46" s="18" t="s">
        <v>6</v>
      </c>
      <c r="S46" s="18" t="s">
        <v>441</v>
      </c>
      <c r="T46" s="18" t="s">
        <v>442</v>
      </c>
      <c r="U46" s="18" t="s">
        <v>443</v>
      </c>
      <c r="V46" s="18" t="s">
        <v>444</v>
      </c>
      <c r="W46" s="18"/>
      <c r="X46" s="18"/>
      <c r="Y46" s="18"/>
      <c r="Z46" s="207"/>
      <c r="AA46" s="207"/>
      <c r="AB46" s="207"/>
      <c r="AC46" s="207"/>
      <c r="AE46" s="18"/>
      <c r="AF46" s="18" t="s">
        <v>6</v>
      </c>
      <c r="AG46" s="18" t="s">
        <v>441</v>
      </c>
      <c r="AH46" s="18" t="s">
        <v>442</v>
      </c>
      <c r="AI46" s="18" t="s">
        <v>443</v>
      </c>
      <c r="AJ46" s="18" t="s">
        <v>444</v>
      </c>
      <c r="AK46" s="18"/>
      <c r="AL46" s="18"/>
      <c r="AM46" s="18"/>
      <c r="AN46" s="18"/>
      <c r="AO46" s="18"/>
      <c r="AP46" s="18"/>
      <c r="AQ46" s="18"/>
      <c r="AR46" s="166"/>
      <c r="AS46" s="18"/>
      <c r="AT46" s="18" t="s">
        <v>6</v>
      </c>
      <c r="AU46" s="18" t="s">
        <v>441</v>
      </c>
      <c r="AV46" s="18" t="s">
        <v>442</v>
      </c>
      <c r="AW46" s="18" t="s">
        <v>443</v>
      </c>
      <c r="AX46" s="18" t="s">
        <v>444</v>
      </c>
      <c r="AY46" s="18"/>
      <c r="AZ46" s="207"/>
      <c r="BA46" s="207"/>
      <c r="BC46" s="18"/>
      <c r="BD46" s="18"/>
      <c r="BE46" s="18"/>
      <c r="BG46" s="18"/>
      <c r="BH46" s="18" t="s">
        <v>6</v>
      </c>
      <c r="BI46" s="18" t="s">
        <v>441</v>
      </c>
      <c r="BJ46" s="18" t="s">
        <v>442</v>
      </c>
      <c r="BK46" s="18" t="s">
        <v>443</v>
      </c>
      <c r="BL46" s="18" t="s">
        <v>444</v>
      </c>
      <c r="BM46" s="18"/>
      <c r="BN46" s="207"/>
      <c r="BO46" s="207"/>
      <c r="BP46" s="18"/>
      <c r="BQ46" s="18"/>
      <c r="BR46" s="166"/>
      <c r="BS46" s="18"/>
      <c r="BT46" s="18"/>
      <c r="BU46" s="18"/>
      <c r="BV46" s="18" t="s">
        <v>6</v>
      </c>
      <c r="BW46" s="18" t="s">
        <v>441</v>
      </c>
      <c r="BX46" s="18" t="s">
        <v>442</v>
      </c>
      <c r="BY46" s="18" t="s">
        <v>443</v>
      </c>
      <c r="BZ46" s="18" t="s">
        <v>444</v>
      </c>
      <c r="CA46" s="18"/>
      <c r="CB46" s="18"/>
      <c r="CC46" s="18"/>
      <c r="CD46" s="18"/>
      <c r="CE46" s="18"/>
      <c r="CF46" s="18"/>
      <c r="CG46" s="18"/>
      <c r="CI46" s="18"/>
      <c r="CJ46" s="18" t="s">
        <v>6</v>
      </c>
      <c r="CK46" s="18" t="s">
        <v>441</v>
      </c>
      <c r="CL46" s="18" t="s">
        <v>442</v>
      </c>
      <c r="CM46" s="18" t="s">
        <v>443</v>
      </c>
      <c r="CN46" s="18" t="s">
        <v>444</v>
      </c>
      <c r="CO46" s="18"/>
      <c r="CP46" s="18"/>
      <c r="CQ46" s="18"/>
      <c r="CR46" s="18"/>
      <c r="CS46" s="18"/>
      <c r="CT46" s="166"/>
      <c r="CU46" s="18"/>
      <c r="CV46" s="18"/>
      <c r="CX46" s="18" t="s">
        <v>6</v>
      </c>
      <c r="CY46" s="18" t="s">
        <v>441</v>
      </c>
      <c r="CZ46" s="18" t="s">
        <v>442</v>
      </c>
      <c r="DA46" s="18" t="s">
        <v>443</v>
      </c>
      <c r="DB46" s="18" t="s">
        <v>444</v>
      </c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</row>
    <row r="47" spans="1:141">
      <c r="A47" s="653"/>
      <c r="C47" s="18" t="s">
        <v>446</v>
      </c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207"/>
      <c r="O47" s="207"/>
      <c r="P47" s="18"/>
      <c r="Q47" s="18"/>
      <c r="R47" s="18"/>
      <c r="S47" s="18" t="s">
        <v>446</v>
      </c>
      <c r="T47" s="18"/>
      <c r="U47" s="18"/>
      <c r="V47" s="18"/>
      <c r="W47" s="18"/>
      <c r="X47" s="18"/>
      <c r="Y47" s="18"/>
      <c r="Z47" s="18"/>
      <c r="AA47" s="18"/>
      <c r="AB47" s="18"/>
      <c r="AC47" s="18"/>
      <c r="AD47" s="18"/>
      <c r="AE47" s="18"/>
      <c r="AG47" s="18" t="s">
        <v>446</v>
      </c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166"/>
      <c r="AS47" s="18"/>
      <c r="AT47" s="18"/>
      <c r="AU47" s="18" t="s">
        <v>446</v>
      </c>
      <c r="AV47" s="18"/>
      <c r="AW47" s="18"/>
      <c r="AX47" s="18"/>
      <c r="AY47" s="18"/>
      <c r="AZ47" s="18"/>
      <c r="BA47" s="18"/>
      <c r="BB47" s="18"/>
      <c r="BC47" s="18"/>
      <c r="BD47" s="207"/>
      <c r="BE47" s="207"/>
      <c r="BG47" s="18"/>
      <c r="BI47" s="18" t="s">
        <v>446</v>
      </c>
      <c r="BJ47" s="18"/>
      <c r="BK47" s="18"/>
      <c r="BL47" s="18"/>
      <c r="BM47" s="18"/>
      <c r="BN47" s="18"/>
      <c r="BO47" s="18"/>
      <c r="BP47" s="18"/>
      <c r="BQ47" s="18"/>
      <c r="BT47" s="166"/>
      <c r="BU47" s="18"/>
      <c r="BV47" s="18"/>
      <c r="BW47" s="18" t="s">
        <v>446</v>
      </c>
      <c r="BX47" s="18"/>
      <c r="BY47" s="18"/>
      <c r="BZ47" s="18"/>
      <c r="CA47" s="18"/>
      <c r="CB47" s="18"/>
      <c r="CC47" s="18"/>
      <c r="CD47" s="18"/>
      <c r="CE47" s="18"/>
      <c r="CF47" s="18"/>
      <c r="CG47" s="18"/>
      <c r="CH47" s="18"/>
      <c r="CJ47" s="19"/>
      <c r="CK47" s="18" t="s">
        <v>446</v>
      </c>
      <c r="CL47" s="18"/>
      <c r="CM47" s="18"/>
      <c r="CN47" s="18"/>
      <c r="CO47" s="18"/>
      <c r="CP47" s="18"/>
      <c r="CQ47" s="18"/>
      <c r="CR47" s="18"/>
      <c r="CS47" s="18"/>
      <c r="CT47" s="18"/>
      <c r="CU47" s="18"/>
      <c r="CV47" s="166"/>
      <c r="CY47" s="18" t="s">
        <v>446</v>
      </c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</row>
    <row r="48" spans="1:141">
      <c r="A48" s="653"/>
      <c r="C48" s="18" t="s">
        <v>447</v>
      </c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66"/>
      <c r="P48" s="18"/>
      <c r="Q48" s="18"/>
      <c r="R48" s="18" t="s">
        <v>447</v>
      </c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  <c r="AD48" s="18"/>
      <c r="AF48" s="18" t="s">
        <v>447</v>
      </c>
      <c r="AG48" s="18"/>
      <c r="AH48" s="18"/>
      <c r="AI48" s="18"/>
      <c r="AJ48" s="18"/>
      <c r="AK48" s="18"/>
      <c r="AL48" s="18"/>
      <c r="AM48" s="18"/>
      <c r="AN48" s="18"/>
      <c r="AO48" s="18"/>
      <c r="AP48" s="18"/>
      <c r="AQ48" s="18"/>
      <c r="AR48" s="18"/>
      <c r="AS48" s="18"/>
      <c r="AT48" s="18" t="s">
        <v>447</v>
      </c>
      <c r="AU48" s="18"/>
      <c r="AV48" s="18"/>
      <c r="AW48" s="18"/>
      <c r="AX48" s="18"/>
      <c r="AY48" s="18"/>
      <c r="AZ48" s="18"/>
      <c r="BA48" s="18"/>
      <c r="BB48" s="18"/>
      <c r="BC48" s="18"/>
      <c r="BD48" s="18"/>
      <c r="BE48" s="18"/>
      <c r="BF48" s="18"/>
      <c r="BH48" s="18" t="s">
        <v>447</v>
      </c>
      <c r="BI48" s="18"/>
      <c r="BJ48" s="18"/>
      <c r="BK48" s="18"/>
      <c r="BL48" s="18"/>
      <c r="BM48" s="18"/>
      <c r="BN48" s="18"/>
      <c r="BO48" s="18"/>
      <c r="BP48" s="18"/>
      <c r="BQ48" s="18"/>
      <c r="BR48" s="207"/>
      <c r="BS48" s="207"/>
      <c r="BT48" s="18"/>
      <c r="BU48" s="18"/>
      <c r="BV48" s="18" t="s">
        <v>447</v>
      </c>
      <c r="BW48" s="18"/>
      <c r="BX48" s="18"/>
      <c r="BY48" s="18"/>
      <c r="BZ48" s="18"/>
      <c r="CA48" s="18"/>
      <c r="CB48" s="18"/>
      <c r="CC48" s="18"/>
      <c r="CD48" s="18"/>
      <c r="CE48" s="18"/>
      <c r="CF48" s="18"/>
      <c r="CG48" s="18"/>
      <c r="CH48" s="18"/>
      <c r="CI48" s="19"/>
      <c r="CJ48" s="18" t="s">
        <v>447</v>
      </c>
      <c r="CK48" s="18"/>
      <c r="CL48" s="18"/>
      <c r="CM48" s="18"/>
      <c r="CN48" s="18"/>
      <c r="CO48" s="18"/>
      <c r="CP48" s="18"/>
      <c r="CQ48" s="18"/>
      <c r="CR48" s="18"/>
      <c r="CS48" s="18"/>
      <c r="CT48" s="18"/>
      <c r="CU48" s="166"/>
      <c r="CV48" s="18"/>
      <c r="CX48" s="18" t="s">
        <v>447</v>
      </c>
      <c r="EB48" s="83"/>
    </row>
    <row r="49" spans="1:132">
      <c r="A49" s="653"/>
      <c r="C49" s="18" t="s">
        <v>425</v>
      </c>
      <c r="D49" s="18">
        <v>0.14729999999999999</v>
      </c>
      <c r="E49" s="18">
        <v>0.13900000000000001</v>
      </c>
      <c r="F49" s="18">
        <v>0.11799999999999999</v>
      </c>
      <c r="G49" s="18">
        <v>0.1384</v>
      </c>
      <c r="H49" s="18">
        <v>0.1168</v>
      </c>
      <c r="I49" s="18"/>
      <c r="J49" s="18"/>
      <c r="K49" s="18"/>
      <c r="L49" s="18"/>
      <c r="M49" s="18"/>
      <c r="N49" s="18"/>
      <c r="O49" s="166"/>
      <c r="P49" s="18"/>
      <c r="Q49" s="18"/>
      <c r="R49" s="18" t="s">
        <v>425</v>
      </c>
      <c r="S49" s="18">
        <v>0.15809999999999999</v>
      </c>
      <c r="T49" s="18">
        <v>0.14749999999999999</v>
      </c>
      <c r="U49" s="18">
        <v>0.12529999999999999</v>
      </c>
      <c r="V49" s="18">
        <v>0.14879999999999999</v>
      </c>
      <c r="W49" s="18">
        <v>0.12</v>
      </c>
      <c r="X49" s="18"/>
      <c r="Y49" s="18"/>
      <c r="Z49" s="18"/>
      <c r="AA49" s="18"/>
      <c r="AB49" s="18"/>
      <c r="AC49" s="18"/>
      <c r="AD49" s="18"/>
      <c r="AF49" s="18" t="s">
        <v>425</v>
      </c>
      <c r="AG49" s="18">
        <v>0.1734</v>
      </c>
      <c r="AH49" s="18">
        <v>0.15659999999999999</v>
      </c>
      <c r="AI49" s="18">
        <v>0.12770000000000001</v>
      </c>
      <c r="AJ49" s="18">
        <v>0.15640000000000001</v>
      </c>
      <c r="AK49" s="18">
        <v>0.13400000000000001</v>
      </c>
      <c r="AL49" s="18"/>
      <c r="AM49" s="18"/>
      <c r="AN49" s="18"/>
      <c r="AO49" s="18"/>
      <c r="AP49" s="18"/>
      <c r="AQ49" s="18"/>
      <c r="AR49" s="18"/>
      <c r="AS49" s="18"/>
      <c r="AT49" s="18" t="s">
        <v>425</v>
      </c>
      <c r="AU49" s="18">
        <v>0.16339999999999999</v>
      </c>
      <c r="AV49" s="18">
        <v>0.1535</v>
      </c>
      <c r="AW49" s="18">
        <v>0.12620000000000001</v>
      </c>
      <c r="AX49" s="18">
        <v>0.15379999999999999</v>
      </c>
      <c r="AY49" s="18">
        <v>0.13020000000000001</v>
      </c>
      <c r="AZ49" s="18"/>
      <c r="BA49" s="18"/>
      <c r="BB49" s="18"/>
      <c r="BC49" s="18"/>
      <c r="BD49" s="18"/>
      <c r="BE49" s="18"/>
      <c r="BF49" s="18"/>
      <c r="BH49" s="18" t="s">
        <v>425</v>
      </c>
      <c r="BI49" s="18">
        <v>0.14419999999999999</v>
      </c>
      <c r="BJ49" s="18">
        <v>0.14219999999999999</v>
      </c>
      <c r="BK49" s="18">
        <v>0.11940000000000001</v>
      </c>
      <c r="BL49" s="18">
        <v>0.1333</v>
      </c>
      <c r="BM49" s="18">
        <v>0.11409999999999999</v>
      </c>
      <c r="BN49" s="18"/>
      <c r="BO49" s="18"/>
      <c r="BP49" s="18"/>
      <c r="BQ49" s="18"/>
      <c r="BT49" s="18"/>
      <c r="BU49" s="18"/>
      <c r="BV49" s="18" t="s">
        <v>425</v>
      </c>
      <c r="BW49" s="18">
        <v>0.14299999999999999</v>
      </c>
      <c r="BX49" s="18">
        <v>0.1386</v>
      </c>
      <c r="BY49" s="18">
        <v>0.1132</v>
      </c>
      <c r="BZ49" s="18">
        <v>0.13150000000000001</v>
      </c>
      <c r="CA49" s="18">
        <v>0.1133</v>
      </c>
      <c r="CB49" s="18"/>
      <c r="CC49" s="18"/>
      <c r="CD49" s="18"/>
      <c r="CE49" s="18"/>
      <c r="CF49" s="18"/>
      <c r="CG49" s="18"/>
      <c r="CH49" s="18"/>
      <c r="CI49" s="19"/>
      <c r="CJ49" s="18" t="s">
        <v>425</v>
      </c>
      <c r="CK49" s="18">
        <v>0.14710000000000001</v>
      </c>
      <c r="CL49" s="18">
        <v>0.14180000000000001</v>
      </c>
      <c r="CM49" s="18">
        <v>0.1158</v>
      </c>
      <c r="CN49" s="18">
        <v>0.1333</v>
      </c>
      <c r="CO49" s="18">
        <v>0.1177</v>
      </c>
      <c r="CP49" s="18"/>
      <c r="CQ49" s="18"/>
      <c r="CR49" s="18"/>
      <c r="CS49" s="18"/>
      <c r="CT49" s="18"/>
      <c r="CU49" s="166"/>
      <c r="CV49" s="18"/>
      <c r="CX49" s="18" t="s">
        <v>425</v>
      </c>
      <c r="CY49" s="18">
        <v>0.1439</v>
      </c>
      <c r="CZ49" s="18">
        <v>0.13619999999999999</v>
      </c>
      <c r="DA49" s="18">
        <v>0.11020000000000001</v>
      </c>
      <c r="DB49" s="18">
        <v>0.1293</v>
      </c>
      <c r="DC49" s="18">
        <v>0.1111</v>
      </c>
      <c r="EB49" s="83"/>
    </row>
    <row r="50" spans="1:132">
      <c r="A50" s="653"/>
      <c r="C50" s="18" t="s">
        <v>426</v>
      </c>
      <c r="D50" s="18">
        <v>0.18060000000000001</v>
      </c>
      <c r="E50" s="18">
        <v>0.1656</v>
      </c>
      <c r="F50" s="18">
        <v>0.1298</v>
      </c>
      <c r="G50" s="18">
        <v>0.16980000000000001</v>
      </c>
      <c r="H50" s="18">
        <v>0.1399</v>
      </c>
      <c r="I50" s="18"/>
      <c r="J50" s="18"/>
      <c r="K50" s="18"/>
      <c r="L50" s="18"/>
      <c r="M50" s="18"/>
      <c r="N50" s="166"/>
      <c r="O50" s="18"/>
      <c r="P50" s="18"/>
      <c r="Q50" s="18" t="s">
        <v>426</v>
      </c>
      <c r="R50" s="18">
        <v>0.1845</v>
      </c>
      <c r="S50" s="18">
        <v>0.17419999999999999</v>
      </c>
      <c r="T50" s="18">
        <v>0.13689999999999999</v>
      </c>
      <c r="U50" s="18">
        <v>0.17949999999999999</v>
      </c>
      <c r="V50" s="18">
        <v>0.15010000000000001</v>
      </c>
      <c r="W50" s="18"/>
      <c r="X50" s="18"/>
      <c r="Y50" s="18"/>
      <c r="Z50" s="18"/>
      <c r="AA50" s="18"/>
      <c r="AB50" s="18"/>
      <c r="AC50" s="18"/>
      <c r="AE50" s="18" t="s">
        <v>426</v>
      </c>
      <c r="AF50" s="18">
        <v>0.20119999999999999</v>
      </c>
      <c r="AG50" s="18">
        <v>0.17599999999999999</v>
      </c>
      <c r="AH50" s="18">
        <v>0.13400000000000001</v>
      </c>
      <c r="AI50" s="18">
        <v>0.1867</v>
      </c>
      <c r="AJ50" s="18">
        <v>0.1595</v>
      </c>
      <c r="AK50" s="18"/>
      <c r="AL50" s="18"/>
      <c r="AM50" s="18"/>
      <c r="AN50" s="18"/>
      <c r="AO50" s="18"/>
      <c r="AP50" s="18"/>
      <c r="AQ50" s="18"/>
      <c r="AR50" s="18"/>
      <c r="AS50" s="18" t="s">
        <v>426</v>
      </c>
      <c r="AT50" s="18">
        <v>0.19289999999999999</v>
      </c>
      <c r="AU50" s="18">
        <v>0.17130000000000001</v>
      </c>
      <c r="AV50" s="18">
        <v>0.1326</v>
      </c>
      <c r="AW50" s="18">
        <v>0.1845</v>
      </c>
      <c r="AX50" s="18">
        <v>0.1565</v>
      </c>
      <c r="AY50" s="18"/>
      <c r="AZ50" s="18"/>
      <c r="BA50" s="18"/>
      <c r="BB50" s="18"/>
      <c r="BC50" s="18"/>
      <c r="BD50" s="18"/>
      <c r="BE50" s="18"/>
      <c r="BG50" s="18" t="s">
        <v>426</v>
      </c>
      <c r="BH50" s="18">
        <v>0.1767</v>
      </c>
      <c r="BI50" s="18">
        <v>0.16489999999999999</v>
      </c>
      <c r="BJ50" s="18">
        <v>0.12970000000000001</v>
      </c>
      <c r="BK50" s="18">
        <v>0.16420000000000001</v>
      </c>
      <c r="BL50" s="18">
        <v>0.13519999999999999</v>
      </c>
      <c r="BM50" s="18"/>
      <c r="BN50" s="18"/>
      <c r="BO50" s="18"/>
      <c r="BP50" s="18"/>
      <c r="BQ50" s="18"/>
      <c r="BR50" s="207"/>
      <c r="BS50" s="207"/>
      <c r="BT50" s="18"/>
      <c r="BU50" s="18" t="s">
        <v>426</v>
      </c>
      <c r="BV50" s="18">
        <v>0.1691</v>
      </c>
      <c r="BW50" s="18">
        <v>0.15870000000000001</v>
      </c>
      <c r="BX50" s="18">
        <v>0.12429999999999999</v>
      </c>
      <c r="BY50" s="18">
        <v>0.1593</v>
      </c>
      <c r="BZ50" s="18">
        <v>0.13719999999999999</v>
      </c>
      <c r="CA50" s="18"/>
      <c r="CB50" s="18"/>
      <c r="CC50" s="18"/>
      <c r="CD50" s="18"/>
      <c r="CE50" s="18"/>
      <c r="CF50" s="18"/>
      <c r="CG50" s="18"/>
      <c r="CI50" s="18" t="s">
        <v>426</v>
      </c>
      <c r="CJ50" s="18">
        <v>0.17599999999999999</v>
      </c>
      <c r="CK50" s="18">
        <v>0.16300000000000001</v>
      </c>
      <c r="CL50" s="18">
        <v>0.1258</v>
      </c>
      <c r="CM50" s="18">
        <v>0.1603</v>
      </c>
      <c r="CN50" s="18">
        <v>0.13950000000000001</v>
      </c>
      <c r="CO50" s="18"/>
      <c r="CP50" s="18"/>
      <c r="CQ50" s="18"/>
      <c r="CR50" s="18"/>
      <c r="CS50" s="18"/>
      <c r="CT50" s="166"/>
      <c r="CU50" s="18"/>
      <c r="CV50" s="18"/>
      <c r="CW50" s="18" t="s">
        <v>426</v>
      </c>
      <c r="CX50" s="18">
        <v>0.1691</v>
      </c>
      <c r="CY50" s="18">
        <v>0.15529999999999999</v>
      </c>
      <c r="CZ50" s="18">
        <v>0.11840000000000001</v>
      </c>
      <c r="DA50" s="18">
        <v>0.1535</v>
      </c>
      <c r="DB50" s="18">
        <v>0.13669999999999999</v>
      </c>
      <c r="EB50" s="83"/>
    </row>
    <row r="51" spans="1:132">
      <c r="A51" s="653"/>
      <c r="C51" s="18" t="s">
        <v>427</v>
      </c>
      <c r="D51" s="18">
        <v>-7.4119999999999999</v>
      </c>
      <c r="E51" s="18">
        <v>-7.7530000000000001</v>
      </c>
      <c r="F51" s="18">
        <v>-8.0359999999999996</v>
      </c>
      <c r="G51" s="18">
        <v>-7.5549999999999997</v>
      </c>
      <c r="H51" s="18">
        <v>-7.5190000000000001</v>
      </c>
      <c r="I51" s="18"/>
      <c r="J51" s="18"/>
      <c r="K51" s="18"/>
      <c r="L51" s="18"/>
      <c r="M51" s="18"/>
      <c r="N51" s="166"/>
      <c r="O51" s="18"/>
      <c r="P51" s="18"/>
      <c r="Q51" s="18" t="s">
        <v>427</v>
      </c>
      <c r="R51" s="18">
        <v>-7.3079999999999998</v>
      </c>
      <c r="S51" s="18">
        <v>-7.5940000000000003</v>
      </c>
      <c r="T51" s="18">
        <v>-7.4640000000000004</v>
      </c>
      <c r="U51" s="18">
        <v>-7.4850000000000003</v>
      </c>
      <c r="V51" s="18">
        <v>-7.5140000000000002</v>
      </c>
      <c r="W51" s="18"/>
      <c r="X51" s="18"/>
      <c r="Y51" s="18"/>
      <c r="Z51" s="18"/>
      <c r="AA51" s="18"/>
      <c r="AB51" s="18"/>
      <c r="AC51" s="18"/>
      <c r="AE51" s="18" t="s">
        <v>427</v>
      </c>
      <c r="AF51" s="18">
        <v>-6.96</v>
      </c>
      <c r="AG51" s="18">
        <v>-7.9279999999999999</v>
      </c>
      <c r="AH51" s="18">
        <v>-7.99</v>
      </c>
      <c r="AI51" s="18">
        <v>-7.1219999999999999</v>
      </c>
      <c r="AJ51" s="18">
        <v>-6.992</v>
      </c>
      <c r="AK51" s="18"/>
      <c r="AL51" s="18"/>
      <c r="AM51" s="18"/>
      <c r="AN51" s="18"/>
      <c r="AO51" s="18"/>
      <c r="AP51" s="18"/>
      <c r="AQ51" s="18"/>
      <c r="AR51" s="18"/>
      <c r="AS51" s="18" t="s">
        <v>427</v>
      </c>
      <c r="AT51" s="18">
        <v>-7.2590000000000003</v>
      </c>
      <c r="AU51" s="18">
        <v>-7.8769999999999998</v>
      </c>
      <c r="AV51" s="18">
        <v>-6.9870000000000001</v>
      </c>
      <c r="AW51" s="18">
        <v>-6.8979999999999997</v>
      </c>
      <c r="AX51" s="18">
        <v>-6.8</v>
      </c>
      <c r="AY51" s="18"/>
      <c r="AZ51" s="18"/>
      <c r="BA51" s="18"/>
      <c r="BB51" s="18"/>
      <c r="BC51" s="18"/>
      <c r="BD51" s="18"/>
      <c r="BE51" s="18"/>
      <c r="BG51" s="18" t="s">
        <v>427</v>
      </c>
      <c r="BH51" s="18">
        <v>-7.2</v>
      </c>
      <c r="BI51" s="18">
        <v>-7.6319999999999997</v>
      </c>
      <c r="BJ51" s="18">
        <v>-7.6459999999999999</v>
      </c>
      <c r="BK51" s="18">
        <v>-7.032</v>
      </c>
      <c r="BL51" s="18">
        <v>-7.2450000000000001</v>
      </c>
      <c r="BM51" s="18"/>
      <c r="BN51" s="18"/>
      <c r="BO51" s="18"/>
      <c r="BP51" s="18"/>
      <c r="BQ51" s="18"/>
      <c r="BT51" s="18"/>
      <c r="BU51" s="18" t="s">
        <v>427</v>
      </c>
      <c r="BV51" s="18">
        <v>-7.1840000000000002</v>
      </c>
      <c r="BW51" s="18">
        <v>-7.3869999999999996</v>
      </c>
      <c r="BX51" s="18">
        <v>-7.5140000000000002</v>
      </c>
      <c r="BY51" s="18">
        <v>-7.2359999999999998</v>
      </c>
      <c r="BZ51" s="18">
        <v>-7.4279999999999999</v>
      </c>
      <c r="CA51" s="18"/>
      <c r="CB51" s="18"/>
      <c r="CC51" s="18"/>
      <c r="CD51" s="18"/>
      <c r="CE51" s="18"/>
      <c r="CF51" s="18"/>
      <c r="CG51" s="18"/>
      <c r="CI51" s="18" t="s">
        <v>427</v>
      </c>
      <c r="CJ51" s="18">
        <v>-7.33</v>
      </c>
      <c r="CK51" s="18">
        <v>-7.6139999999999999</v>
      </c>
      <c r="CL51" s="18">
        <v>-7.42</v>
      </c>
      <c r="CM51" s="18">
        <v>-7.43</v>
      </c>
      <c r="CN51" s="18">
        <v>-7.1020000000000003</v>
      </c>
      <c r="CO51" s="18"/>
      <c r="CP51" s="18"/>
      <c r="CQ51" s="18"/>
      <c r="CR51" s="18"/>
      <c r="CS51" s="18"/>
      <c r="CT51" s="166"/>
      <c r="CU51" s="18"/>
      <c r="CV51" s="18"/>
      <c r="CW51" s="18" t="s">
        <v>427</v>
      </c>
      <c r="CX51" s="18">
        <v>-7.4329999999999998</v>
      </c>
      <c r="CY51" s="18">
        <v>-8.0050000000000008</v>
      </c>
      <c r="CZ51" s="18">
        <v>-7.944</v>
      </c>
      <c r="DA51" s="18">
        <v>-7.4669999999999996</v>
      </c>
      <c r="DB51" s="18">
        <v>-7.3120000000000003</v>
      </c>
      <c r="EB51" s="83"/>
    </row>
    <row r="52" spans="1:132">
      <c r="A52" s="653"/>
      <c r="C52" s="18" t="s">
        <v>428</v>
      </c>
      <c r="D52" s="18">
        <v>3.8719999999999999E-8</v>
      </c>
      <c r="E52" s="18">
        <v>1.7660000000000001E-8</v>
      </c>
      <c r="F52" s="18">
        <v>9.2069999999999993E-9</v>
      </c>
      <c r="G52" s="18">
        <v>2.784E-8</v>
      </c>
      <c r="H52" s="18">
        <v>3.0290000000000002E-8</v>
      </c>
      <c r="I52" s="18"/>
      <c r="J52" s="18"/>
      <c r="K52" s="18"/>
      <c r="L52" s="18"/>
      <c r="M52" s="18"/>
      <c r="N52" s="166"/>
      <c r="O52" s="18"/>
      <c r="P52" s="18"/>
      <c r="Q52" s="18" t="s">
        <v>428</v>
      </c>
      <c r="R52" s="18">
        <v>4.9210000000000002E-8</v>
      </c>
      <c r="S52" s="18">
        <v>2.545E-8</v>
      </c>
      <c r="T52" s="18">
        <v>3.4389999999999999E-8</v>
      </c>
      <c r="U52" s="18">
        <v>3.2719999999999998E-8</v>
      </c>
      <c r="V52" s="18">
        <v>3.0619999999999999E-8</v>
      </c>
      <c r="W52" s="18"/>
      <c r="X52" s="18"/>
      <c r="Y52" s="18"/>
      <c r="Z52" s="18"/>
      <c r="AA52" s="18"/>
      <c r="AB52" s="18"/>
      <c r="AC52" s="18"/>
      <c r="AE52" s="18" t="s">
        <v>428</v>
      </c>
      <c r="AF52" s="18">
        <v>1.096E-7</v>
      </c>
      <c r="AG52" s="18">
        <v>1.181E-8</v>
      </c>
      <c r="AH52" s="18">
        <v>1.023E-8</v>
      </c>
      <c r="AI52" s="18">
        <v>7.5440000000000006E-8</v>
      </c>
      <c r="AJ52" s="18">
        <v>1.02E-7</v>
      </c>
      <c r="AK52" s="18"/>
      <c r="AL52" s="18"/>
      <c r="AM52" s="18"/>
      <c r="AN52" s="18"/>
      <c r="AO52" s="18"/>
      <c r="AP52" s="166"/>
      <c r="AQ52" s="18"/>
      <c r="AR52" s="18"/>
      <c r="AS52" s="18" t="s">
        <v>428</v>
      </c>
      <c r="AT52" s="18">
        <v>5.5140000000000003E-8</v>
      </c>
      <c r="AU52" s="18">
        <v>1.3270000000000001E-8</v>
      </c>
      <c r="AV52" s="18">
        <v>1.03E-7</v>
      </c>
      <c r="AW52" s="18">
        <v>1.2639999999999999E-7</v>
      </c>
      <c r="AX52" s="18">
        <v>1.5839999999999999E-7</v>
      </c>
      <c r="AY52" s="18"/>
      <c r="AZ52" s="18"/>
      <c r="BA52" s="18"/>
      <c r="BB52" s="18"/>
      <c r="BC52" s="18"/>
      <c r="BD52" s="18"/>
      <c r="BE52" s="18"/>
      <c r="BG52" s="18" t="s">
        <v>428</v>
      </c>
      <c r="BH52" s="18">
        <v>6.3049999999999999E-8</v>
      </c>
      <c r="BI52" s="18">
        <v>2.332E-8</v>
      </c>
      <c r="BJ52" s="18">
        <v>2.2580000000000001E-8</v>
      </c>
      <c r="BK52" s="18">
        <v>9.2949999999999995E-8</v>
      </c>
      <c r="BL52" s="18">
        <v>5.6820000000000002E-8</v>
      </c>
      <c r="BM52" s="18"/>
      <c r="BN52" s="18"/>
      <c r="BO52" s="18"/>
      <c r="BP52" s="18"/>
      <c r="BQ52" s="18"/>
      <c r="BR52" s="207"/>
      <c r="BS52" s="207"/>
      <c r="BT52" s="18"/>
      <c r="BU52" s="18" t="s">
        <v>428</v>
      </c>
      <c r="BV52" s="18">
        <v>6.5449999999999994E-8</v>
      </c>
      <c r="BW52" s="18">
        <v>4.105E-8</v>
      </c>
      <c r="BX52" s="18">
        <v>3.065E-8</v>
      </c>
      <c r="BY52" s="18">
        <v>5.8040000000000002E-8</v>
      </c>
      <c r="BZ52" s="18">
        <v>3.7359999999999998E-8</v>
      </c>
      <c r="CA52" s="18"/>
      <c r="CB52" s="18"/>
      <c r="CC52" s="18"/>
      <c r="CD52" s="18"/>
      <c r="CE52" s="18"/>
      <c r="CF52" s="18"/>
      <c r="CG52" s="18"/>
      <c r="CI52" s="18" t="s">
        <v>428</v>
      </c>
      <c r="CJ52" s="18">
        <v>4.6730000000000002E-8</v>
      </c>
      <c r="CK52" s="18">
        <v>2.433E-8</v>
      </c>
      <c r="CL52" s="18">
        <v>3.8059999999999998E-8</v>
      </c>
      <c r="CM52" s="18">
        <v>3.7130000000000002E-8</v>
      </c>
      <c r="CN52" s="18">
        <v>7.9160000000000002E-8</v>
      </c>
      <c r="CO52" s="18"/>
      <c r="CP52" s="18"/>
      <c r="CQ52" s="18"/>
      <c r="CR52" s="18"/>
      <c r="CS52" s="18"/>
      <c r="CT52" s="166"/>
      <c r="CU52" s="18"/>
      <c r="CV52" s="18"/>
      <c r="CW52" s="18" t="s">
        <v>428</v>
      </c>
      <c r="CX52" s="18">
        <v>3.6909999999999998E-8</v>
      </c>
      <c r="CY52" s="18">
        <v>9.8809999999999993E-9</v>
      </c>
      <c r="CZ52" s="18">
        <v>1.137E-8</v>
      </c>
      <c r="DA52" s="18">
        <v>3.4090000000000003E-8</v>
      </c>
      <c r="DB52" s="18">
        <v>4.8769999999999999E-8</v>
      </c>
      <c r="EB52" s="83"/>
    </row>
    <row r="53" spans="1:132">
      <c r="A53" s="653"/>
      <c r="C53" s="18" t="s">
        <v>429</v>
      </c>
      <c r="D53" s="18">
        <v>3.3349999999999998E-2</v>
      </c>
      <c r="E53" s="18">
        <v>2.657E-2</v>
      </c>
      <c r="F53" s="18">
        <v>1.18E-2</v>
      </c>
      <c r="G53" s="18">
        <v>3.1390000000000001E-2</v>
      </c>
      <c r="H53" s="18">
        <v>2.3019999999999999E-2</v>
      </c>
      <c r="I53" s="18"/>
      <c r="J53" s="18"/>
      <c r="K53" s="18"/>
      <c r="L53" s="18"/>
      <c r="M53" s="18"/>
      <c r="N53" s="166"/>
      <c r="O53" s="18"/>
      <c r="P53" s="18"/>
      <c r="Q53" s="18" t="s">
        <v>429</v>
      </c>
      <c r="R53" s="18">
        <v>2.6419999999999999E-2</v>
      </c>
      <c r="S53" s="18">
        <v>2.6749999999999999E-2</v>
      </c>
      <c r="T53" s="18">
        <v>1.163E-2</v>
      </c>
      <c r="U53" s="18">
        <v>3.0640000000000001E-2</v>
      </c>
      <c r="V53" s="18">
        <v>3.0020000000000002E-2</v>
      </c>
      <c r="W53" s="18"/>
      <c r="X53" s="18"/>
      <c r="Y53" s="18"/>
      <c r="Z53" s="18"/>
      <c r="AA53" s="18"/>
      <c r="AB53" s="18"/>
      <c r="AC53" s="18"/>
      <c r="AE53" s="18" t="s">
        <v>429</v>
      </c>
      <c r="AF53" s="18">
        <v>2.785E-2</v>
      </c>
      <c r="AG53" s="18">
        <v>1.9380000000000001E-2</v>
      </c>
      <c r="AH53" s="18">
        <v>6.2979999999999998E-3</v>
      </c>
      <c r="AI53" s="18">
        <v>3.0249999999999999E-2</v>
      </c>
      <c r="AJ53" s="18">
        <v>2.5510000000000001E-2</v>
      </c>
      <c r="AK53" s="18"/>
      <c r="AL53" s="18"/>
      <c r="AM53" s="18"/>
      <c r="AN53" s="18"/>
      <c r="AO53" s="18"/>
      <c r="AP53" s="166"/>
      <c r="AQ53" s="18"/>
      <c r="AR53" s="18"/>
      <c r="AS53" s="18" t="s">
        <v>429</v>
      </c>
      <c r="AT53" s="18">
        <v>2.946E-2</v>
      </c>
      <c r="AU53" s="18">
        <v>1.7819999999999999E-2</v>
      </c>
      <c r="AV53" s="18">
        <v>6.3489999999999996E-3</v>
      </c>
      <c r="AW53" s="18">
        <v>3.075E-2</v>
      </c>
      <c r="AX53" s="18">
        <v>2.6249999999999999E-2</v>
      </c>
      <c r="AY53" s="18"/>
      <c r="AZ53" s="18"/>
      <c r="BA53" s="18"/>
      <c r="BB53" s="18"/>
      <c r="BC53" s="18"/>
      <c r="BD53" s="18"/>
      <c r="BE53" s="18"/>
      <c r="BG53" s="18" t="s">
        <v>429</v>
      </c>
      <c r="BH53" s="18">
        <v>3.243E-2</v>
      </c>
      <c r="BI53" s="18">
        <v>2.2710000000000001E-2</v>
      </c>
      <c r="BJ53" s="18">
        <v>1.0290000000000001E-2</v>
      </c>
      <c r="BK53" s="18">
        <v>3.0880000000000001E-2</v>
      </c>
      <c r="BL53" s="18">
        <v>2.112E-2</v>
      </c>
      <c r="BM53" s="18"/>
      <c r="BN53" s="18"/>
      <c r="BO53" s="18"/>
      <c r="BP53" s="18"/>
      <c r="BQ53" s="18"/>
      <c r="BR53" s="166"/>
      <c r="BS53" s="18"/>
      <c r="BT53" s="18"/>
      <c r="BU53" s="18" t="s">
        <v>429</v>
      </c>
      <c r="BV53" s="18">
        <v>2.605E-2</v>
      </c>
      <c r="BW53" s="18">
        <v>2.0060000000000001E-2</v>
      </c>
      <c r="BX53" s="18">
        <v>1.1140000000000001E-2</v>
      </c>
      <c r="BY53" s="18">
        <v>2.7789999999999999E-2</v>
      </c>
      <c r="BZ53" s="18">
        <v>2.385E-2</v>
      </c>
      <c r="CA53" s="18"/>
      <c r="CB53" s="18"/>
      <c r="CC53" s="18"/>
      <c r="CD53" s="18"/>
      <c r="CE53" s="18"/>
      <c r="CF53" s="18"/>
      <c r="CG53" s="18"/>
      <c r="CI53" s="18" t="s">
        <v>429</v>
      </c>
      <c r="CJ53" s="18">
        <v>2.8879999999999999E-2</v>
      </c>
      <c r="CK53" s="18">
        <v>2.1170000000000001E-2</v>
      </c>
      <c r="CL53" s="18">
        <v>1.0019999999999999E-2</v>
      </c>
      <c r="CM53" s="18">
        <v>2.7019999999999999E-2</v>
      </c>
      <c r="CN53" s="18">
        <v>2.179E-2</v>
      </c>
      <c r="CO53" s="18"/>
      <c r="CP53" s="18"/>
      <c r="CQ53" s="18"/>
      <c r="CR53" s="18"/>
      <c r="CS53" s="18"/>
      <c r="CT53" s="166"/>
      <c r="CU53" s="18"/>
      <c r="CV53" s="18"/>
      <c r="CW53" s="18" t="s">
        <v>429</v>
      </c>
      <c r="CX53" s="18">
        <v>2.5239999999999999E-2</v>
      </c>
      <c r="CY53" s="18">
        <v>1.9089999999999999E-2</v>
      </c>
      <c r="CZ53" s="18">
        <v>8.1880000000000008E-3</v>
      </c>
      <c r="DA53" s="18">
        <v>2.418E-2</v>
      </c>
      <c r="DB53" s="18">
        <v>2.5649999999999999E-2</v>
      </c>
      <c r="EB53" s="83"/>
    </row>
    <row r="54" spans="1:132">
      <c r="A54" s="653"/>
      <c r="C54" s="18" t="s">
        <v>448</v>
      </c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66"/>
      <c r="O54" s="18"/>
      <c r="P54" s="18"/>
      <c r="Q54" s="18" t="s">
        <v>448</v>
      </c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  <c r="AE54" s="18" t="s">
        <v>448</v>
      </c>
      <c r="AF54" s="18"/>
      <c r="AG54" s="18"/>
      <c r="AH54" s="18"/>
      <c r="AI54" s="18"/>
      <c r="AJ54" s="18"/>
      <c r="AK54" s="18"/>
      <c r="AL54" s="18"/>
      <c r="AM54" s="18"/>
      <c r="AN54" s="18"/>
      <c r="AO54" s="18"/>
      <c r="AP54" s="166"/>
      <c r="AQ54" s="18"/>
      <c r="AR54" s="18"/>
      <c r="AS54" s="18" t="s">
        <v>448</v>
      </c>
      <c r="AT54" s="18"/>
      <c r="AU54" s="18"/>
      <c r="AV54" s="18"/>
      <c r="AW54" s="18"/>
      <c r="AX54" s="18"/>
      <c r="AY54" s="18"/>
      <c r="AZ54" s="18"/>
      <c r="BA54" s="18"/>
      <c r="BB54" s="18"/>
      <c r="BC54" s="18"/>
      <c r="BD54" s="18"/>
      <c r="BE54" s="18"/>
      <c r="BG54" s="18" t="s">
        <v>448</v>
      </c>
      <c r="BH54" s="18"/>
      <c r="BI54" s="18"/>
      <c r="BJ54" s="18"/>
      <c r="BK54" s="18"/>
      <c r="BL54" s="18"/>
      <c r="BM54" s="18"/>
      <c r="BN54" s="18"/>
      <c r="BO54" s="18"/>
      <c r="BP54" s="18"/>
      <c r="BQ54" s="18"/>
      <c r="BR54" s="166"/>
      <c r="BS54" s="18"/>
      <c r="BT54" s="18"/>
      <c r="BU54" s="18" t="s">
        <v>448</v>
      </c>
      <c r="BV54" s="18"/>
      <c r="BW54" s="18"/>
      <c r="BX54" s="18"/>
      <c r="BY54" s="18"/>
      <c r="BZ54" s="18"/>
      <c r="CA54" s="18"/>
      <c r="CB54" s="18"/>
      <c r="CC54" s="18"/>
      <c r="CD54" s="18"/>
      <c r="CE54" s="18"/>
      <c r="CF54" s="18"/>
      <c r="CG54" s="18"/>
      <c r="CI54" s="18" t="s">
        <v>448</v>
      </c>
      <c r="CJ54" s="18"/>
      <c r="CK54" s="18"/>
      <c r="CL54" s="18"/>
      <c r="CM54" s="18"/>
      <c r="CN54" s="18"/>
      <c r="CO54" s="18"/>
      <c r="CP54" s="18"/>
      <c r="CQ54" s="18"/>
      <c r="CR54" s="18"/>
      <c r="CS54" s="18"/>
      <c r="CT54" s="166"/>
      <c r="CU54" s="18"/>
      <c r="CV54" s="18"/>
      <c r="CW54" s="18" t="s">
        <v>448</v>
      </c>
      <c r="EB54" s="83"/>
    </row>
    <row r="55" spans="1:132">
      <c r="A55" s="653"/>
      <c r="C55" s="18" t="s">
        <v>425</v>
      </c>
      <c r="D55" s="18" t="s">
        <v>449</v>
      </c>
      <c r="E55" s="18" t="s">
        <v>450</v>
      </c>
      <c r="F55" s="18" t="s">
        <v>451</v>
      </c>
      <c r="G55" s="18" t="s">
        <v>452</v>
      </c>
      <c r="H55" s="18" t="s">
        <v>453</v>
      </c>
      <c r="I55" s="18"/>
      <c r="J55" s="18"/>
      <c r="K55" s="18"/>
      <c r="L55" s="18"/>
      <c r="M55" s="18"/>
      <c r="N55" s="166"/>
      <c r="O55" s="18"/>
      <c r="P55" s="18"/>
      <c r="Q55" s="18" t="s">
        <v>425</v>
      </c>
      <c r="R55" s="18" t="s">
        <v>454</v>
      </c>
      <c r="S55" s="18" t="s">
        <v>455</v>
      </c>
      <c r="T55" s="18" t="s">
        <v>456</v>
      </c>
      <c r="U55" s="18" t="s">
        <v>457</v>
      </c>
      <c r="V55" s="18" t="s">
        <v>458</v>
      </c>
      <c r="W55" s="18"/>
      <c r="X55" s="18"/>
      <c r="Y55" s="18"/>
      <c r="Z55" s="18"/>
      <c r="AA55" s="18"/>
      <c r="AB55" s="18"/>
      <c r="AC55" s="18"/>
      <c r="AE55" s="18" t="s">
        <v>425</v>
      </c>
      <c r="AF55" s="18" t="s">
        <v>459</v>
      </c>
      <c r="AG55" s="18" t="s">
        <v>460</v>
      </c>
      <c r="AH55" s="18" t="s">
        <v>461</v>
      </c>
      <c r="AI55" s="18" t="s">
        <v>462</v>
      </c>
      <c r="AJ55" s="18" t="s">
        <v>463</v>
      </c>
      <c r="AK55" s="18"/>
      <c r="AL55" s="18"/>
      <c r="AM55" s="18"/>
      <c r="AN55" s="18"/>
      <c r="AO55" s="18"/>
      <c r="AP55" s="166"/>
      <c r="AQ55" s="18"/>
      <c r="AR55" s="18"/>
      <c r="AS55" s="18" t="s">
        <v>425</v>
      </c>
      <c r="AT55" s="18" t="s">
        <v>464</v>
      </c>
      <c r="AU55" s="18" t="s">
        <v>465</v>
      </c>
      <c r="AV55" s="18" t="s">
        <v>466</v>
      </c>
      <c r="AW55" s="18" t="s">
        <v>467</v>
      </c>
      <c r="AX55" s="18" t="s">
        <v>468</v>
      </c>
      <c r="AY55" s="18"/>
      <c r="AZ55" s="18"/>
      <c r="BA55" s="18"/>
      <c r="BB55" s="18"/>
      <c r="BC55" s="18"/>
      <c r="BD55" s="18"/>
      <c r="BE55" s="18"/>
      <c r="BG55" s="18" t="s">
        <v>425</v>
      </c>
      <c r="BH55" s="18" t="s">
        <v>469</v>
      </c>
      <c r="BI55" s="18" t="s">
        <v>470</v>
      </c>
      <c r="BJ55" s="18" t="s">
        <v>471</v>
      </c>
      <c r="BK55" s="18" t="s">
        <v>472</v>
      </c>
      <c r="BL55" s="18" t="s">
        <v>473</v>
      </c>
      <c r="BM55" s="18"/>
      <c r="BN55" s="18"/>
      <c r="BO55" s="18"/>
      <c r="BP55" s="18"/>
      <c r="BQ55" s="18"/>
      <c r="BR55" s="166"/>
      <c r="BS55" s="18"/>
      <c r="BT55" s="18"/>
      <c r="BU55" s="18" t="s">
        <v>425</v>
      </c>
      <c r="BV55" s="18" t="s">
        <v>474</v>
      </c>
      <c r="BW55" s="18" t="s">
        <v>475</v>
      </c>
      <c r="BX55" s="18" t="s">
        <v>476</v>
      </c>
      <c r="BY55" s="18" t="s">
        <v>477</v>
      </c>
      <c r="BZ55" s="18" t="s">
        <v>478</v>
      </c>
      <c r="CA55" s="18"/>
      <c r="CB55" s="18"/>
      <c r="CC55" s="18"/>
      <c r="CD55" s="18"/>
      <c r="CE55" s="18"/>
      <c r="CF55" s="18"/>
      <c r="CG55" s="18"/>
      <c r="CI55" s="18" t="s">
        <v>425</v>
      </c>
      <c r="CJ55" s="18" t="s">
        <v>479</v>
      </c>
      <c r="CK55" s="18" t="s">
        <v>480</v>
      </c>
      <c r="CL55" s="18" t="s">
        <v>481</v>
      </c>
      <c r="CM55" s="18" t="s">
        <v>482</v>
      </c>
      <c r="CN55" s="18" t="s">
        <v>483</v>
      </c>
      <c r="CO55" s="18"/>
      <c r="CP55" s="18"/>
      <c r="CQ55" s="18"/>
      <c r="CR55" s="18"/>
      <c r="CS55" s="18"/>
      <c r="CT55" s="166"/>
      <c r="CU55" s="18"/>
      <c r="CV55" s="18"/>
      <c r="CW55" s="18" t="s">
        <v>425</v>
      </c>
      <c r="CX55" s="18" t="s">
        <v>484</v>
      </c>
      <c r="CY55" s="18" t="s">
        <v>485</v>
      </c>
      <c r="CZ55" s="18" t="s">
        <v>486</v>
      </c>
      <c r="DA55" s="18" t="s">
        <v>487</v>
      </c>
      <c r="DB55" s="18" t="s">
        <v>488</v>
      </c>
      <c r="EB55" s="83"/>
    </row>
    <row r="56" spans="1:132">
      <c r="A56" s="653"/>
      <c r="C56" s="18" t="s">
        <v>426</v>
      </c>
      <c r="D56" s="18" t="s">
        <v>489</v>
      </c>
      <c r="E56" s="18" t="s">
        <v>490</v>
      </c>
      <c r="F56" s="18" t="s">
        <v>491</v>
      </c>
      <c r="G56" s="18" t="s">
        <v>492</v>
      </c>
      <c r="H56" s="18" t="s">
        <v>493</v>
      </c>
      <c r="I56" s="18"/>
      <c r="J56" s="18"/>
      <c r="K56" s="18"/>
      <c r="L56" s="18"/>
      <c r="M56" s="18"/>
      <c r="N56" s="166"/>
      <c r="O56" s="18"/>
      <c r="P56" s="18"/>
      <c r="Q56" s="18" t="s">
        <v>426</v>
      </c>
      <c r="R56" s="18" t="s">
        <v>494</v>
      </c>
      <c r="S56" s="18" t="s">
        <v>495</v>
      </c>
      <c r="T56" s="18" t="s">
        <v>496</v>
      </c>
      <c r="U56" s="18" t="s">
        <v>497</v>
      </c>
      <c r="V56" s="18" t="s">
        <v>498</v>
      </c>
      <c r="W56" s="18"/>
      <c r="X56" s="18"/>
      <c r="Y56" s="18"/>
      <c r="Z56" s="18"/>
      <c r="AA56" s="18"/>
      <c r="AB56" s="18"/>
      <c r="AC56" s="18"/>
      <c r="AE56" s="18" t="s">
        <v>426</v>
      </c>
      <c r="AF56" s="18" t="s">
        <v>499</v>
      </c>
      <c r="AG56" s="18" t="s">
        <v>500</v>
      </c>
      <c r="AH56" s="18" t="s">
        <v>501</v>
      </c>
      <c r="AI56" s="18" t="s">
        <v>502</v>
      </c>
      <c r="AJ56" s="18" t="s">
        <v>503</v>
      </c>
      <c r="AK56" s="18"/>
      <c r="AL56" s="18"/>
      <c r="AM56" s="18"/>
      <c r="AN56" s="18"/>
      <c r="AO56" s="18"/>
      <c r="AP56" s="166"/>
      <c r="AQ56" s="18"/>
      <c r="AR56" s="18"/>
      <c r="AS56" s="18" t="s">
        <v>426</v>
      </c>
      <c r="AT56" s="18" t="s">
        <v>504</v>
      </c>
      <c r="AU56" s="18" t="s">
        <v>505</v>
      </c>
      <c r="AV56" s="18" t="s">
        <v>506</v>
      </c>
      <c r="AW56" s="18" t="s">
        <v>507</v>
      </c>
      <c r="AX56" s="18" t="s">
        <v>508</v>
      </c>
      <c r="AY56" s="18"/>
      <c r="AZ56" s="18"/>
      <c r="BA56" s="18"/>
      <c r="BB56" s="18"/>
      <c r="BC56" s="18"/>
      <c r="BD56" s="18"/>
      <c r="BE56" s="18"/>
      <c r="BG56" s="18" t="s">
        <v>426</v>
      </c>
      <c r="BH56" s="18" t="s">
        <v>509</v>
      </c>
      <c r="BI56" s="18" t="s">
        <v>510</v>
      </c>
      <c r="BJ56" s="18" t="s">
        <v>511</v>
      </c>
      <c r="BK56" s="18" t="s">
        <v>512</v>
      </c>
      <c r="BL56" s="18" t="s">
        <v>513</v>
      </c>
      <c r="BM56" s="18"/>
      <c r="BN56" s="18"/>
      <c r="BO56" s="18"/>
      <c r="BP56" s="18"/>
      <c r="BQ56" s="18"/>
      <c r="BR56" s="166"/>
      <c r="BS56" s="18"/>
      <c r="BT56" s="18"/>
      <c r="BU56" s="18" t="s">
        <v>426</v>
      </c>
      <c r="BV56" s="18" t="s">
        <v>514</v>
      </c>
      <c r="BW56" s="18" t="s">
        <v>515</v>
      </c>
      <c r="BX56" s="18" t="s">
        <v>516</v>
      </c>
      <c r="BY56" s="18" t="s">
        <v>517</v>
      </c>
      <c r="BZ56" s="18" t="s">
        <v>518</v>
      </c>
      <c r="CA56" s="18"/>
      <c r="CB56" s="18"/>
      <c r="CC56" s="18"/>
      <c r="CD56" s="18"/>
      <c r="CE56" s="18"/>
      <c r="CF56" s="18"/>
      <c r="CG56" s="18"/>
      <c r="CI56" s="18" t="s">
        <v>426</v>
      </c>
      <c r="CJ56" s="18" t="s">
        <v>519</v>
      </c>
      <c r="CK56" s="18" t="s">
        <v>520</v>
      </c>
      <c r="CL56" s="18" t="s">
        <v>521</v>
      </c>
      <c r="CM56" s="18" t="s">
        <v>522</v>
      </c>
      <c r="CN56" s="18" t="s">
        <v>523</v>
      </c>
      <c r="CO56" s="18"/>
      <c r="CP56" s="18"/>
      <c r="CQ56" s="18"/>
      <c r="CR56" s="18"/>
      <c r="CS56" s="18"/>
      <c r="CT56" s="166"/>
      <c r="CU56" s="18"/>
      <c r="CV56" s="18"/>
      <c r="CW56" s="18" t="s">
        <v>426</v>
      </c>
      <c r="CX56" s="18" t="s">
        <v>524</v>
      </c>
      <c r="CY56" s="18" t="s">
        <v>525</v>
      </c>
      <c r="CZ56" s="18" t="s">
        <v>526</v>
      </c>
      <c r="DA56" s="18" t="s">
        <v>527</v>
      </c>
      <c r="DB56" s="18" t="s">
        <v>528</v>
      </c>
      <c r="EB56" s="83"/>
    </row>
    <row r="57" spans="1:132">
      <c r="A57" s="653"/>
      <c r="C57" s="18" t="s">
        <v>427</v>
      </c>
      <c r="D57" s="18" t="s">
        <v>529</v>
      </c>
      <c r="E57" s="18" t="s">
        <v>530</v>
      </c>
      <c r="F57" s="18" t="s">
        <v>531</v>
      </c>
      <c r="G57" s="18" t="s">
        <v>532</v>
      </c>
      <c r="H57" s="18" t="s">
        <v>533</v>
      </c>
      <c r="I57" s="18"/>
      <c r="J57" s="18"/>
      <c r="K57" s="18"/>
      <c r="L57" s="18"/>
      <c r="M57" s="18"/>
      <c r="N57" s="166"/>
      <c r="O57" s="18"/>
      <c r="P57" s="18"/>
      <c r="Q57" s="18" t="s">
        <v>427</v>
      </c>
      <c r="R57" s="18" t="s">
        <v>534</v>
      </c>
      <c r="S57" s="18" t="s">
        <v>535</v>
      </c>
      <c r="T57" s="18" t="s">
        <v>536</v>
      </c>
      <c r="U57" s="18" t="s">
        <v>537</v>
      </c>
      <c r="V57" s="18" t="s">
        <v>538</v>
      </c>
      <c r="W57" s="18"/>
      <c r="X57" s="18"/>
      <c r="Y57" s="18"/>
      <c r="Z57" s="18"/>
      <c r="AA57" s="18"/>
      <c r="AB57" s="18"/>
      <c r="AC57" s="18"/>
      <c r="AE57" s="18" t="s">
        <v>427</v>
      </c>
      <c r="AF57" s="18" t="s">
        <v>539</v>
      </c>
      <c r="AG57" s="18" t="s">
        <v>540</v>
      </c>
      <c r="AH57" s="18" t="s">
        <v>541</v>
      </c>
      <c r="AI57" s="18" t="s">
        <v>542</v>
      </c>
      <c r="AJ57" s="18" t="s">
        <v>543</v>
      </c>
      <c r="AK57" s="18"/>
      <c r="AL57" s="18"/>
      <c r="AM57" s="18"/>
      <c r="AN57" s="18"/>
      <c r="AO57" s="18"/>
      <c r="AP57" s="166"/>
      <c r="AQ57" s="18"/>
      <c r="AR57" s="18"/>
      <c r="AS57" s="18" t="s">
        <v>427</v>
      </c>
      <c r="AT57" s="18" t="s">
        <v>544</v>
      </c>
      <c r="AU57" s="18" t="s">
        <v>545</v>
      </c>
      <c r="AV57" s="18" t="s">
        <v>546</v>
      </c>
      <c r="AW57" s="18" t="s">
        <v>547</v>
      </c>
      <c r="AX57" s="18" t="s">
        <v>548</v>
      </c>
      <c r="AY57" s="18"/>
      <c r="AZ57" s="18"/>
      <c r="BA57" s="18"/>
      <c r="BB57" s="18"/>
      <c r="BC57" s="18"/>
      <c r="BD57" s="18"/>
      <c r="BE57" s="18"/>
      <c r="BG57" s="18" t="s">
        <v>427</v>
      </c>
      <c r="BH57" s="18" t="s">
        <v>549</v>
      </c>
      <c r="BI57" s="18" t="s">
        <v>550</v>
      </c>
      <c r="BJ57" s="18" t="s">
        <v>551</v>
      </c>
      <c r="BK57" s="18" t="s">
        <v>552</v>
      </c>
      <c r="BL57" s="18" t="s">
        <v>553</v>
      </c>
      <c r="BM57" s="18"/>
      <c r="BN57" s="18"/>
      <c r="BO57" s="18"/>
      <c r="BP57" s="18"/>
      <c r="BQ57" s="18"/>
      <c r="BR57" s="166"/>
      <c r="BS57" s="18"/>
      <c r="BT57" s="18"/>
      <c r="BU57" s="18" t="s">
        <v>427</v>
      </c>
      <c r="BV57" s="18" t="s">
        <v>554</v>
      </c>
      <c r="BW57" s="18" t="s">
        <v>555</v>
      </c>
      <c r="BX57" s="18" t="s">
        <v>556</v>
      </c>
      <c r="BY57" s="18" t="s">
        <v>557</v>
      </c>
      <c r="BZ57" s="18" t="s">
        <v>558</v>
      </c>
      <c r="CA57" s="18"/>
      <c r="CB57" s="18"/>
      <c r="CC57" s="18"/>
      <c r="CD57" s="18"/>
      <c r="CE57" s="18"/>
      <c r="CF57" s="18"/>
      <c r="CG57" s="18"/>
      <c r="CI57" s="18" t="s">
        <v>427</v>
      </c>
      <c r="CJ57" s="18" t="s">
        <v>559</v>
      </c>
      <c r="CK57" s="18" t="s">
        <v>560</v>
      </c>
      <c r="CL57" s="18" t="s">
        <v>561</v>
      </c>
      <c r="CM57" s="18" t="s">
        <v>562</v>
      </c>
      <c r="CN57" s="18" t="s">
        <v>563</v>
      </c>
      <c r="CO57" s="18"/>
      <c r="CP57" s="18"/>
      <c r="CQ57" s="18"/>
      <c r="CR57" s="18"/>
      <c r="CS57" s="18"/>
      <c r="CT57" s="166"/>
      <c r="CU57" s="18"/>
      <c r="CV57" s="18"/>
      <c r="CW57" s="18" t="s">
        <v>427</v>
      </c>
      <c r="CX57" s="18" t="s">
        <v>564</v>
      </c>
      <c r="CY57" s="18" t="s">
        <v>565</v>
      </c>
      <c r="CZ57" s="18" t="s">
        <v>566</v>
      </c>
      <c r="DA57" s="18" t="s">
        <v>567</v>
      </c>
      <c r="DB57" s="18" t="s">
        <v>568</v>
      </c>
      <c r="EB57" s="83"/>
    </row>
    <row r="58" spans="1:132">
      <c r="A58" s="653"/>
      <c r="C58" s="18" t="s">
        <v>428</v>
      </c>
      <c r="D58" s="18" t="s">
        <v>569</v>
      </c>
      <c r="E58" s="18" t="s">
        <v>570</v>
      </c>
      <c r="F58" s="18" t="s">
        <v>571</v>
      </c>
      <c r="G58" s="18" t="s">
        <v>572</v>
      </c>
      <c r="H58" s="18" t="s">
        <v>573</v>
      </c>
      <c r="I58" s="18"/>
      <c r="J58" s="18"/>
      <c r="K58" s="18"/>
      <c r="L58" s="18"/>
      <c r="M58" s="18"/>
      <c r="N58" s="166"/>
      <c r="O58" s="18"/>
      <c r="P58" s="18"/>
      <c r="Q58" s="18" t="s">
        <v>428</v>
      </c>
      <c r="R58" s="18" t="s">
        <v>574</v>
      </c>
      <c r="S58" s="18" t="s">
        <v>575</v>
      </c>
      <c r="T58" s="18" t="s">
        <v>576</v>
      </c>
      <c r="U58" s="18" t="s">
        <v>577</v>
      </c>
      <c r="V58" s="18" t="s">
        <v>578</v>
      </c>
      <c r="W58" s="18"/>
      <c r="X58" s="18"/>
      <c r="Y58" s="18"/>
      <c r="Z58" s="18"/>
      <c r="AA58" s="18"/>
      <c r="AB58" s="18"/>
      <c r="AC58" s="18"/>
      <c r="AE58" s="18" t="s">
        <v>428</v>
      </c>
      <c r="AF58" s="18" t="s">
        <v>579</v>
      </c>
      <c r="AG58" s="18" t="s">
        <v>580</v>
      </c>
      <c r="AH58" s="18" t="s">
        <v>581</v>
      </c>
      <c r="AI58" s="18" t="s">
        <v>582</v>
      </c>
      <c r="AJ58" s="18" t="s">
        <v>583</v>
      </c>
      <c r="AK58" s="18"/>
      <c r="AL58" s="18"/>
      <c r="AM58" s="18"/>
      <c r="AN58" s="18"/>
      <c r="AO58" s="18"/>
      <c r="AP58" s="166"/>
      <c r="AQ58" s="18"/>
      <c r="AR58" s="18"/>
      <c r="AS58" s="18" t="s">
        <v>428</v>
      </c>
      <c r="AT58" s="18" t="s">
        <v>584</v>
      </c>
      <c r="AU58" s="18" t="s">
        <v>585</v>
      </c>
      <c r="AV58" s="18" t="s">
        <v>586</v>
      </c>
      <c r="AW58" s="18" t="s">
        <v>587</v>
      </c>
      <c r="AX58" s="18" t="s">
        <v>588</v>
      </c>
      <c r="AY58" s="18"/>
      <c r="AZ58" s="18"/>
      <c r="BA58" s="18"/>
      <c r="BB58" s="18"/>
      <c r="BC58" s="18"/>
      <c r="BD58" s="18"/>
      <c r="BE58" s="18"/>
      <c r="BG58" s="18" t="s">
        <v>428</v>
      </c>
      <c r="BH58" s="18" t="s">
        <v>589</v>
      </c>
      <c r="BI58" s="18" t="s">
        <v>590</v>
      </c>
      <c r="BJ58" s="18" t="s">
        <v>591</v>
      </c>
      <c r="BK58" s="18" t="s">
        <v>592</v>
      </c>
      <c r="BL58" s="18" t="s">
        <v>593</v>
      </c>
      <c r="BM58" s="18"/>
      <c r="BN58" s="18"/>
      <c r="BO58" s="18"/>
      <c r="BP58" s="18"/>
      <c r="BQ58" s="18"/>
      <c r="BR58" s="166"/>
      <c r="BS58" s="18"/>
      <c r="BT58" s="18"/>
      <c r="BU58" s="18" t="s">
        <v>428</v>
      </c>
      <c r="BV58" s="18" t="s">
        <v>594</v>
      </c>
      <c r="BW58" s="18" t="s">
        <v>595</v>
      </c>
      <c r="BX58" s="18" t="s">
        <v>596</v>
      </c>
      <c r="BY58" s="18" t="s">
        <v>597</v>
      </c>
      <c r="BZ58" s="18" t="s">
        <v>598</v>
      </c>
      <c r="CA58" s="18"/>
      <c r="CB58" s="18"/>
      <c r="CC58" s="18"/>
      <c r="CD58" s="18"/>
      <c r="CE58" s="18"/>
      <c r="CF58" s="18"/>
      <c r="CG58" s="18"/>
      <c r="CI58" s="18" t="s">
        <v>428</v>
      </c>
      <c r="CJ58" s="18" t="s">
        <v>599</v>
      </c>
      <c r="CK58" s="18" t="s">
        <v>600</v>
      </c>
      <c r="CL58" s="18" t="s">
        <v>601</v>
      </c>
      <c r="CM58" s="18" t="s">
        <v>602</v>
      </c>
      <c r="CN58" s="18" t="s">
        <v>603</v>
      </c>
      <c r="CO58" s="18"/>
      <c r="CP58" s="18"/>
      <c r="CQ58" s="18"/>
      <c r="CR58" s="18"/>
      <c r="CS58" s="18"/>
      <c r="CT58" s="166"/>
      <c r="CU58" s="18"/>
      <c r="CV58" s="18"/>
      <c r="CW58" s="18" t="s">
        <v>428</v>
      </c>
      <c r="CX58" s="18" t="s">
        <v>604</v>
      </c>
      <c r="CY58" s="18" t="s">
        <v>605</v>
      </c>
      <c r="CZ58" s="18" t="s">
        <v>606</v>
      </c>
      <c r="DA58" s="18" t="s">
        <v>607</v>
      </c>
      <c r="DB58" s="18" t="s">
        <v>608</v>
      </c>
      <c r="DK58" s="83"/>
      <c r="DL58" s="83"/>
      <c r="EB58" s="83"/>
    </row>
    <row r="59" spans="1:132">
      <c r="A59" s="653"/>
      <c r="C59" s="18" t="s">
        <v>609</v>
      </c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66"/>
      <c r="O59" s="18"/>
      <c r="P59" s="18"/>
      <c r="Q59" s="18" t="s">
        <v>609</v>
      </c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E59" s="18" t="s">
        <v>609</v>
      </c>
      <c r="AF59" s="18"/>
      <c r="AG59" s="18"/>
      <c r="AH59" s="18"/>
      <c r="AI59" s="18"/>
      <c r="AJ59" s="18"/>
      <c r="AK59" s="18"/>
      <c r="AL59" s="18"/>
      <c r="AM59" s="18"/>
      <c r="AN59" s="18"/>
      <c r="AO59" s="18"/>
      <c r="AP59" s="166"/>
      <c r="AQ59" s="18"/>
      <c r="AR59" s="18"/>
      <c r="AS59" s="18" t="s">
        <v>609</v>
      </c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18"/>
      <c r="BE59" s="18"/>
      <c r="BG59" s="18" t="s">
        <v>609</v>
      </c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66"/>
      <c r="BS59" s="18"/>
      <c r="BT59" s="18"/>
      <c r="BU59" s="18" t="s">
        <v>609</v>
      </c>
      <c r="BV59" s="18"/>
      <c r="BW59" s="18"/>
      <c r="BX59" s="18"/>
      <c r="BY59" s="18"/>
      <c r="BZ59" s="18"/>
      <c r="CA59" s="18"/>
      <c r="CB59" s="18"/>
      <c r="CC59" s="18"/>
      <c r="CD59" s="18"/>
      <c r="CE59" s="18"/>
      <c r="CF59" s="18"/>
      <c r="CG59" s="18"/>
      <c r="CI59" s="18" t="s">
        <v>609</v>
      </c>
      <c r="CJ59" s="18"/>
      <c r="CK59" s="18"/>
      <c r="CL59" s="18"/>
      <c r="CM59" s="18"/>
      <c r="CN59" s="18"/>
      <c r="CO59" s="18"/>
      <c r="CP59" s="18"/>
      <c r="CQ59" s="18"/>
      <c r="CR59" s="18"/>
      <c r="CS59" s="18"/>
      <c r="CT59" s="166"/>
      <c r="CU59" s="18"/>
      <c r="CV59" s="18"/>
      <c r="CW59" s="18" t="s">
        <v>609</v>
      </c>
      <c r="DK59" s="83"/>
      <c r="DL59" s="83"/>
      <c r="EB59" s="83"/>
    </row>
    <row r="60" spans="1:132">
      <c r="A60" s="653"/>
      <c r="C60" s="18" t="s">
        <v>610</v>
      </c>
      <c r="D60" s="18">
        <v>21</v>
      </c>
      <c r="E60" s="18">
        <v>9</v>
      </c>
      <c r="F60" s="18">
        <v>9</v>
      </c>
      <c r="G60" s="18">
        <v>9</v>
      </c>
      <c r="H60" s="18">
        <v>9</v>
      </c>
      <c r="I60" s="18"/>
      <c r="J60" s="18"/>
      <c r="K60" s="18"/>
      <c r="L60" s="18"/>
      <c r="M60" s="18"/>
      <c r="N60" s="166"/>
      <c r="O60" s="18"/>
      <c r="P60" s="18"/>
      <c r="Q60" s="18" t="s">
        <v>610</v>
      </c>
      <c r="R60" s="18">
        <v>21</v>
      </c>
      <c r="S60" s="18">
        <v>9</v>
      </c>
      <c r="T60" s="18">
        <v>9</v>
      </c>
      <c r="U60" s="18">
        <v>9</v>
      </c>
      <c r="V60" s="18">
        <v>9</v>
      </c>
      <c r="W60" s="18"/>
      <c r="X60" s="18"/>
      <c r="Y60" s="18"/>
      <c r="Z60" s="18"/>
      <c r="AA60" s="18"/>
      <c r="AB60" s="18"/>
      <c r="AC60" s="18"/>
      <c r="AE60" s="18" t="s">
        <v>610</v>
      </c>
      <c r="AF60" s="18">
        <v>20</v>
      </c>
      <c r="AG60" s="18">
        <v>9</v>
      </c>
      <c r="AH60" s="18">
        <v>9</v>
      </c>
      <c r="AI60" s="18">
        <v>9</v>
      </c>
      <c r="AJ60" s="18">
        <v>9</v>
      </c>
      <c r="AK60" s="18"/>
      <c r="AL60" s="18"/>
      <c r="AM60" s="18"/>
      <c r="AN60" s="18"/>
      <c r="AO60" s="18"/>
      <c r="AP60" s="166"/>
      <c r="AQ60" s="18"/>
      <c r="AR60" s="18"/>
      <c r="AS60" s="18" t="s">
        <v>610</v>
      </c>
      <c r="AT60" s="18">
        <v>20</v>
      </c>
      <c r="AU60" s="18">
        <v>9</v>
      </c>
      <c r="AV60" s="18">
        <v>9</v>
      </c>
      <c r="AW60" s="18">
        <v>9</v>
      </c>
      <c r="AX60" s="18">
        <v>9</v>
      </c>
      <c r="AY60" s="18"/>
      <c r="AZ60" s="18"/>
      <c r="BA60" s="18"/>
      <c r="BB60" s="18"/>
      <c r="BC60" s="18"/>
      <c r="BD60" s="18"/>
      <c r="BE60" s="18"/>
      <c r="BG60" s="18" t="s">
        <v>610</v>
      </c>
      <c r="BH60" s="18">
        <v>21</v>
      </c>
      <c r="BI60" s="18">
        <v>9</v>
      </c>
      <c r="BJ60" s="18">
        <v>9</v>
      </c>
      <c r="BK60" s="18">
        <v>9</v>
      </c>
      <c r="BL60" s="18">
        <v>9</v>
      </c>
      <c r="BM60" s="18"/>
      <c r="BN60" s="18"/>
      <c r="BO60" s="18"/>
      <c r="BP60" s="18"/>
      <c r="BQ60" s="18"/>
      <c r="BR60" s="166"/>
      <c r="BS60" s="18"/>
      <c r="BT60" s="18"/>
      <c r="BU60" s="18" t="s">
        <v>610</v>
      </c>
      <c r="BV60" s="18">
        <v>21</v>
      </c>
      <c r="BW60" s="18">
        <v>9</v>
      </c>
      <c r="BX60" s="18">
        <v>9</v>
      </c>
      <c r="BY60" s="18">
        <v>9</v>
      </c>
      <c r="BZ60" s="18">
        <v>9</v>
      </c>
      <c r="CA60" s="18"/>
      <c r="CB60" s="18"/>
      <c r="CC60" s="18"/>
      <c r="CD60" s="18"/>
      <c r="CE60" s="18"/>
      <c r="CF60" s="18"/>
      <c r="CG60" s="18"/>
      <c r="CI60" s="18" t="s">
        <v>610</v>
      </c>
      <c r="CJ60" s="18">
        <v>20</v>
      </c>
      <c r="CK60" s="18">
        <v>9</v>
      </c>
      <c r="CL60" s="18">
        <v>9</v>
      </c>
      <c r="CM60" s="18">
        <v>9</v>
      </c>
      <c r="CN60" s="18">
        <v>8</v>
      </c>
      <c r="CO60" s="18"/>
      <c r="CP60" s="18"/>
      <c r="CQ60" s="18"/>
      <c r="CR60" s="18"/>
      <c r="CS60" s="18"/>
      <c r="CT60" s="166"/>
      <c r="CU60" s="18"/>
      <c r="CV60" s="18"/>
      <c r="CW60" s="18" t="s">
        <v>610</v>
      </c>
      <c r="CX60" s="18">
        <v>20</v>
      </c>
      <c r="CY60" s="18">
        <v>9</v>
      </c>
      <c r="CZ60" s="18">
        <v>9</v>
      </c>
      <c r="DA60" s="18">
        <v>9</v>
      </c>
      <c r="DB60" s="18">
        <v>8</v>
      </c>
      <c r="DK60" s="83"/>
      <c r="DL60" s="83"/>
      <c r="EB60" s="83"/>
    </row>
    <row r="61" spans="1:132">
      <c r="A61" s="653"/>
      <c r="C61" s="18" t="s">
        <v>611</v>
      </c>
      <c r="D61" s="18">
        <v>0.94850000000000001</v>
      </c>
      <c r="E61" s="18">
        <v>0.96099999999999997</v>
      </c>
      <c r="F61" s="18">
        <v>0.84599999999999997</v>
      </c>
      <c r="G61" s="18">
        <v>0.96699999999999997</v>
      </c>
      <c r="H61" s="18">
        <v>0.9204</v>
      </c>
      <c r="I61" s="18"/>
      <c r="J61" s="18"/>
      <c r="K61" s="18"/>
      <c r="L61" s="18"/>
      <c r="M61" s="18"/>
      <c r="N61" s="166"/>
      <c r="O61" s="18"/>
      <c r="P61" s="18"/>
      <c r="Q61" s="18" t="s">
        <v>611</v>
      </c>
      <c r="R61" s="18">
        <v>0.89710000000000001</v>
      </c>
      <c r="S61" s="18">
        <v>0.96730000000000005</v>
      </c>
      <c r="T61" s="18">
        <v>0.87329999999999997</v>
      </c>
      <c r="U61" s="18">
        <v>0.97050000000000003</v>
      </c>
      <c r="V61" s="18">
        <v>0.98009999999999997</v>
      </c>
      <c r="W61" s="18"/>
      <c r="X61" s="18"/>
      <c r="Y61" s="18"/>
      <c r="Z61" s="18"/>
      <c r="AA61" s="18"/>
      <c r="AB61" s="18"/>
      <c r="AC61" s="18"/>
      <c r="AE61" s="18" t="s">
        <v>611</v>
      </c>
      <c r="AF61" s="18">
        <v>0.86770000000000003</v>
      </c>
      <c r="AG61" s="18">
        <v>0.90869999999999995</v>
      </c>
      <c r="AH61" s="18">
        <v>0.71519999999999995</v>
      </c>
      <c r="AI61" s="18">
        <v>0.92569999999999997</v>
      </c>
      <c r="AJ61" s="18">
        <v>0.96930000000000005</v>
      </c>
      <c r="AK61" s="18"/>
      <c r="AL61" s="18"/>
      <c r="AM61" s="18"/>
      <c r="AN61" s="18"/>
      <c r="AO61" s="18"/>
      <c r="AP61" s="166"/>
      <c r="AQ61" s="18"/>
      <c r="AR61" s="18"/>
      <c r="AS61" s="18" t="s">
        <v>611</v>
      </c>
      <c r="AT61" s="18">
        <v>0.84289999999999998</v>
      </c>
      <c r="AU61" s="18">
        <v>0.89700000000000002</v>
      </c>
      <c r="AV61" s="18">
        <v>0.54979999999999996</v>
      </c>
      <c r="AW61" s="18">
        <v>0.93899999999999995</v>
      </c>
      <c r="AX61" s="18">
        <v>0.97740000000000005</v>
      </c>
      <c r="AY61" s="18"/>
      <c r="AZ61" s="18"/>
      <c r="BA61" s="18"/>
      <c r="BB61" s="18"/>
      <c r="BC61" s="18"/>
      <c r="BD61" s="18"/>
      <c r="BE61" s="18"/>
      <c r="BG61" s="18" t="s">
        <v>611</v>
      </c>
      <c r="BH61" s="18">
        <v>0.84130000000000005</v>
      </c>
      <c r="BI61" s="18">
        <v>0.9718</v>
      </c>
      <c r="BJ61" s="18">
        <v>0.85460000000000003</v>
      </c>
      <c r="BK61" s="18">
        <v>0.9667</v>
      </c>
      <c r="BL61" s="18">
        <v>0.92159999999999997</v>
      </c>
      <c r="BM61" s="18"/>
      <c r="BN61" s="18"/>
      <c r="BO61" s="18"/>
      <c r="BP61" s="18"/>
      <c r="BQ61" s="18"/>
      <c r="BR61" s="166"/>
      <c r="BS61" s="18"/>
      <c r="BT61" s="18"/>
      <c r="BU61" s="18" t="s">
        <v>611</v>
      </c>
      <c r="BV61" s="18">
        <v>0.79490000000000005</v>
      </c>
      <c r="BW61" s="18">
        <v>0.92989999999999995</v>
      </c>
      <c r="BX61" s="18">
        <v>0.80320000000000003</v>
      </c>
      <c r="BY61" s="18">
        <v>0.92989999999999995</v>
      </c>
      <c r="BZ61" s="18">
        <v>0.92020000000000002</v>
      </c>
      <c r="CA61" s="18"/>
      <c r="CB61" s="18"/>
      <c r="CC61" s="18"/>
      <c r="CD61" s="18"/>
      <c r="CE61" s="18"/>
      <c r="CF61" s="18"/>
      <c r="CG61" s="18"/>
      <c r="CI61" s="18" t="s">
        <v>611</v>
      </c>
      <c r="CJ61" s="18">
        <v>0.88849999999999996</v>
      </c>
      <c r="CK61" s="18">
        <v>0.93169999999999997</v>
      </c>
      <c r="CL61" s="18">
        <v>0.78810000000000002</v>
      </c>
      <c r="CM61" s="18">
        <v>0.9496</v>
      </c>
      <c r="CN61" s="18">
        <v>0.9456</v>
      </c>
      <c r="CO61" s="18"/>
      <c r="CP61" s="18"/>
      <c r="CQ61" s="18"/>
      <c r="CR61" s="18"/>
      <c r="CS61" s="18"/>
      <c r="CT61" s="166"/>
      <c r="CU61" s="18"/>
      <c r="CV61" s="18"/>
      <c r="CW61" s="18" t="s">
        <v>611</v>
      </c>
      <c r="CX61" s="18">
        <v>0.86880000000000002</v>
      </c>
      <c r="CY61" s="18">
        <v>0.95689999999999997</v>
      </c>
      <c r="CZ61" s="18">
        <v>0.66590000000000005</v>
      </c>
      <c r="DA61" s="18">
        <v>0.93510000000000004</v>
      </c>
      <c r="DB61" s="18">
        <v>0.96319999999999995</v>
      </c>
      <c r="DK61" s="83"/>
      <c r="DL61" s="83"/>
      <c r="EB61" s="83"/>
    </row>
    <row r="62" spans="1:132">
      <c r="A62" s="653"/>
      <c r="C62" s="18" t="s">
        <v>612</v>
      </c>
      <c r="D62" s="18">
        <v>2.5690000000000001E-4</v>
      </c>
      <c r="E62" s="18">
        <v>5.8940000000000002E-5</v>
      </c>
      <c r="F62" s="18">
        <v>4.9270000000000001E-5</v>
      </c>
      <c r="G62" s="18">
        <v>7.0900000000000002E-5</v>
      </c>
      <c r="H62" s="18">
        <v>9.6860000000000004E-5</v>
      </c>
      <c r="I62" s="18"/>
      <c r="J62" s="18"/>
      <c r="K62" s="18"/>
      <c r="L62" s="18"/>
      <c r="M62" s="18"/>
      <c r="N62" s="166"/>
      <c r="O62" s="18"/>
      <c r="P62" s="18"/>
      <c r="Q62" s="18" t="s">
        <v>612</v>
      </c>
      <c r="R62" s="18">
        <v>3.4160000000000001E-4</v>
      </c>
      <c r="S62" s="18">
        <v>5.0720000000000002E-5</v>
      </c>
      <c r="T62" s="18">
        <v>4.163E-5</v>
      </c>
      <c r="U62" s="18">
        <v>6.0520000000000003E-5</v>
      </c>
      <c r="V62" s="18">
        <v>3.8659999999999999E-5</v>
      </c>
      <c r="W62" s="18"/>
      <c r="X62" s="18"/>
      <c r="Y62" s="18"/>
      <c r="Z62" s="18"/>
      <c r="AA62" s="18"/>
      <c r="AB62" s="18"/>
      <c r="AC62" s="18"/>
      <c r="AE62" s="18" t="s">
        <v>612</v>
      </c>
      <c r="AF62" s="18">
        <v>4.7310000000000001E-4</v>
      </c>
      <c r="AG62" s="18">
        <v>7.5199999999999998E-5</v>
      </c>
      <c r="AH62" s="18">
        <v>3.1059999999999997E-5</v>
      </c>
      <c r="AI62" s="18">
        <v>1.5640000000000001E-4</v>
      </c>
      <c r="AJ62" s="18">
        <v>4.3479999999999997E-5</v>
      </c>
      <c r="AK62" s="18"/>
      <c r="AL62" s="18"/>
      <c r="AM62" s="18"/>
      <c r="AN62" s="18"/>
      <c r="AO62" s="18"/>
      <c r="AP62" s="166"/>
      <c r="AQ62" s="18"/>
      <c r="AR62" s="18"/>
      <c r="AS62" s="18" t="s">
        <v>612</v>
      </c>
      <c r="AT62" s="18">
        <v>6.4809999999999998E-4</v>
      </c>
      <c r="AU62" s="18">
        <v>7.3440000000000002E-5</v>
      </c>
      <c r="AV62" s="18">
        <v>6.97E-5</v>
      </c>
      <c r="AW62" s="18">
        <v>1.2850000000000001E-4</v>
      </c>
      <c r="AX62" s="18">
        <v>3.2960000000000003E-5</v>
      </c>
      <c r="AY62" s="18"/>
      <c r="AZ62" s="18"/>
      <c r="BA62" s="18"/>
      <c r="BB62" s="18"/>
      <c r="BC62" s="18"/>
      <c r="BD62" s="18"/>
      <c r="BE62" s="18"/>
      <c r="BG62" s="18" t="s">
        <v>612</v>
      </c>
      <c r="BH62" s="18">
        <v>8.4670000000000004E-4</v>
      </c>
      <c r="BI62" s="18">
        <v>3.1309999999999997E-5</v>
      </c>
      <c r="BJ62" s="18">
        <v>3.7549999999999998E-5</v>
      </c>
      <c r="BK62" s="18">
        <v>6.9560000000000005E-5</v>
      </c>
      <c r="BL62" s="18">
        <v>8.1039999999999997E-5</v>
      </c>
      <c r="BM62" s="18"/>
      <c r="BN62" s="18"/>
      <c r="BO62" s="18"/>
      <c r="BP62" s="18"/>
      <c r="BQ62" s="18"/>
      <c r="BR62" s="166"/>
      <c r="BS62" s="18"/>
      <c r="BT62" s="18"/>
      <c r="BU62" s="18" t="s">
        <v>612</v>
      </c>
      <c r="BV62" s="18">
        <v>7.4649999999999998E-4</v>
      </c>
      <c r="BW62" s="18">
        <v>6.4640000000000005E-5</v>
      </c>
      <c r="BX62" s="18">
        <v>6.4220000000000005E-5</v>
      </c>
      <c r="BY62" s="18">
        <v>1.2420000000000001E-4</v>
      </c>
      <c r="BZ62" s="18">
        <v>1.048E-4</v>
      </c>
      <c r="CA62" s="18"/>
      <c r="CB62" s="18"/>
      <c r="CC62" s="18"/>
      <c r="CD62" s="18"/>
      <c r="CE62" s="18"/>
      <c r="CF62" s="18"/>
      <c r="CG62" s="18"/>
      <c r="CI62" s="18" t="s">
        <v>612</v>
      </c>
      <c r="CJ62" s="18">
        <v>4.1770000000000002E-4</v>
      </c>
      <c r="CK62" s="18">
        <v>6.8759999999999999E-5</v>
      </c>
      <c r="CL62" s="18">
        <v>5.7370000000000001E-5</v>
      </c>
      <c r="CM62" s="18">
        <v>8.2390000000000002E-5</v>
      </c>
      <c r="CN62" s="18">
        <v>5.1369999999999998E-5</v>
      </c>
      <c r="CO62" s="18"/>
      <c r="CP62" s="18"/>
      <c r="CQ62" s="18"/>
      <c r="CR62" s="18"/>
      <c r="CS62" s="18"/>
      <c r="CT62" s="166"/>
      <c r="CU62" s="18"/>
      <c r="CV62" s="18"/>
      <c r="CW62" s="18" t="s">
        <v>612</v>
      </c>
      <c r="CX62" s="18">
        <v>3.8059999999999998E-4</v>
      </c>
      <c r="CY62" s="18">
        <v>3.2129999999999999E-5</v>
      </c>
      <c r="CZ62" s="18">
        <v>6.6820000000000001E-5</v>
      </c>
      <c r="DA62" s="18">
        <v>8.6030000000000001E-5</v>
      </c>
      <c r="DB62" s="18">
        <v>4.6529999999999997E-5</v>
      </c>
      <c r="DK62" s="83"/>
      <c r="DL62" s="83"/>
      <c r="EB62" s="83"/>
    </row>
    <row r="63" spans="1:132">
      <c r="A63" s="653"/>
      <c r="C63" s="18" t="s">
        <v>613</v>
      </c>
      <c r="D63" s="18">
        <v>3.4970000000000001E-3</v>
      </c>
      <c r="E63" s="18">
        <v>2.5590000000000001E-3</v>
      </c>
      <c r="F63" s="18">
        <v>2.3400000000000001E-3</v>
      </c>
      <c r="G63" s="18">
        <v>2.807E-3</v>
      </c>
      <c r="H63" s="18">
        <v>3.2810000000000001E-3</v>
      </c>
      <c r="I63" s="18"/>
      <c r="J63" s="18"/>
      <c r="K63" s="18"/>
      <c r="L63" s="18"/>
      <c r="M63" s="18"/>
      <c r="N63" s="166"/>
      <c r="O63" s="18"/>
      <c r="P63" s="18"/>
      <c r="Q63" s="18" t="s">
        <v>613</v>
      </c>
      <c r="R63" s="18">
        <v>4.0330000000000001E-3</v>
      </c>
      <c r="S63" s="18">
        <v>2.3739999999999998E-3</v>
      </c>
      <c r="T63" s="18">
        <v>2.1510000000000001E-3</v>
      </c>
      <c r="U63" s="18">
        <v>2.5929999999999998E-3</v>
      </c>
      <c r="V63" s="18">
        <v>2.0720000000000001E-3</v>
      </c>
      <c r="W63" s="18"/>
      <c r="X63" s="18"/>
      <c r="Y63" s="18"/>
      <c r="Z63" s="18"/>
      <c r="AA63" s="18"/>
      <c r="AB63" s="18"/>
      <c r="AC63" s="18"/>
      <c r="AE63" s="18" t="s">
        <v>613</v>
      </c>
      <c r="AF63" s="18">
        <v>4.8630000000000001E-3</v>
      </c>
      <c r="AG63" s="18">
        <v>2.8909999999999999E-3</v>
      </c>
      <c r="AH63" s="18">
        <v>1.8580000000000001E-3</v>
      </c>
      <c r="AI63" s="18">
        <v>4.169E-3</v>
      </c>
      <c r="AJ63" s="18">
        <v>2.1979999999999999E-3</v>
      </c>
      <c r="AK63" s="18"/>
      <c r="AL63" s="18"/>
      <c r="AM63" s="18"/>
      <c r="AN63" s="18"/>
      <c r="AO63" s="18"/>
      <c r="AP63" s="166"/>
      <c r="AQ63" s="18"/>
      <c r="AR63" s="18"/>
      <c r="AS63" s="18" t="s">
        <v>613</v>
      </c>
      <c r="AT63" s="18">
        <v>5.692E-3</v>
      </c>
      <c r="AU63" s="18">
        <v>2.8570000000000002E-3</v>
      </c>
      <c r="AV63" s="18">
        <v>2.7829999999999999E-3</v>
      </c>
      <c r="AW63" s="18">
        <v>3.7789999999999998E-3</v>
      </c>
      <c r="AX63" s="18">
        <v>1.9139999999999999E-3</v>
      </c>
      <c r="AY63" s="18"/>
      <c r="AZ63" s="18"/>
      <c r="BA63" s="18"/>
      <c r="BB63" s="18"/>
      <c r="BC63" s="18"/>
      <c r="BD63" s="18"/>
      <c r="BE63" s="18"/>
      <c r="BG63" s="18" t="s">
        <v>613</v>
      </c>
      <c r="BH63" s="18">
        <v>6.3499999999999997E-3</v>
      </c>
      <c r="BI63" s="18">
        <v>1.8649999999999999E-3</v>
      </c>
      <c r="BJ63" s="18">
        <v>2.0430000000000001E-3</v>
      </c>
      <c r="BK63" s="18">
        <v>2.7799999999999999E-3</v>
      </c>
      <c r="BL63" s="18">
        <v>3.0010000000000002E-3</v>
      </c>
      <c r="BM63" s="18"/>
      <c r="BN63" s="18"/>
      <c r="BO63" s="18"/>
      <c r="BP63" s="18"/>
      <c r="BQ63" s="18"/>
      <c r="BR63" s="166"/>
      <c r="BS63" s="18"/>
      <c r="BT63" s="18"/>
      <c r="BU63" s="18" t="s">
        <v>613</v>
      </c>
      <c r="BV63" s="18">
        <v>5.9620000000000003E-3</v>
      </c>
      <c r="BW63" s="18">
        <v>2.6800000000000001E-3</v>
      </c>
      <c r="BX63" s="18">
        <v>2.6710000000000002E-3</v>
      </c>
      <c r="BY63" s="18">
        <v>3.715E-3</v>
      </c>
      <c r="BZ63" s="18">
        <v>3.4129999999999998E-3</v>
      </c>
      <c r="CA63" s="18"/>
      <c r="CB63" s="18"/>
      <c r="CC63" s="18"/>
      <c r="CD63" s="18"/>
      <c r="CE63" s="18"/>
      <c r="CF63" s="18"/>
      <c r="CG63" s="18"/>
      <c r="CI63" s="18" t="s">
        <v>613</v>
      </c>
      <c r="CJ63" s="18">
        <v>4.5700000000000003E-3</v>
      </c>
      <c r="CK63" s="18">
        <v>2.764E-3</v>
      </c>
      <c r="CL63" s="18">
        <v>2.5249999999999999E-3</v>
      </c>
      <c r="CM63" s="18">
        <v>3.026E-3</v>
      </c>
      <c r="CN63" s="18">
        <v>2.5339999999999998E-3</v>
      </c>
      <c r="CO63" s="18"/>
      <c r="CP63" s="18"/>
      <c r="CQ63" s="18"/>
      <c r="CR63" s="18"/>
      <c r="CS63" s="18"/>
      <c r="CT63" s="166"/>
      <c r="CU63" s="18"/>
      <c r="CV63" s="18"/>
      <c r="CW63" s="18" t="s">
        <v>613</v>
      </c>
      <c r="CX63" s="18">
        <v>4.3620000000000004E-3</v>
      </c>
      <c r="CY63" s="18">
        <v>1.89E-3</v>
      </c>
      <c r="CZ63" s="18">
        <v>2.725E-3</v>
      </c>
      <c r="DA63" s="18">
        <v>3.0920000000000001E-3</v>
      </c>
      <c r="DB63" s="18">
        <v>2.4120000000000001E-3</v>
      </c>
      <c r="DK63" s="83"/>
      <c r="DL63" s="83"/>
      <c r="EB63" s="83"/>
    </row>
    <row r="64" spans="1:132">
      <c r="A64" s="653"/>
      <c r="C64" s="18"/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66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  <c r="AE64" s="18"/>
      <c r="AF64" s="18"/>
      <c r="AG64" s="18"/>
      <c r="AH64" s="18"/>
      <c r="AI64" s="18"/>
      <c r="AJ64" s="18"/>
      <c r="AK64" s="18"/>
      <c r="AL64" s="18"/>
      <c r="AM64" s="18"/>
      <c r="AN64" s="18"/>
      <c r="AO64" s="18"/>
      <c r="AP64" s="166"/>
      <c r="AQ64" s="18"/>
      <c r="AR64" s="18"/>
      <c r="AS64" s="18"/>
      <c r="AT64" s="18"/>
      <c r="AU64" s="18"/>
      <c r="AV64" s="18"/>
      <c r="AW64" s="18"/>
      <c r="AX64" s="18"/>
      <c r="AY64" s="18"/>
      <c r="AZ64" s="18"/>
      <c r="BA64" s="18"/>
      <c r="BB64" s="18"/>
      <c r="BC64" s="18"/>
      <c r="BD64" s="18"/>
      <c r="BE64" s="18"/>
      <c r="BG64" s="18"/>
      <c r="BH64" s="18"/>
      <c r="BI64" s="18"/>
      <c r="BJ64" s="18"/>
      <c r="BK64" s="18"/>
      <c r="BL64" s="18"/>
      <c r="BM64" s="18"/>
      <c r="BN64" s="18"/>
      <c r="BO64" s="18"/>
      <c r="BP64" s="18"/>
      <c r="BQ64" s="18"/>
      <c r="BR64" s="166"/>
      <c r="BS64" s="18"/>
      <c r="BT64" s="18"/>
      <c r="BU64" s="18"/>
      <c r="BV64" s="18"/>
      <c r="BW64" s="18"/>
      <c r="BX64" s="18"/>
      <c r="BY64" s="18"/>
      <c r="BZ64" s="18"/>
      <c r="CA64" s="18"/>
      <c r="CB64" s="18"/>
      <c r="CC64" s="18"/>
      <c r="CD64" s="18"/>
      <c r="CE64" s="18"/>
      <c r="CF64" s="18"/>
      <c r="CG64" s="18"/>
      <c r="CI64" s="18"/>
      <c r="CJ64" s="18"/>
      <c r="CK64" s="18"/>
      <c r="CL64" s="18"/>
      <c r="CM64" s="18"/>
      <c r="CN64" s="18"/>
      <c r="CO64" s="18"/>
      <c r="CP64" s="18"/>
      <c r="CQ64" s="18"/>
      <c r="CR64" s="18"/>
      <c r="CS64" s="18"/>
      <c r="CT64" s="166"/>
      <c r="CU64" s="18"/>
      <c r="CV64" s="18"/>
      <c r="DK64" s="83"/>
      <c r="DL64" s="83"/>
      <c r="EB64" s="83"/>
    </row>
    <row r="65" spans="1:132">
      <c r="A65" s="653"/>
      <c r="C65" s="18" t="s">
        <v>614</v>
      </c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66"/>
      <c r="O65" s="18"/>
      <c r="P65" s="18"/>
      <c r="Q65" s="18" t="s">
        <v>614</v>
      </c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E65" s="18" t="s">
        <v>614</v>
      </c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66"/>
      <c r="AQ65" s="18"/>
      <c r="AR65" s="18"/>
      <c r="AS65" s="18" t="s">
        <v>614</v>
      </c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G65" s="18" t="s">
        <v>614</v>
      </c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66"/>
      <c r="BS65" s="18"/>
      <c r="BT65" s="18"/>
      <c r="BU65" s="18" t="s">
        <v>614</v>
      </c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I65" s="18" t="s">
        <v>614</v>
      </c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166"/>
      <c r="CU65" s="18"/>
      <c r="CV65" s="18"/>
      <c r="CW65" s="18" t="s">
        <v>614</v>
      </c>
      <c r="DK65" s="83"/>
      <c r="DL65" s="83"/>
      <c r="EB65" s="83"/>
    </row>
    <row r="66" spans="1:132">
      <c r="A66" s="653"/>
      <c r="C66" s="18" t="s">
        <v>615</v>
      </c>
      <c r="D66" s="18">
        <v>24</v>
      </c>
      <c r="E66" s="18">
        <v>24</v>
      </c>
      <c r="F66" s="18">
        <v>24</v>
      </c>
      <c r="G66" s="18">
        <v>24</v>
      </c>
      <c r="H66" s="18">
        <v>24</v>
      </c>
      <c r="I66" s="18"/>
      <c r="J66" s="18"/>
      <c r="K66" s="18"/>
      <c r="L66" s="18"/>
      <c r="M66" s="18"/>
      <c r="N66" s="166"/>
      <c r="O66" s="18"/>
      <c r="P66" s="18"/>
      <c r="Q66" s="18" t="s">
        <v>615</v>
      </c>
      <c r="R66" s="18">
        <v>24</v>
      </c>
      <c r="S66" s="18">
        <v>24</v>
      </c>
      <c r="T66" s="18">
        <v>24</v>
      </c>
      <c r="U66" s="18">
        <v>24</v>
      </c>
      <c r="V66" s="18">
        <v>24</v>
      </c>
      <c r="W66" s="18"/>
      <c r="X66" s="18"/>
      <c r="Y66" s="18"/>
      <c r="Z66" s="18"/>
      <c r="AA66" s="18"/>
      <c r="AB66" s="18"/>
      <c r="AC66" s="18"/>
      <c r="AE66" s="18" t="s">
        <v>615</v>
      </c>
      <c r="AF66" s="18">
        <v>24</v>
      </c>
      <c r="AG66" s="18">
        <v>24</v>
      </c>
      <c r="AH66" s="18">
        <v>24</v>
      </c>
      <c r="AI66" s="18">
        <v>24</v>
      </c>
      <c r="AJ66" s="18">
        <v>24</v>
      </c>
      <c r="AK66" s="18"/>
      <c r="AL66" s="18"/>
      <c r="AM66" s="18"/>
      <c r="AN66" s="18"/>
      <c r="AO66" s="18"/>
      <c r="AP66" s="166"/>
      <c r="AQ66" s="18"/>
      <c r="AR66" s="18"/>
      <c r="AS66" s="18" t="s">
        <v>615</v>
      </c>
      <c r="AT66" s="18">
        <v>24</v>
      </c>
      <c r="AU66" s="18">
        <v>24</v>
      </c>
      <c r="AV66" s="18">
        <v>24</v>
      </c>
      <c r="AW66" s="18">
        <v>24</v>
      </c>
      <c r="AX66" s="18">
        <v>24</v>
      </c>
      <c r="AY66" s="18"/>
      <c r="AZ66" s="18"/>
      <c r="BA66" s="18"/>
      <c r="BB66" s="18"/>
      <c r="BC66" s="18"/>
      <c r="BD66" s="18"/>
      <c r="BE66" s="18"/>
      <c r="BG66" s="18" t="s">
        <v>615</v>
      </c>
      <c r="BH66" s="18">
        <v>24</v>
      </c>
      <c r="BI66" s="18">
        <v>24</v>
      </c>
      <c r="BJ66" s="18">
        <v>24</v>
      </c>
      <c r="BK66" s="18">
        <v>24</v>
      </c>
      <c r="BL66" s="18">
        <v>24</v>
      </c>
      <c r="BM66" s="18"/>
      <c r="BN66" s="18"/>
      <c r="BO66" s="18"/>
      <c r="BP66" s="18"/>
      <c r="BQ66" s="18"/>
      <c r="BR66" s="166"/>
      <c r="BS66" s="18"/>
      <c r="BT66" s="18"/>
      <c r="BU66" s="18" t="s">
        <v>615</v>
      </c>
      <c r="BV66" s="18">
        <v>24</v>
      </c>
      <c r="BW66" s="18">
        <v>24</v>
      </c>
      <c r="BX66" s="18">
        <v>24</v>
      </c>
      <c r="BY66" s="18">
        <v>24</v>
      </c>
      <c r="BZ66" s="18">
        <v>24</v>
      </c>
      <c r="CA66" s="18"/>
      <c r="CB66" s="18"/>
      <c r="CC66" s="18"/>
      <c r="CD66" s="18"/>
      <c r="CE66" s="18"/>
      <c r="CF66" s="18"/>
      <c r="CG66" s="18"/>
      <c r="CI66" s="18" t="s">
        <v>615</v>
      </c>
      <c r="CJ66" s="18">
        <v>24</v>
      </c>
      <c r="CK66" s="18">
        <v>24</v>
      </c>
      <c r="CL66" s="18">
        <v>24</v>
      </c>
      <c r="CM66" s="18">
        <v>24</v>
      </c>
      <c r="CN66" s="18">
        <v>24</v>
      </c>
      <c r="CO66" s="18"/>
      <c r="CP66" s="18"/>
      <c r="CQ66" s="18"/>
      <c r="CR66" s="18"/>
      <c r="CS66" s="18"/>
      <c r="CT66" s="166"/>
      <c r="CU66" s="18"/>
      <c r="CV66" s="18"/>
      <c r="CW66" s="18" t="s">
        <v>615</v>
      </c>
      <c r="CX66" s="18">
        <v>24</v>
      </c>
      <c r="CY66" s="18">
        <v>24</v>
      </c>
      <c r="CZ66" s="18">
        <v>24</v>
      </c>
      <c r="DA66" s="18">
        <v>24</v>
      </c>
      <c r="DB66" s="18">
        <v>24</v>
      </c>
      <c r="DK66" s="83"/>
      <c r="DL66" s="83"/>
      <c r="EB66" s="83"/>
    </row>
    <row r="67" spans="1:132">
      <c r="A67" s="653"/>
      <c r="C67" s="18" t="s">
        <v>616</v>
      </c>
      <c r="D67" s="18">
        <v>24</v>
      </c>
      <c r="E67" s="18">
        <v>12</v>
      </c>
      <c r="F67" s="18">
        <v>12</v>
      </c>
      <c r="G67" s="18">
        <v>12</v>
      </c>
      <c r="H67" s="18">
        <v>12</v>
      </c>
      <c r="I67" s="18"/>
      <c r="J67" s="18"/>
      <c r="K67" s="18"/>
      <c r="L67" s="18"/>
      <c r="M67" s="18"/>
      <c r="N67" s="166"/>
      <c r="O67" s="18"/>
      <c r="P67" s="18"/>
      <c r="Q67" s="18" t="s">
        <v>616</v>
      </c>
      <c r="R67" s="18">
        <v>24</v>
      </c>
      <c r="S67" s="18">
        <v>12</v>
      </c>
      <c r="T67" s="18">
        <v>12</v>
      </c>
      <c r="U67" s="18">
        <v>12</v>
      </c>
      <c r="V67" s="18">
        <v>12</v>
      </c>
      <c r="W67" s="18"/>
      <c r="X67" s="18"/>
      <c r="Y67" s="18"/>
      <c r="Z67" s="18"/>
      <c r="AA67" s="18"/>
      <c r="AB67" s="18"/>
      <c r="AC67" s="18"/>
      <c r="AE67" s="18" t="s">
        <v>616</v>
      </c>
      <c r="AF67" s="18">
        <v>23</v>
      </c>
      <c r="AG67" s="18">
        <v>12</v>
      </c>
      <c r="AH67" s="18">
        <v>12</v>
      </c>
      <c r="AI67" s="18">
        <v>12</v>
      </c>
      <c r="AJ67" s="18">
        <v>12</v>
      </c>
      <c r="AK67" s="18"/>
      <c r="AL67" s="18"/>
      <c r="AM67" s="18"/>
      <c r="AN67" s="18"/>
      <c r="AO67" s="18"/>
      <c r="AP67" s="166"/>
      <c r="AQ67" s="18"/>
      <c r="AR67" s="18"/>
      <c r="AS67" s="18" t="s">
        <v>616</v>
      </c>
      <c r="AT67" s="18">
        <v>23</v>
      </c>
      <c r="AU67" s="18">
        <v>12</v>
      </c>
      <c r="AV67" s="18">
        <v>12</v>
      </c>
      <c r="AW67" s="18">
        <v>12</v>
      </c>
      <c r="AX67" s="18">
        <v>12</v>
      </c>
      <c r="AY67" s="18"/>
      <c r="AZ67" s="18"/>
      <c r="BA67" s="18"/>
      <c r="BB67" s="18"/>
      <c r="BC67" s="18"/>
      <c r="BD67" s="18"/>
      <c r="BE67" s="18"/>
      <c r="BG67" s="18" t="s">
        <v>616</v>
      </c>
      <c r="BH67" s="18">
        <v>24</v>
      </c>
      <c r="BI67" s="18">
        <v>12</v>
      </c>
      <c r="BJ67" s="18">
        <v>12</v>
      </c>
      <c r="BK67" s="18">
        <v>12</v>
      </c>
      <c r="BL67" s="18">
        <v>12</v>
      </c>
      <c r="BM67" s="18"/>
      <c r="BN67" s="18"/>
      <c r="BO67" s="18"/>
      <c r="BP67" s="18"/>
      <c r="BQ67" s="18"/>
      <c r="BR67" s="166"/>
      <c r="BS67" s="18"/>
      <c r="BT67" s="18"/>
      <c r="BU67" s="18" t="s">
        <v>616</v>
      </c>
      <c r="BV67" s="18">
        <v>24</v>
      </c>
      <c r="BW67" s="18">
        <v>12</v>
      </c>
      <c r="BX67" s="18">
        <v>12</v>
      </c>
      <c r="BY67" s="18">
        <v>12</v>
      </c>
      <c r="BZ67" s="18">
        <v>12</v>
      </c>
      <c r="CA67" s="18"/>
      <c r="CB67" s="18"/>
      <c r="CC67" s="18"/>
      <c r="CD67" s="18"/>
      <c r="CE67" s="18"/>
      <c r="CF67" s="18"/>
      <c r="CG67" s="18"/>
      <c r="CI67" s="18" t="s">
        <v>616</v>
      </c>
      <c r="CJ67" s="18">
        <v>23</v>
      </c>
      <c r="CK67" s="18">
        <v>12</v>
      </c>
      <c r="CL67" s="18">
        <v>12</v>
      </c>
      <c r="CM67" s="18">
        <v>12</v>
      </c>
      <c r="CN67" s="18">
        <v>11</v>
      </c>
      <c r="CO67" s="18"/>
      <c r="CP67" s="18"/>
      <c r="CQ67" s="18"/>
      <c r="CR67" s="18"/>
      <c r="CS67" s="18"/>
      <c r="CT67" s="166"/>
      <c r="CU67" s="18"/>
      <c r="CV67" s="18"/>
      <c r="CW67" s="18" t="s">
        <v>616</v>
      </c>
      <c r="CX67" s="18">
        <v>23</v>
      </c>
      <c r="CY67" s="18">
        <v>12</v>
      </c>
      <c r="CZ67" s="18">
        <v>12</v>
      </c>
      <c r="DA67" s="18">
        <v>12</v>
      </c>
      <c r="DB67" s="18">
        <v>11</v>
      </c>
      <c r="DK67" s="83"/>
      <c r="DL67" s="83"/>
      <c r="EB67" s="83"/>
    </row>
    <row r="68" spans="1:132">
      <c r="A68" s="653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66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66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66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166"/>
      <c r="CU68" s="18"/>
      <c r="CV68" s="18"/>
      <c r="DK68" s="83"/>
      <c r="DL68" s="83"/>
      <c r="EB68" s="83"/>
    </row>
    <row r="69" spans="1:132">
      <c r="A69" s="653"/>
      <c r="C69" s="18"/>
      <c r="D69" s="18" t="str">
        <f>D46</f>
        <v>mock</v>
      </c>
      <c r="E69" s="18" t="str">
        <f t="shared" ref="E69:H69" si="13">E46</f>
        <v>MC4R:MRAP2 1:1</v>
      </c>
      <c r="F69" s="18" t="str">
        <f t="shared" si="13"/>
        <v>MC4R:MRAP2 1:4</v>
      </c>
      <c r="G69" s="18" t="str">
        <f t="shared" si="13"/>
        <v>MC4R:RAMP3 1:1</v>
      </c>
      <c r="H69" s="18" t="str">
        <f t="shared" si="13"/>
        <v>MC4R:RAMP3 1:4</v>
      </c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  <c r="AE69" s="18"/>
      <c r="AF69" s="18" t="str">
        <f>AF46</f>
        <v>mock</v>
      </c>
      <c r="AG69" s="18" t="str">
        <f>AG46</f>
        <v>MC4R:MRAP2 1:1</v>
      </c>
      <c r="AH69" s="18" t="str">
        <f>AH46</f>
        <v>MC4R:MRAP2 1:4</v>
      </c>
      <c r="AI69" s="18" t="str">
        <f>AI46</f>
        <v>MC4R:RAMP3 1:1</v>
      </c>
      <c r="AJ69" s="18" t="str">
        <f>AJ46</f>
        <v>MC4R:RAMP3 1:4</v>
      </c>
      <c r="AK69" s="18"/>
      <c r="AL69" s="18"/>
      <c r="AM69" s="18"/>
      <c r="AN69" s="18"/>
      <c r="AO69" s="18"/>
      <c r="AP69" s="18"/>
      <c r="AQ69" s="18"/>
      <c r="AR69" s="18"/>
      <c r="AS69" s="18"/>
      <c r="AT69" s="18"/>
      <c r="AU69" s="18"/>
      <c r="AV69" s="18"/>
      <c r="AW69" s="18"/>
      <c r="AX69" s="18"/>
      <c r="AY69" s="18"/>
      <c r="AZ69" s="18"/>
      <c r="BA69" s="18"/>
      <c r="BB69" s="18"/>
      <c r="BC69" s="18"/>
      <c r="BD69" s="18"/>
      <c r="BE69" s="18"/>
      <c r="BG69" s="18"/>
      <c r="BH69" s="18" t="str">
        <f>BH46</f>
        <v>mock</v>
      </c>
      <c r="BI69" s="18" t="str">
        <f>BI46</f>
        <v>MC4R:MRAP2 1:1</v>
      </c>
      <c r="BJ69" s="18" t="str">
        <f>BJ46</f>
        <v>MC4R:MRAP2 1:4</v>
      </c>
      <c r="BK69" s="18" t="str">
        <f>BK46</f>
        <v>MC4R:RAMP3 1:1</v>
      </c>
      <c r="BL69" s="18" t="str">
        <f>BL46</f>
        <v>MC4R:RAMP3 1:4</v>
      </c>
      <c r="BM69" s="18"/>
      <c r="BN69" s="18"/>
      <c r="BO69" s="18"/>
      <c r="BP69" s="18"/>
      <c r="BQ69" s="18"/>
      <c r="BR69" s="18"/>
      <c r="BS69" s="18"/>
      <c r="BT69" s="18"/>
      <c r="BU69" s="18"/>
      <c r="BV69" s="18"/>
      <c r="BW69" s="18"/>
      <c r="BX69" s="18"/>
      <c r="BY69" s="18"/>
      <c r="BZ69" s="18"/>
      <c r="CA69" s="18"/>
      <c r="CB69" s="18"/>
      <c r="CC69" s="18"/>
      <c r="CD69" s="18"/>
      <c r="CE69" s="18"/>
      <c r="CF69" s="18"/>
      <c r="CG69" s="18"/>
      <c r="CI69" s="18"/>
      <c r="CJ69" s="18"/>
      <c r="CK69" s="18"/>
      <c r="CL69" s="18"/>
      <c r="CM69" s="18"/>
      <c r="CN69" s="18"/>
      <c r="CO69" s="18"/>
      <c r="CP69" s="18"/>
      <c r="CQ69" s="18"/>
      <c r="CR69" s="18"/>
      <c r="CS69" s="18"/>
      <c r="CT69" s="166"/>
      <c r="CU69" s="18"/>
      <c r="CV69" s="18"/>
      <c r="DK69" s="83"/>
      <c r="DL69" s="83"/>
      <c r="EB69" s="83"/>
    </row>
    <row r="70" spans="1:132">
      <c r="A70" s="653"/>
      <c r="C70" s="210" t="s">
        <v>617</v>
      </c>
      <c r="D70" s="211">
        <f>AVERAGE(D78,N78)</f>
        <v>100</v>
      </c>
      <c r="E70" s="211">
        <f>AVERAGE(F78,P78)</f>
        <v>90.459609332351235</v>
      </c>
      <c r="F70" s="211">
        <f>AVERAGE(H78,R78)</f>
        <v>39.700995452311695</v>
      </c>
      <c r="G70" s="211">
        <f>AVERAGE(J78,T78)</f>
        <v>105.04784322448921</v>
      </c>
      <c r="H70" s="211">
        <f>AVERAGE(L78,V78)</f>
        <v>91.325764067247235</v>
      </c>
      <c r="I70" s="18"/>
      <c r="J70" s="18"/>
      <c r="K70" s="18"/>
      <c r="L70" s="18"/>
      <c r="M70" s="18"/>
      <c r="N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  <c r="AE70" s="19" t="s">
        <v>617</v>
      </c>
      <c r="AF70" s="211">
        <f>AVERAGE(AF78,AP78)</f>
        <v>100</v>
      </c>
      <c r="AG70" s="211">
        <f>AVERAGE(AH78,AR78)</f>
        <v>65.037935989644851</v>
      </c>
      <c r="AH70" s="211">
        <f>AVERAGE(AJ78,AT78)</f>
        <v>22.082629765461125</v>
      </c>
      <c r="AI70" s="211">
        <f>AVERAGE(AL78,AV78)</f>
        <v>106.49820649610402</v>
      </c>
      <c r="AJ70" s="211">
        <f>AVERAGE(AN78,AX78)</f>
        <v>90.350857627602039</v>
      </c>
      <c r="AK70" s="18"/>
      <c r="AL70" s="18"/>
      <c r="AM70" s="18"/>
      <c r="AN70" s="18"/>
      <c r="AO70" s="18"/>
      <c r="AP70" s="18"/>
      <c r="AQ70" s="18"/>
      <c r="AR70" s="18"/>
      <c r="AS70" s="18"/>
      <c r="AT70" s="18"/>
      <c r="AU70" s="18"/>
      <c r="AV70" s="18"/>
      <c r="AW70" s="18"/>
      <c r="AX70" s="18"/>
      <c r="AY70" s="18"/>
      <c r="AZ70" s="18"/>
      <c r="BA70" s="18"/>
      <c r="BB70" s="18"/>
      <c r="BC70" s="18"/>
      <c r="BD70" s="18"/>
      <c r="BE70" s="18"/>
      <c r="BG70" s="19" t="s">
        <v>617</v>
      </c>
      <c r="BH70" s="211">
        <f>AVERAGE(BH78,BR78)</f>
        <v>100</v>
      </c>
      <c r="BI70" s="211">
        <f>AVERAGE(BJ78,BT78)</f>
        <v>73.516755119397871</v>
      </c>
      <c r="BJ70" s="211">
        <f>AVERAGE(BL78,BV78)</f>
        <v>37.246897644002765</v>
      </c>
      <c r="BK70" s="211">
        <f>AVERAGE(BN78,BX78)</f>
        <v>100.94996872046272</v>
      </c>
      <c r="BL70" s="211">
        <f>AVERAGE(BP78,BZ78)</f>
        <v>78.339793430764502</v>
      </c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I70" s="19" t="s">
        <v>617</v>
      </c>
      <c r="CJ70" s="211">
        <f>AVERAGE(CJ78,CT78)</f>
        <v>100</v>
      </c>
      <c r="CK70" s="211">
        <f>AVERAGE(CL78,CV78)</f>
        <v>74.46861926063805</v>
      </c>
      <c r="CL70" s="211">
        <f>AVERAGE(CN78,CX78)</f>
        <v>33.567930690852577</v>
      </c>
      <c r="CM70" s="211">
        <f>AVERAGE(CP78,CZ78)</f>
        <v>94.679936871957182</v>
      </c>
      <c r="CN70" s="211">
        <f>AVERAGE(CR78,DB78)</f>
        <v>88.537272104692462</v>
      </c>
      <c r="CO70" s="18"/>
      <c r="CP70" s="18"/>
      <c r="CQ70" s="18"/>
      <c r="CR70" s="18"/>
      <c r="CS70" s="18"/>
      <c r="CT70" s="18"/>
      <c r="CU70" s="18"/>
      <c r="CV70" s="18"/>
      <c r="DK70" s="83"/>
      <c r="DL70" s="83"/>
      <c r="EB70" s="83"/>
    </row>
    <row r="71" spans="1:132">
      <c r="A71" s="653"/>
      <c r="C71" s="210" t="s">
        <v>618</v>
      </c>
      <c r="D71" s="211">
        <f>AVERAGE(D76,N76)</f>
        <v>43.965000000000003</v>
      </c>
      <c r="E71" s="211">
        <f>AVERAGE(F76,P76)</f>
        <v>21.555</v>
      </c>
      <c r="F71" s="211">
        <f>AVERAGE(H76,R76)</f>
        <v>21.798500000000001</v>
      </c>
      <c r="G71" s="211">
        <f>AVERAGE(J76,T76)</f>
        <v>30.28</v>
      </c>
      <c r="H71" s="211">
        <f>AVERAGE(L76,V76)</f>
        <v>30.454999999999998</v>
      </c>
      <c r="I71" s="18"/>
      <c r="J71" s="18"/>
      <c r="K71" s="18"/>
      <c r="L71" s="18"/>
      <c r="M71" s="18"/>
      <c r="N71" s="166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E71" s="19" t="s">
        <v>618</v>
      </c>
      <c r="AF71" s="211">
        <f>AVERAGE(AF76,AP76)</f>
        <v>82.37</v>
      </c>
      <c r="AG71" s="211">
        <f>AVERAGE(AH76,AR76)</f>
        <v>12.54</v>
      </c>
      <c r="AH71" s="211">
        <f>AVERAGE(AJ76,AT76)</f>
        <v>56.615000000000002</v>
      </c>
      <c r="AI71" s="211">
        <f>AVERAGE(AL76,AV76)</f>
        <v>100.92</v>
      </c>
      <c r="AJ71" s="211">
        <f>AVERAGE(AN76,AX76)</f>
        <v>130.19999999999999</v>
      </c>
      <c r="AK71" s="18"/>
      <c r="AL71" s="18"/>
      <c r="AM71" s="18"/>
      <c r="AN71" s="18"/>
      <c r="AO71" s="18"/>
      <c r="AP71" s="166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G71" s="19" t="s">
        <v>618</v>
      </c>
      <c r="BH71" s="211">
        <f>AVERAGE(BH76,BR76)</f>
        <v>64.25</v>
      </c>
      <c r="BI71" s="211">
        <f>AVERAGE(BJ76,BT76)</f>
        <v>32.185000000000002</v>
      </c>
      <c r="BJ71" s="211">
        <f>AVERAGE(BL76,BV76)</f>
        <v>26.615000000000002</v>
      </c>
      <c r="BK71" s="211">
        <f>AVERAGE(BN76,BX76)</f>
        <v>75.49499999999999</v>
      </c>
      <c r="BL71" s="211">
        <f>AVERAGE(BP76,BZ76)</f>
        <v>47.09</v>
      </c>
      <c r="BM71" s="18"/>
      <c r="BN71" s="18"/>
      <c r="BO71" s="18"/>
      <c r="BP71" s="18"/>
      <c r="BQ71" s="18"/>
      <c r="BR71" s="166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I71" s="19" t="s">
        <v>618</v>
      </c>
      <c r="CJ71" s="211">
        <f>AVERAGE(CJ76,CT76)</f>
        <v>41.82</v>
      </c>
      <c r="CK71" s="211">
        <f>AVERAGE(CL76,CV76)</f>
        <v>17.105499999999999</v>
      </c>
      <c r="CL71" s="211">
        <f>AVERAGE(CN76,CX76)</f>
        <v>24.714999999999996</v>
      </c>
      <c r="CM71" s="211">
        <f>AVERAGE(CP76,CZ76)</f>
        <v>35.61</v>
      </c>
      <c r="CN71" s="211">
        <f>AVERAGE(CR76,DB76)</f>
        <v>63.964999999999996</v>
      </c>
      <c r="CO71" s="18"/>
      <c r="CP71" s="18"/>
      <c r="CQ71" s="18"/>
      <c r="CR71" s="18"/>
      <c r="CS71" s="18"/>
      <c r="CT71" s="166"/>
      <c r="CU71" s="18"/>
      <c r="CV71" s="18"/>
      <c r="DK71" s="83"/>
      <c r="DL71" s="83"/>
      <c r="EB71" s="83"/>
    </row>
    <row r="72" spans="1:132">
      <c r="A72" s="653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66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  <c r="AE72" s="18"/>
      <c r="AF72" s="18"/>
      <c r="AG72" s="18"/>
      <c r="AH72" s="18"/>
      <c r="AI72" s="18"/>
      <c r="AJ72" s="18"/>
      <c r="AK72" s="18"/>
      <c r="AL72" s="18"/>
      <c r="AM72" s="18"/>
      <c r="AN72" s="18"/>
      <c r="AO72" s="18"/>
      <c r="AP72" s="166"/>
      <c r="AQ72" s="18"/>
      <c r="AR72" s="18"/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18"/>
      <c r="BE72" s="18"/>
      <c r="BG72" s="18"/>
      <c r="BH72" s="18"/>
      <c r="BI72" s="18"/>
      <c r="BJ72" s="18"/>
      <c r="BK72" s="18"/>
      <c r="BL72" s="18"/>
      <c r="BM72" s="18"/>
      <c r="BN72" s="18"/>
      <c r="BO72" s="18"/>
      <c r="BP72" s="18"/>
      <c r="BQ72" s="18"/>
      <c r="BR72" s="166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66"/>
      <c r="CU72" s="18"/>
      <c r="CV72" s="18"/>
      <c r="DK72" s="83"/>
      <c r="DL72" s="83"/>
      <c r="EB72" s="83"/>
    </row>
    <row r="73" spans="1:132">
      <c r="A73" s="653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C73" s="18"/>
      <c r="AD73" s="18"/>
      <c r="AE73" s="18"/>
      <c r="AF73" s="18"/>
      <c r="AG73" s="18"/>
      <c r="AH73" s="18"/>
      <c r="AI73" s="18"/>
      <c r="AJ73" s="18"/>
      <c r="AK73" s="18"/>
      <c r="AL73" s="18"/>
      <c r="AM73" s="18"/>
      <c r="AN73" s="166"/>
      <c r="AO73" s="18"/>
      <c r="AP73" s="18"/>
      <c r="AQ73" s="18"/>
      <c r="AR73" s="18"/>
      <c r="AS73" s="18"/>
      <c r="AT73" s="18"/>
      <c r="AU73" s="18"/>
      <c r="AV73" s="18"/>
      <c r="AW73" s="18"/>
      <c r="AX73" s="18"/>
      <c r="AY73" s="18"/>
      <c r="AZ73" s="18"/>
      <c r="BA73" s="18"/>
      <c r="BC73" s="18"/>
      <c r="BD73" s="18"/>
      <c r="BE73" s="18"/>
      <c r="BF73" s="18"/>
      <c r="BG73" s="18"/>
      <c r="BH73" s="18"/>
      <c r="BI73" s="18"/>
      <c r="BJ73" s="18"/>
      <c r="BK73" s="18"/>
      <c r="BL73" s="18"/>
      <c r="BM73" s="166"/>
      <c r="BN73" s="18"/>
      <c r="BO73" s="18"/>
      <c r="BP73" s="18"/>
      <c r="BQ73" s="18"/>
      <c r="BR73" s="18"/>
      <c r="BS73" s="18"/>
      <c r="BT73" s="18"/>
      <c r="BU73" s="18"/>
      <c r="BV73" s="18"/>
      <c r="BW73" s="18"/>
      <c r="BX73" s="18"/>
      <c r="BY73" s="18"/>
      <c r="BZ73" s="18"/>
      <c r="CA73" s="19"/>
      <c r="CB73" s="18"/>
      <c r="CC73" s="18"/>
      <c r="CD73" s="18"/>
      <c r="CE73" s="18"/>
      <c r="CF73" s="18"/>
      <c r="CG73" s="18"/>
      <c r="CH73" s="18"/>
      <c r="CI73" s="18"/>
      <c r="CJ73" s="18"/>
      <c r="CK73" s="18"/>
      <c r="CL73" s="18"/>
      <c r="CM73" s="166"/>
      <c r="CN73" s="18"/>
      <c r="CO73" s="18"/>
      <c r="CP73" s="18"/>
      <c r="CQ73" s="18"/>
      <c r="CR73" s="18"/>
      <c r="CS73" s="18"/>
      <c r="CT73" s="18"/>
      <c r="CU73" s="18"/>
      <c r="CV73" s="18"/>
      <c r="DD73" s="83"/>
      <c r="DE73" s="83"/>
      <c r="DF73" s="83"/>
      <c r="DG73" s="83"/>
      <c r="DH73" s="83"/>
      <c r="DI73" s="83"/>
      <c r="DJ73" s="83"/>
      <c r="DK73" s="83"/>
      <c r="DL73" s="83"/>
      <c r="DM73" s="83"/>
    </row>
    <row r="74" spans="1:132">
      <c r="A74" s="653"/>
      <c r="C74" s="19" t="str">
        <f>C49</f>
        <v>Bottom</v>
      </c>
      <c r="D74" s="212">
        <f>D49</f>
        <v>0.14729999999999999</v>
      </c>
      <c r="E74" s="212"/>
      <c r="F74" s="212">
        <f>E49</f>
        <v>0.13900000000000001</v>
      </c>
      <c r="G74" s="212"/>
      <c r="H74" s="212">
        <f>F49</f>
        <v>0.11799999999999999</v>
      </c>
      <c r="I74" s="212"/>
      <c r="J74" s="212">
        <f>G49</f>
        <v>0.1384</v>
      </c>
      <c r="K74" s="212"/>
      <c r="L74" s="212">
        <f>H49</f>
        <v>0.1168</v>
      </c>
      <c r="M74" s="212"/>
      <c r="N74" s="212">
        <f>S49</f>
        <v>0.15809999999999999</v>
      </c>
      <c r="O74" s="212"/>
      <c r="P74" s="212">
        <f>T49</f>
        <v>0.14749999999999999</v>
      </c>
      <c r="Q74" s="212"/>
      <c r="R74" s="212">
        <f>U49</f>
        <v>0.12529999999999999</v>
      </c>
      <c r="S74" s="212"/>
      <c r="T74" s="212">
        <f>V49</f>
        <v>0.14879999999999999</v>
      </c>
      <c r="U74" s="212"/>
      <c r="V74" s="212">
        <f>W49</f>
        <v>0.12</v>
      </c>
      <c r="W74" s="212"/>
      <c r="AE74" s="19" t="str">
        <f>AF49</f>
        <v>Bottom</v>
      </c>
      <c r="AF74" s="212">
        <f>AG49</f>
        <v>0.1734</v>
      </c>
      <c r="AG74" s="212"/>
      <c r="AH74" s="212">
        <f>AH49</f>
        <v>0.15659999999999999</v>
      </c>
      <c r="AI74" s="212"/>
      <c r="AJ74" s="212">
        <f>AI49</f>
        <v>0.12770000000000001</v>
      </c>
      <c r="AK74" s="212"/>
      <c r="AL74" s="212">
        <f>AJ49</f>
        <v>0.15640000000000001</v>
      </c>
      <c r="AM74" s="212"/>
      <c r="AN74" s="212">
        <f>AK49</f>
        <v>0.13400000000000001</v>
      </c>
      <c r="AO74" s="212"/>
      <c r="AP74" s="212">
        <f>AU49</f>
        <v>0.16339999999999999</v>
      </c>
      <c r="AQ74" s="212"/>
      <c r="AR74" s="212">
        <f>AV49</f>
        <v>0.1535</v>
      </c>
      <c r="AS74" s="212"/>
      <c r="AT74" s="212">
        <f>AW49</f>
        <v>0.12620000000000001</v>
      </c>
      <c r="AU74" s="212"/>
      <c r="AV74" s="212">
        <f>AX49</f>
        <v>0.15379999999999999</v>
      </c>
      <c r="AW74" s="212"/>
      <c r="AX74" s="212">
        <f>AY49</f>
        <v>0.13020000000000001</v>
      </c>
      <c r="AY74" s="212"/>
      <c r="BG74" s="19" t="str">
        <f>BH49</f>
        <v>Bottom</v>
      </c>
      <c r="BH74" s="212">
        <f>BI49</f>
        <v>0.14419999999999999</v>
      </c>
      <c r="BI74" s="212"/>
      <c r="BJ74" s="212">
        <f>BJ49</f>
        <v>0.14219999999999999</v>
      </c>
      <c r="BK74" s="212"/>
      <c r="BL74" s="212">
        <f>BK49</f>
        <v>0.11940000000000001</v>
      </c>
      <c r="BM74" s="212"/>
      <c r="BN74" s="212">
        <f>BL49</f>
        <v>0.1333</v>
      </c>
      <c r="BO74" s="212"/>
      <c r="BP74" s="212">
        <f>BM49</f>
        <v>0.11409999999999999</v>
      </c>
      <c r="BQ74" s="212"/>
      <c r="BR74" s="212">
        <f>BW49</f>
        <v>0.14299999999999999</v>
      </c>
      <c r="BS74" s="212"/>
      <c r="BT74" s="212">
        <f>BX49</f>
        <v>0.1386</v>
      </c>
      <c r="BU74" s="212"/>
      <c r="BV74" s="212">
        <f>BY49</f>
        <v>0.1132</v>
      </c>
      <c r="BW74" s="212"/>
      <c r="BX74" s="212">
        <f>BZ49</f>
        <v>0.13150000000000001</v>
      </c>
      <c r="BY74" s="212"/>
      <c r="BZ74" s="212">
        <f>CA49</f>
        <v>0.1133</v>
      </c>
      <c r="CA74" s="212"/>
      <c r="CI74" s="19" t="str">
        <f>CJ49</f>
        <v>Bottom</v>
      </c>
      <c r="CJ74" s="212">
        <f>CK49</f>
        <v>0.14710000000000001</v>
      </c>
      <c r="CK74" s="212"/>
      <c r="CL74" s="212">
        <f>CL49</f>
        <v>0.14180000000000001</v>
      </c>
      <c r="CM74" s="212"/>
      <c r="CN74" s="212">
        <f>CM49</f>
        <v>0.1158</v>
      </c>
      <c r="CO74" s="212"/>
      <c r="CP74" s="212">
        <f>CN49</f>
        <v>0.1333</v>
      </c>
      <c r="CQ74" s="212"/>
      <c r="CR74" s="212">
        <f>CO49</f>
        <v>0.1177</v>
      </c>
      <c r="CS74" s="212"/>
      <c r="CT74" s="212">
        <f>CY49</f>
        <v>0.1439</v>
      </c>
      <c r="CU74" s="212"/>
      <c r="CV74" s="212">
        <f>CZ49</f>
        <v>0.13619999999999999</v>
      </c>
      <c r="CW74" s="212"/>
      <c r="CX74" s="212">
        <f>DA49</f>
        <v>0.11020000000000001</v>
      </c>
      <c r="CY74" s="212"/>
      <c r="CZ74" s="212">
        <f>DB49</f>
        <v>0.1293</v>
      </c>
      <c r="DA74" s="212"/>
      <c r="DB74" s="212">
        <f>DC49</f>
        <v>0.1111</v>
      </c>
      <c r="DC74" s="212"/>
      <c r="DD74" s="83"/>
      <c r="DE74" s="83"/>
      <c r="DF74" s="83"/>
      <c r="DG74" s="83"/>
      <c r="DH74" s="19"/>
    </row>
    <row r="75" spans="1:132">
      <c r="A75" s="653"/>
      <c r="C75" s="19" t="str">
        <f>C52</f>
        <v>EC50</v>
      </c>
      <c r="D75" s="212">
        <f>D52</f>
        <v>3.8719999999999999E-8</v>
      </c>
      <c r="E75" s="212"/>
      <c r="F75" s="212">
        <f>E52</f>
        <v>1.7660000000000001E-8</v>
      </c>
      <c r="G75" s="212"/>
      <c r="H75" s="212">
        <f>F52</f>
        <v>9.2069999999999993E-9</v>
      </c>
      <c r="I75" s="212"/>
      <c r="J75" s="212">
        <f>G52</f>
        <v>2.784E-8</v>
      </c>
      <c r="K75" s="212"/>
      <c r="L75" s="212">
        <f>H52</f>
        <v>3.0290000000000002E-8</v>
      </c>
      <c r="M75" s="212"/>
      <c r="N75" s="212">
        <f>R52</f>
        <v>4.9210000000000002E-8</v>
      </c>
      <c r="O75" s="212"/>
      <c r="P75" s="212">
        <f>S52</f>
        <v>2.545E-8</v>
      </c>
      <c r="Q75" s="212"/>
      <c r="R75" s="212">
        <f>T52</f>
        <v>3.4389999999999999E-8</v>
      </c>
      <c r="S75" s="212"/>
      <c r="T75" s="212">
        <f>U52</f>
        <v>3.2719999999999998E-8</v>
      </c>
      <c r="U75" s="212"/>
      <c r="V75" s="212">
        <f>V52</f>
        <v>3.0619999999999999E-8</v>
      </c>
      <c r="W75" s="212"/>
      <c r="AE75" s="19" t="str">
        <f>AE52</f>
        <v>EC50</v>
      </c>
      <c r="AF75" s="212">
        <f>AF52</f>
        <v>1.096E-7</v>
      </c>
      <c r="AG75" s="212"/>
      <c r="AH75" s="212">
        <f>AG52</f>
        <v>1.181E-8</v>
      </c>
      <c r="AI75" s="212"/>
      <c r="AJ75" s="212">
        <f>AH52</f>
        <v>1.023E-8</v>
      </c>
      <c r="AK75" s="212"/>
      <c r="AL75" s="212">
        <f>AI52</f>
        <v>7.5440000000000006E-8</v>
      </c>
      <c r="AM75" s="212"/>
      <c r="AN75" s="212">
        <f>AJ52</f>
        <v>1.02E-7</v>
      </c>
      <c r="AO75" s="212"/>
      <c r="AP75" s="212">
        <f>AT52</f>
        <v>5.5140000000000003E-8</v>
      </c>
      <c r="AQ75" s="212"/>
      <c r="AR75" s="212">
        <f>AU52</f>
        <v>1.3270000000000001E-8</v>
      </c>
      <c r="AS75" s="212"/>
      <c r="AT75" s="212">
        <f>AV52</f>
        <v>1.03E-7</v>
      </c>
      <c r="AU75" s="212"/>
      <c r="AV75" s="212">
        <f>AW52</f>
        <v>1.2639999999999999E-7</v>
      </c>
      <c r="AW75" s="212"/>
      <c r="AX75" s="212">
        <f>AX52</f>
        <v>1.5839999999999999E-7</v>
      </c>
      <c r="AY75" s="212"/>
      <c r="BG75" s="19" t="str">
        <f>BG52</f>
        <v>EC50</v>
      </c>
      <c r="BH75" s="212">
        <f>BH52</f>
        <v>6.3049999999999999E-8</v>
      </c>
      <c r="BI75" s="212"/>
      <c r="BJ75" s="212">
        <f>BI52</f>
        <v>2.332E-8</v>
      </c>
      <c r="BK75" s="212"/>
      <c r="BL75" s="212">
        <f>BJ52</f>
        <v>2.2580000000000001E-8</v>
      </c>
      <c r="BM75" s="212"/>
      <c r="BN75" s="212">
        <f>BK52</f>
        <v>9.2949999999999995E-8</v>
      </c>
      <c r="BO75" s="212"/>
      <c r="BP75" s="212">
        <f>BL52</f>
        <v>5.6820000000000002E-8</v>
      </c>
      <c r="BQ75" s="212"/>
      <c r="BR75" s="212">
        <f>BV52</f>
        <v>6.5449999999999994E-8</v>
      </c>
      <c r="BS75" s="212"/>
      <c r="BT75" s="212">
        <f>BW52</f>
        <v>4.105E-8</v>
      </c>
      <c r="BU75" s="212"/>
      <c r="BV75" s="212">
        <f>BX52</f>
        <v>3.065E-8</v>
      </c>
      <c r="BW75" s="212"/>
      <c r="BX75" s="212">
        <f>BY52</f>
        <v>5.8040000000000002E-8</v>
      </c>
      <c r="BY75" s="212"/>
      <c r="BZ75" s="212">
        <f>BZ52</f>
        <v>3.7359999999999998E-8</v>
      </c>
      <c r="CA75" s="212"/>
      <c r="CI75" s="19" t="str">
        <f>CI52</f>
        <v>EC50</v>
      </c>
      <c r="CJ75" s="212">
        <f>CJ52</f>
        <v>4.6730000000000002E-8</v>
      </c>
      <c r="CK75" s="212"/>
      <c r="CL75" s="212">
        <f>CK52</f>
        <v>2.433E-8</v>
      </c>
      <c r="CM75" s="212"/>
      <c r="CN75" s="212">
        <f>CL52</f>
        <v>3.8059999999999998E-8</v>
      </c>
      <c r="CO75" s="212"/>
      <c r="CP75" s="212">
        <f>CM52</f>
        <v>3.7130000000000002E-8</v>
      </c>
      <c r="CQ75" s="212"/>
      <c r="CR75" s="212">
        <f>CN52</f>
        <v>7.9160000000000002E-8</v>
      </c>
      <c r="CS75" s="212"/>
      <c r="CT75" s="212">
        <f>CX52</f>
        <v>3.6909999999999998E-8</v>
      </c>
      <c r="CU75" s="212"/>
      <c r="CV75" s="212">
        <f>CY52</f>
        <v>9.8809999999999993E-9</v>
      </c>
      <c r="CW75" s="212"/>
      <c r="CX75" s="212">
        <f>CZ52</f>
        <v>1.137E-8</v>
      </c>
      <c r="CY75" s="212"/>
      <c r="CZ75" s="212">
        <f>DA52</f>
        <v>3.4090000000000003E-8</v>
      </c>
      <c r="DA75" s="212"/>
      <c r="DB75" s="212">
        <f>DB52</f>
        <v>4.8769999999999999E-8</v>
      </c>
      <c r="DC75" s="212"/>
      <c r="DD75" s="83"/>
      <c r="DE75" s="83"/>
      <c r="DF75" s="83"/>
      <c r="DG75" s="83"/>
      <c r="DH75" s="19"/>
    </row>
    <row r="76" spans="1:132">
      <c r="A76" s="653"/>
      <c r="C76" s="19" t="s">
        <v>294</v>
      </c>
      <c r="D76" s="212">
        <f>D75*10^9</f>
        <v>38.72</v>
      </c>
      <c r="E76" s="212"/>
      <c r="F76" s="212">
        <f>F75*10^9</f>
        <v>17.66</v>
      </c>
      <c r="G76" s="212"/>
      <c r="H76" s="212">
        <f>H75*10^9</f>
        <v>9.206999999999999</v>
      </c>
      <c r="I76" s="212"/>
      <c r="J76" s="212">
        <f>J75*10^9</f>
        <v>27.84</v>
      </c>
      <c r="K76" s="212"/>
      <c r="L76" s="212">
        <f>L75*10^9</f>
        <v>30.290000000000003</v>
      </c>
      <c r="M76" s="212"/>
      <c r="N76" s="212">
        <f>N75*10^9</f>
        <v>49.21</v>
      </c>
      <c r="O76" s="212"/>
      <c r="P76" s="212">
        <f>P75*10^9</f>
        <v>25.45</v>
      </c>
      <c r="Q76" s="212"/>
      <c r="R76" s="212">
        <f>R75*10^9</f>
        <v>34.39</v>
      </c>
      <c r="S76" s="212"/>
      <c r="T76" s="212">
        <f>T75*10^9</f>
        <v>32.72</v>
      </c>
      <c r="U76" s="212"/>
      <c r="V76" s="212">
        <f>V75*10^9</f>
        <v>30.619999999999997</v>
      </c>
      <c r="W76" s="212"/>
      <c r="AE76" s="19" t="s">
        <v>294</v>
      </c>
      <c r="AF76" s="212">
        <f>AF75*10^9</f>
        <v>109.60000000000001</v>
      </c>
      <c r="AG76" s="212"/>
      <c r="AH76" s="212">
        <f>AH75*10^9</f>
        <v>11.809999999999999</v>
      </c>
      <c r="AI76" s="212"/>
      <c r="AJ76" s="212">
        <f>AJ75*10^9</f>
        <v>10.23</v>
      </c>
      <c r="AK76" s="212"/>
      <c r="AL76" s="212">
        <f>AL75*10^9</f>
        <v>75.440000000000012</v>
      </c>
      <c r="AM76" s="212"/>
      <c r="AN76" s="212">
        <f>AN75*10^9</f>
        <v>102</v>
      </c>
      <c r="AO76" s="212"/>
      <c r="AP76" s="212">
        <f>AP75*10^9</f>
        <v>55.14</v>
      </c>
      <c r="AQ76" s="212"/>
      <c r="AR76" s="212">
        <f>AR75*10^9</f>
        <v>13.270000000000001</v>
      </c>
      <c r="AS76" s="212"/>
      <c r="AT76" s="212">
        <f>AT75*10^9</f>
        <v>103</v>
      </c>
      <c r="AU76" s="212"/>
      <c r="AV76" s="212">
        <f>AV75*10^9</f>
        <v>126.39999999999999</v>
      </c>
      <c r="AW76" s="212"/>
      <c r="AX76" s="212">
        <f>AX75*10^9</f>
        <v>158.39999999999998</v>
      </c>
      <c r="AY76" s="212"/>
      <c r="BG76" s="19" t="s">
        <v>294</v>
      </c>
      <c r="BH76" s="212">
        <f>BH75*10^9</f>
        <v>63.05</v>
      </c>
      <c r="BI76" s="212"/>
      <c r="BJ76" s="212">
        <f>BJ75*10^9</f>
        <v>23.32</v>
      </c>
      <c r="BK76" s="212"/>
      <c r="BL76" s="212">
        <f>BL75*10^9</f>
        <v>22.580000000000002</v>
      </c>
      <c r="BM76" s="212"/>
      <c r="BN76" s="212">
        <f>BN75*10^9</f>
        <v>92.949999999999989</v>
      </c>
      <c r="BO76" s="212"/>
      <c r="BP76" s="212">
        <f>BP75*10^9</f>
        <v>56.82</v>
      </c>
      <c r="BQ76" s="212"/>
      <c r="BR76" s="212">
        <f>BR75*10^9</f>
        <v>65.449999999999989</v>
      </c>
      <c r="BS76" s="212"/>
      <c r="BT76" s="212">
        <f>BT75*10^9</f>
        <v>41.05</v>
      </c>
      <c r="BU76" s="212"/>
      <c r="BV76" s="212">
        <f>BV75*10^9</f>
        <v>30.65</v>
      </c>
      <c r="BW76" s="212"/>
      <c r="BX76" s="212">
        <f>BX75*10^9</f>
        <v>58.04</v>
      </c>
      <c r="BY76" s="212"/>
      <c r="BZ76" s="212">
        <f>BZ75*10^9</f>
        <v>37.36</v>
      </c>
      <c r="CA76" s="212"/>
      <c r="CI76" s="19" t="s">
        <v>294</v>
      </c>
      <c r="CJ76" s="212">
        <f>CJ75*10^9</f>
        <v>46.730000000000004</v>
      </c>
      <c r="CK76" s="212"/>
      <c r="CL76" s="212">
        <f>CL75*10^9</f>
        <v>24.330000000000002</v>
      </c>
      <c r="CM76" s="212"/>
      <c r="CN76" s="212">
        <f>CN75*10^9</f>
        <v>38.059999999999995</v>
      </c>
      <c r="CO76" s="212"/>
      <c r="CP76" s="212">
        <f>CP75*10^9</f>
        <v>37.130000000000003</v>
      </c>
      <c r="CQ76" s="212"/>
      <c r="CR76" s="212">
        <f>CR75*10^9</f>
        <v>79.16</v>
      </c>
      <c r="CS76" s="212"/>
      <c r="CT76" s="212">
        <f>CT75*10^9</f>
        <v>36.909999999999997</v>
      </c>
      <c r="CU76" s="212"/>
      <c r="CV76" s="212">
        <f>CV75*10^9</f>
        <v>9.8809999999999985</v>
      </c>
      <c r="CW76" s="212"/>
      <c r="CX76" s="212">
        <f>CX75*10^9</f>
        <v>11.370000000000001</v>
      </c>
      <c r="CY76" s="212"/>
      <c r="CZ76" s="212">
        <f>CZ75*10^9</f>
        <v>34.090000000000003</v>
      </c>
      <c r="DA76" s="212"/>
      <c r="DB76" s="212">
        <f>DB75*10^9</f>
        <v>48.769999999999996</v>
      </c>
      <c r="DC76" s="212"/>
      <c r="DD76" s="83"/>
      <c r="DE76" s="83"/>
      <c r="DF76" s="83"/>
      <c r="DG76" s="83"/>
      <c r="DH76" s="19"/>
    </row>
    <row r="77" spans="1:132">
      <c r="A77" s="653"/>
      <c r="C77" s="19" t="str">
        <f>C53</f>
        <v>Span</v>
      </c>
      <c r="D77" s="212">
        <f>D53</f>
        <v>3.3349999999999998E-2</v>
      </c>
      <c r="E77" s="212"/>
      <c r="F77" s="212">
        <f>E53</f>
        <v>2.657E-2</v>
      </c>
      <c r="G77" s="212"/>
      <c r="H77" s="212">
        <f>F53</f>
        <v>1.18E-2</v>
      </c>
      <c r="I77" s="212"/>
      <c r="J77" s="212">
        <f>G53</f>
        <v>3.1390000000000001E-2</v>
      </c>
      <c r="K77" s="212"/>
      <c r="L77" s="212">
        <f>H53</f>
        <v>2.3019999999999999E-2</v>
      </c>
      <c r="M77" s="212"/>
      <c r="N77" s="212">
        <f>R53</f>
        <v>2.6419999999999999E-2</v>
      </c>
      <c r="O77" s="212"/>
      <c r="P77" s="212">
        <f>S53</f>
        <v>2.6749999999999999E-2</v>
      </c>
      <c r="Q77" s="212"/>
      <c r="R77" s="212">
        <f>T53</f>
        <v>1.163E-2</v>
      </c>
      <c r="S77" s="212"/>
      <c r="T77" s="212">
        <f>U53</f>
        <v>3.0640000000000001E-2</v>
      </c>
      <c r="U77" s="212"/>
      <c r="V77" s="212">
        <f>V53</f>
        <v>3.0020000000000002E-2</v>
      </c>
      <c r="W77" s="212"/>
      <c r="AE77" s="19" t="str">
        <f>AE53</f>
        <v>Span</v>
      </c>
      <c r="AF77" s="212">
        <f>AF53</f>
        <v>2.785E-2</v>
      </c>
      <c r="AG77" s="212"/>
      <c r="AH77" s="212">
        <f>AG53</f>
        <v>1.9380000000000001E-2</v>
      </c>
      <c r="AI77" s="212"/>
      <c r="AJ77" s="212">
        <f>AH53</f>
        <v>6.2979999999999998E-3</v>
      </c>
      <c r="AK77" s="212"/>
      <c r="AL77" s="212">
        <f>AI53</f>
        <v>3.0249999999999999E-2</v>
      </c>
      <c r="AM77" s="212"/>
      <c r="AN77" s="212">
        <f>AJ53</f>
        <v>2.5510000000000001E-2</v>
      </c>
      <c r="AO77" s="212"/>
      <c r="AP77" s="212">
        <f>AT53</f>
        <v>2.946E-2</v>
      </c>
      <c r="AQ77" s="212"/>
      <c r="AR77" s="212">
        <f>AU53</f>
        <v>1.7819999999999999E-2</v>
      </c>
      <c r="AS77" s="212"/>
      <c r="AT77" s="212">
        <f>AV53</f>
        <v>6.3489999999999996E-3</v>
      </c>
      <c r="AU77" s="212"/>
      <c r="AV77" s="212">
        <f>AW53</f>
        <v>3.075E-2</v>
      </c>
      <c r="AW77" s="212"/>
      <c r="AX77" s="212">
        <f>AX53</f>
        <v>2.6249999999999999E-2</v>
      </c>
      <c r="AY77" s="212"/>
      <c r="BG77" s="19" t="str">
        <f>BG53</f>
        <v>Span</v>
      </c>
      <c r="BH77" s="212">
        <f>BH53</f>
        <v>3.243E-2</v>
      </c>
      <c r="BI77" s="212"/>
      <c r="BJ77" s="212">
        <f>BI53</f>
        <v>2.2710000000000001E-2</v>
      </c>
      <c r="BK77" s="212"/>
      <c r="BL77" s="212">
        <f>BJ53</f>
        <v>1.0290000000000001E-2</v>
      </c>
      <c r="BM77" s="212"/>
      <c r="BN77" s="212">
        <f>BK53</f>
        <v>3.0880000000000001E-2</v>
      </c>
      <c r="BO77" s="212"/>
      <c r="BP77" s="212">
        <f>BL53</f>
        <v>2.112E-2</v>
      </c>
      <c r="BQ77" s="212"/>
      <c r="BR77" s="212">
        <f>BV53</f>
        <v>2.605E-2</v>
      </c>
      <c r="BS77" s="212"/>
      <c r="BT77" s="212">
        <f>BW53</f>
        <v>2.0060000000000001E-2</v>
      </c>
      <c r="BU77" s="212"/>
      <c r="BV77" s="212">
        <f>BX53</f>
        <v>1.1140000000000001E-2</v>
      </c>
      <c r="BW77" s="212"/>
      <c r="BX77" s="212">
        <f>BY53</f>
        <v>2.7789999999999999E-2</v>
      </c>
      <c r="BY77" s="212"/>
      <c r="BZ77" s="212">
        <f>BZ53</f>
        <v>2.385E-2</v>
      </c>
      <c r="CA77" s="212"/>
      <c r="CI77" s="19" t="str">
        <f>CI53</f>
        <v>Span</v>
      </c>
      <c r="CJ77" s="212">
        <f>CJ53</f>
        <v>2.8879999999999999E-2</v>
      </c>
      <c r="CK77" s="212"/>
      <c r="CL77" s="212">
        <f>CK53</f>
        <v>2.1170000000000001E-2</v>
      </c>
      <c r="CM77" s="212"/>
      <c r="CN77" s="212">
        <f>CL53</f>
        <v>1.0019999999999999E-2</v>
      </c>
      <c r="CO77" s="212"/>
      <c r="CP77" s="212">
        <f>CM53</f>
        <v>2.7019999999999999E-2</v>
      </c>
      <c r="CQ77" s="212"/>
      <c r="CR77" s="212">
        <f>CN53</f>
        <v>2.179E-2</v>
      </c>
      <c r="CS77" s="212"/>
      <c r="CT77" s="212">
        <f>CX53</f>
        <v>2.5239999999999999E-2</v>
      </c>
      <c r="CU77" s="212"/>
      <c r="CV77" s="212">
        <f>CY53</f>
        <v>1.9089999999999999E-2</v>
      </c>
      <c r="CW77" s="212"/>
      <c r="CX77" s="212">
        <f>CZ53</f>
        <v>8.1880000000000008E-3</v>
      </c>
      <c r="CY77" s="212"/>
      <c r="CZ77" s="212">
        <f>DA53</f>
        <v>2.418E-2</v>
      </c>
      <c r="DA77" s="212"/>
      <c r="DB77" s="212">
        <f>DB53</f>
        <v>2.5649999999999999E-2</v>
      </c>
      <c r="DC77" s="212"/>
      <c r="DD77" s="83"/>
      <c r="DE77" s="83"/>
      <c r="DF77" s="83"/>
      <c r="DG77" s="83"/>
      <c r="DH77" s="19"/>
    </row>
    <row r="78" spans="1:132">
      <c r="A78" s="653"/>
      <c r="C78" s="19" t="s">
        <v>430</v>
      </c>
      <c r="D78" s="211">
        <f>D77/D77*100</f>
        <v>100</v>
      </c>
      <c r="E78" s="212"/>
      <c r="F78" s="211">
        <f>F77/D77*100</f>
        <v>79.670164917541229</v>
      </c>
      <c r="G78" s="212"/>
      <c r="H78" s="211">
        <f>H77/D77*100</f>
        <v>35.382308845577214</v>
      </c>
      <c r="I78" s="212"/>
      <c r="J78" s="211">
        <f>J77/D77*100</f>
        <v>94.122938530734643</v>
      </c>
      <c r="K78" s="212"/>
      <c r="L78" s="211">
        <f>L77/D77*100</f>
        <v>69.025487256371818</v>
      </c>
      <c r="M78" s="212"/>
      <c r="N78" s="211">
        <f>N77/N77*100</f>
        <v>100</v>
      </c>
      <c r="O78" s="212"/>
      <c r="P78" s="211">
        <f>P77/N77*100</f>
        <v>101.24905374716124</v>
      </c>
      <c r="Q78" s="212"/>
      <c r="R78" s="211">
        <f>R77/N77*100</f>
        <v>44.019682059046175</v>
      </c>
      <c r="S78" s="212"/>
      <c r="T78" s="211">
        <f>T77/N77*100</f>
        <v>115.97274791824377</v>
      </c>
      <c r="U78" s="212"/>
      <c r="V78" s="211">
        <f>V77/N77*100</f>
        <v>113.62604087812265</v>
      </c>
      <c r="W78" s="212"/>
      <c r="AE78" s="19" t="s">
        <v>430</v>
      </c>
      <c r="AF78" s="211">
        <f>AF77/AF77*100</f>
        <v>100</v>
      </c>
      <c r="AG78" s="212"/>
      <c r="AH78" s="211">
        <f>AH77/AF77*100</f>
        <v>69.587073608617601</v>
      </c>
      <c r="AI78" s="212"/>
      <c r="AJ78" s="211">
        <f>AJ77/AF77*100</f>
        <v>22.614003590664272</v>
      </c>
      <c r="AK78" s="212"/>
      <c r="AL78" s="211">
        <f>AL77/AF77*100</f>
        <v>108.61759425493716</v>
      </c>
      <c r="AM78" s="212"/>
      <c r="AN78" s="211">
        <f>AN77/AF77*100</f>
        <v>91.597845601436262</v>
      </c>
      <c r="AO78" s="212"/>
      <c r="AP78" s="211">
        <f>AP77/AP77*100</f>
        <v>100</v>
      </c>
      <c r="AQ78" s="212"/>
      <c r="AR78" s="211">
        <f>AR77/AP77*100</f>
        <v>60.488798370672093</v>
      </c>
      <c r="AS78" s="212"/>
      <c r="AT78" s="211">
        <f>AT77/AP77*100</f>
        <v>21.551255940257978</v>
      </c>
      <c r="AU78" s="212"/>
      <c r="AV78" s="211">
        <f>AV77/AP77*100</f>
        <v>104.37881873727089</v>
      </c>
      <c r="AW78" s="212"/>
      <c r="AX78" s="211">
        <f>AX77/AP77*100</f>
        <v>89.103869653767816</v>
      </c>
      <c r="AY78" s="212"/>
      <c r="BG78" s="19" t="s">
        <v>430</v>
      </c>
      <c r="BH78" s="211">
        <f>BH77/BH77*100</f>
        <v>100</v>
      </c>
      <c r="BI78" s="212"/>
      <c r="BJ78" s="211">
        <f>BJ77/BH77*100</f>
        <v>70.027752081406106</v>
      </c>
      <c r="BK78" s="212"/>
      <c r="BL78" s="211">
        <f>BL77/BH77*100</f>
        <v>31.729879740980575</v>
      </c>
      <c r="BM78" s="212"/>
      <c r="BN78" s="211">
        <f>BN77/BH77*100</f>
        <v>95.2204748689485</v>
      </c>
      <c r="BO78" s="212"/>
      <c r="BP78" s="211">
        <f>BP77/BH77*100</f>
        <v>65.124884366327478</v>
      </c>
      <c r="BQ78" s="212"/>
      <c r="BR78" s="211">
        <f>BR77/BR77*100</f>
        <v>100</v>
      </c>
      <c r="BS78" s="212"/>
      <c r="BT78" s="211">
        <f>BT77/BR77*100</f>
        <v>77.005758157389636</v>
      </c>
      <c r="BU78" s="212"/>
      <c r="BV78" s="211">
        <f>BV77/BR77*100</f>
        <v>42.763915547024958</v>
      </c>
      <c r="BW78" s="212"/>
      <c r="BX78" s="211">
        <f>BX77/BR77*100</f>
        <v>106.67946257197696</v>
      </c>
      <c r="BY78" s="212"/>
      <c r="BZ78" s="211">
        <f>BZ77/BR77*100</f>
        <v>91.554702495201539</v>
      </c>
      <c r="CA78" s="212"/>
      <c r="CI78" s="19" t="s">
        <v>430</v>
      </c>
      <c r="CJ78" s="211">
        <f>CJ77/CJ77*100</f>
        <v>100</v>
      </c>
      <c r="CK78" s="212"/>
      <c r="CL78" s="211">
        <f>CL77/CJ77*100</f>
        <v>73.303324099723</v>
      </c>
      <c r="CM78" s="212"/>
      <c r="CN78" s="211">
        <f>CN77/CJ77*100</f>
        <v>34.695290858725755</v>
      </c>
      <c r="CO78" s="212"/>
      <c r="CP78" s="211">
        <f>CP77/CJ77*100</f>
        <v>93.559556786703595</v>
      </c>
      <c r="CQ78" s="212"/>
      <c r="CR78" s="211">
        <f>CR77/CJ77*100</f>
        <v>75.450138504155134</v>
      </c>
      <c r="CS78" s="212"/>
      <c r="CT78" s="211">
        <f>CT77/CT77*100</f>
        <v>100</v>
      </c>
      <c r="CU78" s="212"/>
      <c r="CV78" s="211">
        <f>CV77/CT77*100</f>
        <v>75.633914421553101</v>
      </c>
      <c r="CW78" s="212"/>
      <c r="CX78" s="211">
        <f>CX77/CT77*100</f>
        <v>32.440570522979399</v>
      </c>
      <c r="CY78" s="212"/>
      <c r="CZ78" s="211">
        <f>CZ77/CT77*100</f>
        <v>95.800316957210782</v>
      </c>
      <c r="DA78" s="212"/>
      <c r="DB78" s="211">
        <f>DB77/CT77*100</f>
        <v>101.62440570522979</v>
      </c>
      <c r="DC78" s="212"/>
      <c r="DD78" s="83"/>
      <c r="DE78" s="83"/>
      <c r="DF78" s="83"/>
      <c r="DG78" s="83"/>
      <c r="DH78" s="19"/>
    </row>
    <row r="79" spans="1:132"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AE79" s="18"/>
      <c r="AF79" s="18"/>
      <c r="AG79" s="18"/>
      <c r="AH79" s="18"/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18"/>
      <c r="AX79" s="18"/>
      <c r="AY79" s="18"/>
      <c r="BG79" s="18"/>
      <c r="BH79" s="18"/>
      <c r="BI79" s="18"/>
      <c r="BJ79" s="18"/>
      <c r="BK79" s="18"/>
      <c r="BL79" s="18"/>
      <c r="BM79" s="18"/>
      <c r="BN79" s="18"/>
      <c r="BO79" s="18"/>
      <c r="BP79" s="18"/>
      <c r="BQ79" s="18"/>
      <c r="BR79" s="18"/>
      <c r="BS79" s="18"/>
      <c r="BT79" s="18"/>
      <c r="BU79" s="18"/>
      <c r="BV79" s="18"/>
      <c r="BW79" s="18"/>
      <c r="BX79" s="18"/>
      <c r="BY79" s="18"/>
      <c r="BZ79" s="18"/>
      <c r="CA79" s="18"/>
      <c r="CI79" s="18"/>
      <c r="CJ79" s="18"/>
      <c r="CK79" s="18"/>
      <c r="CL79" s="18"/>
      <c r="CM79" s="18"/>
      <c r="CN79" s="18"/>
      <c r="CO79" s="18"/>
      <c r="CP79" s="18"/>
      <c r="CQ79" s="18"/>
      <c r="CR79" s="18"/>
      <c r="CS79" s="18"/>
      <c r="CT79" s="18"/>
      <c r="CU79" s="18"/>
      <c r="CV79" s="18"/>
      <c r="DD79" s="83"/>
      <c r="DE79" s="83"/>
      <c r="DF79" s="83"/>
      <c r="DG79" s="83"/>
      <c r="DH79" s="19"/>
    </row>
    <row r="80" spans="1:132" ht="12.75" customHeight="1">
      <c r="A80" s="653" t="s">
        <v>423</v>
      </c>
      <c r="C80" s="19" t="s">
        <v>431</v>
      </c>
      <c r="D80" s="664" t="s">
        <v>6</v>
      </c>
      <c r="E80" s="664"/>
      <c r="F80" s="664" t="s">
        <v>441</v>
      </c>
      <c r="G80" s="664"/>
      <c r="H80" s="664" t="s">
        <v>442</v>
      </c>
      <c r="I80" s="664"/>
      <c r="J80" s="664" t="s">
        <v>443</v>
      </c>
      <c r="K80" s="664"/>
      <c r="L80" s="664" t="s">
        <v>444</v>
      </c>
      <c r="M80" s="664"/>
      <c r="N80" s="664" t="s">
        <v>6</v>
      </c>
      <c r="O80" s="664"/>
      <c r="P80" s="664" t="s">
        <v>441</v>
      </c>
      <c r="Q80" s="664"/>
      <c r="R80" s="664" t="s">
        <v>442</v>
      </c>
      <c r="S80" s="664"/>
      <c r="T80" s="664" t="s">
        <v>443</v>
      </c>
      <c r="U80" s="664"/>
      <c r="V80" s="664" t="s">
        <v>444</v>
      </c>
      <c r="W80" s="664"/>
      <c r="AE80" s="19" t="s">
        <v>431</v>
      </c>
      <c r="AF80" s="664" t="s">
        <v>6</v>
      </c>
      <c r="AG80" s="664"/>
      <c r="AH80" s="664" t="s">
        <v>441</v>
      </c>
      <c r="AI80" s="664"/>
      <c r="AJ80" s="664" t="s">
        <v>442</v>
      </c>
      <c r="AK80" s="664"/>
      <c r="AL80" s="664" t="s">
        <v>443</v>
      </c>
      <c r="AM80" s="664"/>
      <c r="AN80" s="664" t="s">
        <v>444</v>
      </c>
      <c r="AO80" s="664"/>
      <c r="AP80" s="664" t="s">
        <v>6</v>
      </c>
      <c r="AQ80" s="664"/>
      <c r="AR80" s="664" t="s">
        <v>441</v>
      </c>
      <c r="AS80" s="664"/>
      <c r="AT80" s="664" t="s">
        <v>442</v>
      </c>
      <c r="AU80" s="664"/>
      <c r="AV80" s="664" t="s">
        <v>443</v>
      </c>
      <c r="AW80" s="664"/>
      <c r="AX80" s="664" t="s">
        <v>444</v>
      </c>
      <c r="AY80" s="664"/>
      <c r="BG80" s="19" t="s">
        <v>431</v>
      </c>
      <c r="BH80" s="664" t="s">
        <v>6</v>
      </c>
      <c r="BI80" s="664"/>
      <c r="BJ80" s="664" t="s">
        <v>441</v>
      </c>
      <c r="BK80" s="664"/>
      <c r="BL80" s="664" t="s">
        <v>442</v>
      </c>
      <c r="BM80" s="664"/>
      <c r="BN80" s="664" t="s">
        <v>443</v>
      </c>
      <c r="BO80" s="664"/>
      <c r="BP80" s="664" t="s">
        <v>444</v>
      </c>
      <c r="BQ80" s="664"/>
      <c r="BR80" s="664" t="s">
        <v>6</v>
      </c>
      <c r="BS80" s="664"/>
      <c r="BT80" s="664" t="s">
        <v>441</v>
      </c>
      <c r="BU80" s="664"/>
      <c r="BV80" s="664" t="s">
        <v>442</v>
      </c>
      <c r="BW80" s="664"/>
      <c r="BX80" s="664" t="s">
        <v>443</v>
      </c>
      <c r="BY80" s="664"/>
      <c r="BZ80" s="664" t="s">
        <v>444</v>
      </c>
      <c r="CA80" s="664"/>
      <c r="CI80" s="19" t="s">
        <v>431</v>
      </c>
      <c r="CJ80" s="664" t="s">
        <v>6</v>
      </c>
      <c r="CK80" s="664"/>
      <c r="CL80" s="664" t="s">
        <v>441</v>
      </c>
      <c r="CM80" s="664"/>
      <c r="CN80" s="664" t="s">
        <v>442</v>
      </c>
      <c r="CO80" s="664"/>
      <c r="CP80" s="664" t="s">
        <v>443</v>
      </c>
      <c r="CQ80" s="664"/>
      <c r="CR80" s="664" t="s">
        <v>444</v>
      </c>
      <c r="CS80" s="664"/>
      <c r="CT80" s="664" t="s">
        <v>6</v>
      </c>
      <c r="CU80" s="664"/>
      <c r="CV80" s="664" t="s">
        <v>441</v>
      </c>
      <c r="CW80" s="664"/>
      <c r="CX80" s="664" t="s">
        <v>442</v>
      </c>
      <c r="CY80" s="664"/>
      <c r="CZ80" s="664" t="s">
        <v>443</v>
      </c>
      <c r="DA80" s="664"/>
      <c r="DB80" s="664" t="s">
        <v>444</v>
      </c>
      <c r="DC80" s="664"/>
      <c r="DD80" s="83"/>
      <c r="DE80" s="83"/>
      <c r="DF80" s="83"/>
      <c r="DG80" s="83"/>
      <c r="DH80" s="19"/>
    </row>
    <row r="81" spans="1:132" ht="12.75" customHeight="1">
      <c r="A81" s="653"/>
      <c r="C81" s="19">
        <f t="shared" ref="C81:C92" si="14">C33</f>
        <v>-15</v>
      </c>
      <c r="D81" s="213">
        <f>D33-D74</f>
        <v>-4.2717616373459666E-3</v>
      </c>
      <c r="E81" s="213">
        <f>E33-D74</f>
        <v>1.2442344196989807E-3</v>
      </c>
      <c r="F81" s="213">
        <f>F33-F74</f>
        <v>-1.6164412454849897E-4</v>
      </c>
      <c r="G81" s="213"/>
      <c r="H81" s="213">
        <f>H33-H74</f>
        <v>8.0797315966055216E-4</v>
      </c>
      <c r="I81" s="213"/>
      <c r="J81" s="213">
        <f>J33-J74</f>
        <v>2.9745631684846008E-3</v>
      </c>
      <c r="K81" s="213"/>
      <c r="L81" s="213">
        <f>L33-L74</f>
        <v>2.0302151842155614E-3</v>
      </c>
      <c r="M81" s="214"/>
      <c r="N81" s="213">
        <f>R33-N74</f>
        <v>6.1473050415288832E-3</v>
      </c>
      <c r="O81" s="213">
        <f>S33-N74</f>
        <v>2.3604227195103133E-3</v>
      </c>
      <c r="P81" s="213">
        <f>T33-P74</f>
        <v>1.7472528727754677E-3</v>
      </c>
      <c r="Q81" s="213"/>
      <c r="R81" s="213">
        <f>V33-R74</f>
        <v>4.2385864417482377E-3</v>
      </c>
      <c r="S81" s="213"/>
      <c r="T81" s="213">
        <f>X33-T74</f>
        <v>1.1705114162945673E-3</v>
      </c>
      <c r="U81" s="213"/>
      <c r="V81" s="213">
        <f>Z33-V74</f>
        <v>1.5834607114173921E-3</v>
      </c>
      <c r="W81" s="214"/>
      <c r="AE81" s="19">
        <f t="shared" ref="AE81:AE92" si="15">AE33</f>
        <v>-15</v>
      </c>
      <c r="AF81" s="215"/>
      <c r="AG81" s="213">
        <f>AG33-AF74</f>
        <v>-1.284261718909635E-3</v>
      </c>
      <c r="AH81" s="213">
        <f>AH33-AH74</f>
        <v>5.5583825533850328E-4</v>
      </c>
      <c r="AI81" s="213"/>
      <c r="AJ81" s="213">
        <f>AJ33-AJ74</f>
        <v>2.0206970637383637E-3</v>
      </c>
      <c r="AK81" s="213"/>
      <c r="AL81" s="213">
        <f>AL33-AL74</f>
        <v>7.0118920719520195E-3</v>
      </c>
      <c r="AM81" s="213"/>
      <c r="AN81" s="213">
        <f>AN33-AN74</f>
        <v>1.5885450624404385E-3</v>
      </c>
      <c r="AO81" s="214"/>
      <c r="AP81" s="215"/>
      <c r="AQ81" s="213">
        <f>AU33-AP74</f>
        <v>2.3862657456318603E-3</v>
      </c>
      <c r="AR81" s="213">
        <f>AV33-AR74</f>
        <v>-1.1445038422986942E-3</v>
      </c>
      <c r="AS81" s="213"/>
      <c r="AT81" s="213">
        <f>AX33-AT74</f>
        <v>2.8253734882617842E-3</v>
      </c>
      <c r="AU81" s="213"/>
      <c r="AV81" s="213">
        <f>AZ33-AV74</f>
        <v>8.4244341222443619E-3</v>
      </c>
      <c r="AW81" s="213"/>
      <c r="AX81" s="213">
        <f>BB33-AX74</f>
        <v>7.897054830029171E-4</v>
      </c>
      <c r="AY81" s="214"/>
      <c r="BG81" s="19">
        <f t="shared" ref="BG81:BG92" si="16">BG33</f>
        <v>-15</v>
      </c>
      <c r="BH81" s="213">
        <f>BH33-BH74</f>
        <v>1.4693949522330829E-3</v>
      </c>
      <c r="BI81" s="213">
        <f>BI33-BH74</f>
        <v>1.799999999999996E-3</v>
      </c>
      <c r="BJ81" s="213">
        <f>BJ33-BJ74</f>
        <v>-1.6826749490439497E-3</v>
      </c>
      <c r="BK81" s="213"/>
      <c r="BL81" s="213">
        <f>BL33-BL74</f>
        <v>-9.290408079331014E-4</v>
      </c>
      <c r="BM81" s="213"/>
      <c r="BN81" s="213">
        <f>BN33-BN74</f>
        <v>3.0972286374133795E-3</v>
      </c>
      <c r="BO81" s="213"/>
      <c r="BP81" s="213">
        <f>BP33-BP74</f>
        <v>1.7941309317249243E-3</v>
      </c>
      <c r="BQ81" s="214"/>
      <c r="BR81" s="213">
        <f>BV33-BR74</f>
        <v>1.183609622335785E-2</v>
      </c>
      <c r="BS81" s="213">
        <f>BW33-BR74</f>
        <v>-4.3153968960192579E-3</v>
      </c>
      <c r="BT81" s="213">
        <f>BX33-BT74</f>
        <v>-7.7811158798282709E-4</v>
      </c>
      <c r="BU81" s="213"/>
      <c r="BV81" s="213">
        <f>BZ33-BV74</f>
        <v>-2.4503870070579498E-3</v>
      </c>
      <c r="BW81" s="213"/>
      <c r="BX81" s="213">
        <f>CB33-BX74</f>
        <v>2.6878875517756806E-3</v>
      </c>
      <c r="BY81" s="213"/>
      <c r="BZ81" s="213">
        <f>CD33-BZ74</f>
        <v>7.9263417538485981E-5</v>
      </c>
      <c r="CA81" s="214"/>
      <c r="CI81" s="19">
        <f t="shared" ref="CI81:CI92" si="17">CI33</f>
        <v>-15</v>
      </c>
      <c r="CJ81" s="215"/>
      <c r="CK81" s="213">
        <f>CK33-CJ74</f>
        <v>-5.3105564296953289E-3</v>
      </c>
      <c r="CL81" s="213">
        <f>CL33-CL74</f>
        <v>-3.0850850850852596E-4</v>
      </c>
      <c r="CM81" s="213"/>
      <c r="CN81" s="213">
        <f>CN33-CN74</f>
        <v>-3.0980479599421046E-3</v>
      </c>
      <c r="CO81" s="213"/>
      <c r="CP81" s="213">
        <f>CP33-CP74</f>
        <v>-7.5001902024598999E-4</v>
      </c>
      <c r="CQ81" s="213"/>
      <c r="CR81" s="215"/>
      <c r="CS81" s="214"/>
      <c r="CT81" s="215"/>
      <c r="CU81" s="213">
        <f>CY33-CT74</f>
        <v>3.7351013051170057E-3</v>
      </c>
      <c r="CV81" s="213">
        <f>CZ33-CV74</f>
        <v>9.9131953105513482E-4</v>
      </c>
      <c r="CW81" s="213"/>
      <c r="CX81" s="213">
        <f>DB33-CX74</f>
        <v>-3.2639613358296793E-3</v>
      </c>
      <c r="CY81" s="213"/>
      <c r="CZ81" s="213">
        <f>DD33-CZ74</f>
        <v>3.1030504624371402E-3</v>
      </c>
      <c r="DA81" s="213"/>
      <c r="DB81" s="215"/>
      <c r="DC81" s="214"/>
      <c r="DD81" s="83"/>
      <c r="DE81" s="83"/>
      <c r="DF81" s="83"/>
      <c r="DG81" s="83"/>
      <c r="DH81" s="19"/>
    </row>
    <row r="82" spans="1:132">
      <c r="A82" s="653"/>
      <c r="C82" s="19">
        <f t="shared" si="14"/>
        <v>-9.5</v>
      </c>
      <c r="D82" s="213">
        <f>D34-D74</f>
        <v>3.0472766201890544E-3</v>
      </c>
      <c r="E82" s="213">
        <f>E34-D74</f>
        <v>-1.8956869867744475E-3</v>
      </c>
      <c r="F82" s="213">
        <f>F34-F74</f>
        <v>-1.8349156792998589E-3</v>
      </c>
      <c r="G82" s="213"/>
      <c r="H82" s="213">
        <f>H34-H74</f>
        <v>-9.3091416608513666E-4</v>
      </c>
      <c r="I82" s="213"/>
      <c r="J82" s="213">
        <f>J34-J74</f>
        <v>3.5394783685473441E-3</v>
      </c>
      <c r="K82" s="213"/>
      <c r="L82" s="213">
        <f>L34-L74</f>
        <v>-2.4180856180856247E-3</v>
      </c>
      <c r="M82" s="214"/>
      <c r="N82" s="213">
        <f>R34-N74</f>
        <v>2.8582552680883333E-3</v>
      </c>
      <c r="O82" s="213">
        <f>S34-N74</f>
        <v>1.6972010178117891E-4</v>
      </c>
      <c r="P82" s="213">
        <f>T34-P74</f>
        <v>-2.0234650022676604E-3</v>
      </c>
      <c r="Q82" s="213"/>
      <c r="R82" s="213">
        <f>V34-R74</f>
        <v>-2.4847721547974211E-4</v>
      </c>
      <c r="S82" s="213"/>
      <c r="T82" s="213">
        <f>X34-T74</f>
        <v>-2.3548283552535521E-3</v>
      </c>
      <c r="U82" s="213"/>
      <c r="V82" s="213">
        <f>Z34-V74</f>
        <v>1.3464652632137891E-3</v>
      </c>
      <c r="W82" s="214"/>
      <c r="AE82" s="19">
        <f t="shared" si="15"/>
        <v>-9.5</v>
      </c>
      <c r="AF82" s="213">
        <f>AF34-AF74</f>
        <v>5.3830425769999801E-3</v>
      </c>
      <c r="AG82" s="213">
        <f>AG34-AF74</f>
        <v>7.9002548234438641E-4</v>
      </c>
      <c r="AH82" s="213">
        <f>AH34-AH74</f>
        <v>3.6115032796394664E-3</v>
      </c>
      <c r="AI82" s="213"/>
      <c r="AJ82" s="213">
        <f>AJ34-AJ74</f>
        <v>1.5490391475455056E-3</v>
      </c>
      <c r="AK82" s="213"/>
      <c r="AL82" s="213">
        <f>AL34-AL74</f>
        <v>9.614715310639621E-4</v>
      </c>
      <c r="AM82" s="213"/>
      <c r="AN82" s="213">
        <f>AN34-AN74</f>
        <v>-1.4124287960409487E-3</v>
      </c>
      <c r="AO82" s="214"/>
      <c r="AP82" s="213">
        <f>AT34-AP74</f>
        <v>5.2849702582782876E-3</v>
      </c>
      <c r="AQ82" s="213">
        <f>AU34-AP74</f>
        <v>-1.6588074663600461E-3</v>
      </c>
      <c r="AR82" s="213">
        <f>AV34-AR74</f>
        <v>4.2806591450080256E-3</v>
      </c>
      <c r="AS82" s="213"/>
      <c r="AT82" s="213">
        <f>AX34-AT74</f>
        <v>-8.4306733221439778E-4</v>
      </c>
      <c r="AU82" s="213"/>
      <c r="AV82" s="213">
        <f>AZ34-AV74</f>
        <v>1.251185187950421E-4</v>
      </c>
      <c r="AW82" s="213"/>
      <c r="AX82" s="213">
        <f>BB34-AX74</f>
        <v>-2.7561187545257215E-3</v>
      </c>
      <c r="AY82" s="214"/>
      <c r="BG82" s="19">
        <f t="shared" si="16"/>
        <v>-9.5</v>
      </c>
      <c r="BH82" s="213">
        <f>BH34-BH74</f>
        <v>-2.4236880115549586E-4</v>
      </c>
      <c r="BI82" s="213">
        <f>BI34-BH74</f>
        <v>-4.5738798610813203E-3</v>
      </c>
      <c r="BJ82" s="213">
        <f>BJ34-BJ74</f>
        <v>-1.0100725657966048E-4</v>
      </c>
      <c r="BK82" s="213"/>
      <c r="BL82" s="213">
        <f>BL34-BL74</f>
        <v>2.1973377703826957E-3</v>
      </c>
      <c r="BM82" s="213"/>
      <c r="BN82" s="213">
        <f>BN34-BN74</f>
        <v>-1.1468239251369305E-3</v>
      </c>
      <c r="BO82" s="213"/>
      <c r="BP82" s="213">
        <f>BP34-BP74</f>
        <v>7.3844412430541795E-4</v>
      </c>
      <c r="BQ82" s="214"/>
      <c r="BR82" s="213">
        <f>BV34-BR74</f>
        <v>1.9996094461947056E-3</v>
      </c>
      <c r="BS82" s="213">
        <f>BW34-BR74</f>
        <v>-5.7348270196909412E-3</v>
      </c>
      <c r="BT82" s="213">
        <f>BX34-BT74</f>
        <v>1.5924117328817156E-3</v>
      </c>
      <c r="BU82" s="213"/>
      <c r="BV82" s="213">
        <f>BZ34-BV74</f>
        <v>3.697820549108416E-3</v>
      </c>
      <c r="BW82" s="213"/>
      <c r="BX82" s="213">
        <f>CB34-BX74</f>
        <v>3.5024416711881834E-4</v>
      </c>
      <c r="BY82" s="213"/>
      <c r="BZ82" s="213">
        <f>CD34-BZ74</f>
        <v>-3.6762866302941649E-3</v>
      </c>
      <c r="CA82" s="214"/>
      <c r="CI82" s="19">
        <f t="shared" si="17"/>
        <v>-9.5</v>
      </c>
      <c r="CJ82" s="213">
        <f>CJ34-CJ74</f>
        <v>-1.4132583522633024E-3</v>
      </c>
      <c r="CK82" s="213">
        <f>CK34-CJ74</f>
        <v>1.3416808949822667E-3</v>
      </c>
      <c r="CL82" s="213">
        <f>CL34-CL74</f>
        <v>2.500221221247878E-3</v>
      </c>
      <c r="CM82" s="213"/>
      <c r="CN82" s="213">
        <f>CN34-CN74</f>
        <v>-8.4905549860887775E-4</v>
      </c>
      <c r="CO82" s="213"/>
      <c r="CP82" s="213">
        <f>CP34-CP74</f>
        <v>5.6820176775373432E-3</v>
      </c>
      <c r="CQ82" s="213"/>
      <c r="CR82" s="213">
        <f>CR34-CR74</f>
        <v>-1.4222973370172226E-3</v>
      </c>
      <c r="CS82" s="214"/>
      <c r="CT82" s="213">
        <f>CX34-CT74</f>
        <v>5.9669588354985259E-3</v>
      </c>
      <c r="CU82" s="213">
        <f>CY34-CT74</f>
        <v>-5.525251846877105E-3</v>
      </c>
      <c r="CV82" s="213">
        <f>CZ34-CV74</f>
        <v>1.2252806531564409E-3</v>
      </c>
      <c r="CW82" s="213"/>
      <c r="CX82" s="213">
        <f>DB34-CX74</f>
        <v>4.8280054428657265E-3</v>
      </c>
      <c r="CY82" s="213"/>
      <c r="CZ82" s="213">
        <f>DD34-CZ74</f>
        <v>9.0568246459687973E-4</v>
      </c>
      <c r="DA82" s="213"/>
      <c r="DB82" s="213">
        <f>DF34-DB74</f>
        <v>2.1588341890667467E-3</v>
      </c>
      <c r="DC82" s="214"/>
      <c r="DD82" s="83"/>
      <c r="DE82" s="83"/>
      <c r="DF82" s="83"/>
      <c r="DG82" s="83"/>
      <c r="DH82" s="19"/>
    </row>
    <row r="83" spans="1:132">
      <c r="A83" s="653"/>
      <c r="C83" s="19">
        <f t="shared" si="14"/>
        <v>-9</v>
      </c>
      <c r="D83" s="213">
        <f>D35-D74</f>
        <v>3.5462288442789092E-3</v>
      </c>
      <c r="E83" s="213">
        <f>E35-D74</f>
        <v>-5.6832241353038659E-4</v>
      </c>
      <c r="F83" s="213">
        <f>F35-F74</f>
        <v>3.6283995244911216E-3</v>
      </c>
      <c r="G83" s="213"/>
      <c r="H83" s="213">
        <f>H35-H74</f>
        <v>2.3137809928186481E-4</v>
      </c>
      <c r="I83" s="213"/>
      <c r="J83" s="213">
        <f>J35-J74</f>
        <v>-2.4201138017731771E-3</v>
      </c>
      <c r="K83" s="213"/>
      <c r="L83" s="213">
        <f>L35-L74</f>
        <v>2.7988980716253664E-4</v>
      </c>
      <c r="M83" s="214"/>
      <c r="N83" s="213">
        <f>R35-N74</f>
        <v>-1.6719919376040615E-3</v>
      </c>
      <c r="O83" s="213">
        <f>S35-N74</f>
        <v>-3.1922434002649991E-3</v>
      </c>
      <c r="P83" s="213">
        <f>T35-P74</f>
        <v>1.2789203084833112E-3</v>
      </c>
      <c r="Q83" s="213"/>
      <c r="R83" s="213">
        <f>V35-R74</f>
        <v>-3.4524328733017001E-3</v>
      </c>
      <c r="S83" s="213"/>
      <c r="T83" s="213">
        <f>X35-T74</f>
        <v>1.0007360372213669E-3</v>
      </c>
      <c r="U83" s="213"/>
      <c r="V83" s="213">
        <f>Z35-V74</f>
        <v>-1.988057242870378E-3</v>
      </c>
      <c r="W83" s="214"/>
      <c r="AE83" s="19">
        <f t="shared" si="15"/>
        <v>-9</v>
      </c>
      <c r="AF83" s="213">
        <f>AF35-AF74</f>
        <v>5.572464374761138E-3</v>
      </c>
      <c r="AG83" s="213">
        <f>AG35-AF74</f>
        <v>-8.8945800700647448E-3</v>
      </c>
      <c r="AH83" s="213">
        <f>AH35-AH74</f>
        <v>-1.0276348966212767E-3</v>
      </c>
      <c r="AI83" s="213"/>
      <c r="AJ83" s="213">
        <f>AJ35-AJ74</f>
        <v>-2.6298178633188951E-3</v>
      </c>
      <c r="AK83" s="213"/>
      <c r="AL83" s="213">
        <f>AL35-AL74</f>
        <v>-1.8492262373141499E-3</v>
      </c>
      <c r="AM83" s="213"/>
      <c r="AN83" s="213">
        <f>AN35-AN74</f>
        <v>1.8673469387754937E-3</v>
      </c>
      <c r="AO83" s="214"/>
      <c r="AP83" s="213">
        <f>AT35-AP74</f>
        <v>3.5119494597796175E-3</v>
      </c>
      <c r="AQ83" s="213">
        <f>AU35-AP74</f>
        <v>-8.356187993337677E-3</v>
      </c>
      <c r="AR83" s="213">
        <f>AV35-AR74</f>
        <v>-2.3010475488992599E-3</v>
      </c>
      <c r="AS83" s="213"/>
      <c r="AT83" s="213">
        <f>AX35-AT74</f>
        <v>2.9798970765356203E-3</v>
      </c>
      <c r="AU83" s="213"/>
      <c r="AV83" s="213">
        <f>AZ35-AV74</f>
        <v>-2.2708686542490808E-3</v>
      </c>
      <c r="AW83" s="213"/>
      <c r="AX83" s="213">
        <f>BB35-AX74</f>
        <v>2.0324372938942681E-3</v>
      </c>
      <c r="AY83" s="214"/>
      <c r="BG83" s="19">
        <f t="shared" si="16"/>
        <v>-9</v>
      </c>
      <c r="BH83" s="213">
        <f>BH35-BH74</f>
        <v>5.3631505975043625E-3</v>
      </c>
      <c r="BI83" s="213">
        <f>BI35-BH74</f>
        <v>-2.5198774479360808E-3</v>
      </c>
      <c r="BJ83" s="213">
        <f>BJ35-BJ74</f>
        <v>2.426271561256077E-3</v>
      </c>
      <c r="BK83" s="213"/>
      <c r="BL83" s="213">
        <f>BL35-BL74</f>
        <v>3.9515050167222843E-4</v>
      </c>
      <c r="BM83" s="213"/>
      <c r="BN83" s="213">
        <f>BN35-BN74</f>
        <v>-3.7450006363212163E-3</v>
      </c>
      <c r="BO83" s="213"/>
      <c r="BP83" s="213">
        <f>BP35-BP74</f>
        <v>-9.2722721725485568E-4</v>
      </c>
      <c r="BQ83" s="214"/>
      <c r="BR83" s="213">
        <f>BV35-BR74</f>
        <v>1.5594842742723269E-3</v>
      </c>
      <c r="BS83" s="213">
        <f>BW35-BR74</f>
        <v>-1.1383773021403643E-3</v>
      </c>
      <c r="BT83" s="213">
        <f>BX35-BT74</f>
        <v>2.9553669540358096E-3</v>
      </c>
      <c r="BU83" s="213"/>
      <c r="BV83" s="213">
        <f>BZ35-BV74</f>
        <v>5.9930523048117024E-4</v>
      </c>
      <c r="BW83" s="213"/>
      <c r="BX83" s="213">
        <f>CB35-BX74</f>
        <v>-3.5776255707762605E-3</v>
      </c>
      <c r="BY83" s="213"/>
      <c r="BZ83" s="213">
        <f>CD35-BZ74</f>
        <v>9.0745171478882891E-4</v>
      </c>
      <c r="CA83" s="214"/>
      <c r="CI83" s="19">
        <f t="shared" si="17"/>
        <v>-9</v>
      </c>
      <c r="CJ83" s="213">
        <f>CJ35-CJ74</f>
        <v>2.3017214720130741E-4</v>
      </c>
      <c r="CK83" s="213">
        <f>CK35-CJ74</f>
        <v>-9.2931113303337809E-4</v>
      </c>
      <c r="CL83" s="213">
        <f>CL35-CL74</f>
        <v>-1.5782778393486074E-4</v>
      </c>
      <c r="CM83" s="213"/>
      <c r="CN83" s="213">
        <f>CN35-CN74</f>
        <v>2.0867384301957448E-3</v>
      </c>
      <c r="CO83" s="213"/>
      <c r="CP83" s="213">
        <f>CP35-CP74</f>
        <v>-1.1921321078678937E-3</v>
      </c>
      <c r="CQ83" s="213"/>
      <c r="CR83" s="213">
        <f>CR35-CR74</f>
        <v>2.034854841416342E-3</v>
      </c>
      <c r="CS83" s="214"/>
      <c r="CT83" s="213">
        <f>CX35-CT74</f>
        <v>2.9201090248334449E-3</v>
      </c>
      <c r="CU83" s="213">
        <f>CY35-CT74</f>
        <v>-2.3788029925186915E-3</v>
      </c>
      <c r="CV83" s="213">
        <f>CZ35-CV74</f>
        <v>-5.6694465504167346E-4</v>
      </c>
      <c r="CW83" s="213"/>
      <c r="CX83" s="213">
        <f>DB35-CX74</f>
        <v>-9.8064497058911182E-4</v>
      </c>
      <c r="CY83" s="213"/>
      <c r="CZ83" s="213">
        <f>DD35-CZ74</f>
        <v>1.9738706941366257E-4</v>
      </c>
      <c r="DA83" s="213"/>
      <c r="DB83" s="213">
        <f>DF35-DB74</f>
        <v>-1.518986229123942E-3</v>
      </c>
      <c r="DC83" s="214"/>
      <c r="DD83" s="83"/>
      <c r="DE83" s="83"/>
      <c r="DF83" s="83"/>
      <c r="DG83" s="83"/>
      <c r="DH83" s="19"/>
    </row>
    <row r="84" spans="1:132">
      <c r="A84" s="653"/>
      <c r="C84" s="19">
        <f t="shared" si="14"/>
        <v>-8.5</v>
      </c>
      <c r="D84" s="213">
        <f>D36-D74</f>
        <v>5.1541660062345007E-3</v>
      </c>
      <c r="E84" s="213">
        <f>E36-D74</f>
        <v>2.3885831183384221E-3</v>
      </c>
      <c r="F84" s="213">
        <f>F36-F74</f>
        <v>5.8800119242808091E-3</v>
      </c>
      <c r="G84" s="213"/>
      <c r="H84" s="213">
        <f>H36-H74</f>
        <v>5.8039770363590981E-3</v>
      </c>
      <c r="I84" s="213"/>
      <c r="J84" s="213">
        <f>J36-J74</f>
        <v>-1.2034269395525821E-3</v>
      </c>
      <c r="K84" s="213"/>
      <c r="L84" s="213">
        <f>L36-L74</f>
        <v>1.6788495095974437E-3</v>
      </c>
      <c r="M84" s="214"/>
      <c r="N84" s="213">
        <f>R36-N74</f>
        <v>6.5117834537864461E-4</v>
      </c>
      <c r="O84" s="213">
        <f>S36-N74</f>
        <v>-4.0139897457361073E-3</v>
      </c>
      <c r="P84" s="213">
        <f>T36-P74</f>
        <v>2.6961255203330203E-3</v>
      </c>
      <c r="Q84" s="213"/>
      <c r="R84" s="213">
        <f>V36-R74</f>
        <v>9.5296154547111489E-4</v>
      </c>
      <c r="S84" s="213"/>
      <c r="T84" s="213">
        <f>X36-T74</f>
        <v>2.1905903839282426E-3</v>
      </c>
      <c r="U84" s="213"/>
      <c r="V84" s="213">
        <f>Z36-V74</f>
        <v>2.1510239979897067E-3</v>
      </c>
      <c r="W84" s="214"/>
      <c r="AE84" s="19">
        <f t="shared" si="15"/>
        <v>-8.5</v>
      </c>
      <c r="AF84" s="213">
        <f>AF36-AF74</f>
        <v>5.0858151342985103E-3</v>
      </c>
      <c r="AG84" s="213">
        <f>AG36-AF74</f>
        <v>-2.2959452857840845E-3</v>
      </c>
      <c r="AH84" s="213">
        <f>AH36-AH74</f>
        <v>4.1655672823243117E-5</v>
      </c>
      <c r="AI84" s="213"/>
      <c r="AJ84" s="213">
        <f>AJ36-AJ74</f>
        <v>6.2627590817918022E-4</v>
      </c>
      <c r="AK84" s="213"/>
      <c r="AL84" s="213">
        <f>AL36-AL74</f>
        <v>-1.9126962589649243E-3</v>
      </c>
      <c r="AM84" s="213"/>
      <c r="AN84" s="213">
        <f>AN36-AN74</f>
        <v>1.2158733380696063E-4</v>
      </c>
      <c r="AO84" s="214"/>
      <c r="AP84" s="213">
        <f>AT36-AP74</f>
        <v>5.7407499388534566E-3</v>
      </c>
      <c r="AQ84" s="213">
        <f>AU36-AP74</f>
        <v>1.5891210132493727E-3</v>
      </c>
      <c r="AR84" s="213">
        <f>AV36-AR74</f>
        <v>2.7487526443938926E-3</v>
      </c>
      <c r="AS84" s="213"/>
      <c r="AT84" s="213">
        <f>AX36-AT74</f>
        <v>-1.2999555752998687E-3</v>
      </c>
      <c r="AU84" s="213"/>
      <c r="AV84" s="213">
        <f>AZ36-AV74</f>
        <v>-4.2840914623869242E-3</v>
      </c>
      <c r="AW84" s="213"/>
      <c r="AX84" s="213">
        <f>BB36-AX74</f>
        <v>1.4405590017136927E-3</v>
      </c>
      <c r="AY84" s="214"/>
      <c r="BG84" s="19">
        <f t="shared" si="16"/>
        <v>-8.5</v>
      </c>
      <c r="BH84" s="213">
        <f>BH36-BH74</f>
        <v>9.1928754747972463E-3</v>
      </c>
      <c r="BI84" s="213">
        <f>BI36-BH74</f>
        <v>-5.1850252407415198E-3</v>
      </c>
      <c r="BJ84" s="213">
        <f>BJ36-BJ74</f>
        <v>2.4768704098083461E-3</v>
      </c>
      <c r="BK84" s="213"/>
      <c r="BL84" s="213">
        <f>BL36-BL74</f>
        <v>1.9105273693809793E-3</v>
      </c>
      <c r="BM84" s="213"/>
      <c r="BN84" s="213">
        <f>BN36-BN74</f>
        <v>4.4262141315727643E-3</v>
      </c>
      <c r="BO84" s="213"/>
      <c r="BP84" s="213">
        <f>BP36-BP74</f>
        <v>2.3006031927616938E-3</v>
      </c>
      <c r="BQ84" s="214"/>
      <c r="BR84" s="213">
        <f>BV36-BR74</f>
        <v>4.6222243400362295E-3</v>
      </c>
      <c r="BS84" s="213">
        <f>BW36-BR74</f>
        <v>-7.9421075773120076E-3</v>
      </c>
      <c r="BT84" s="213">
        <f>BX36-BT74</f>
        <v>-1.4589793622735991E-3</v>
      </c>
      <c r="BU84" s="213"/>
      <c r="BV84" s="213">
        <f>BZ36-BV74</f>
        <v>1.4989739151934772E-3</v>
      </c>
      <c r="BW84" s="213"/>
      <c r="BX84" s="213">
        <f>CB36-BX74</f>
        <v>2.2518670649738504E-3</v>
      </c>
      <c r="BY84" s="213"/>
      <c r="BZ84" s="213">
        <f>CD36-BZ74</f>
        <v>5.1776457272212778E-3</v>
      </c>
      <c r="CA84" s="214"/>
      <c r="CI84" s="19">
        <f t="shared" si="17"/>
        <v>-8.5</v>
      </c>
      <c r="CJ84" s="213">
        <f>CJ36-CJ74</f>
        <v>1.140151299172229E-2</v>
      </c>
      <c r="CK84" s="213">
        <f>CK36-CJ74</f>
        <v>1.4758275596612747E-3</v>
      </c>
      <c r="CL84" s="213">
        <f>CL36-CL74</f>
        <v>1.1946913708753837E-3</v>
      </c>
      <c r="CM84" s="213"/>
      <c r="CN84" s="213">
        <f>CN36-CN74</f>
        <v>4.4760616686146809E-3</v>
      </c>
      <c r="CO84" s="213"/>
      <c r="CP84" s="213">
        <f>CP36-CP74</f>
        <v>-1.1655157646806025E-4</v>
      </c>
      <c r="CQ84" s="213"/>
      <c r="CR84" s="213">
        <f>CR36-CR74</f>
        <v>2.1287555103424866E-3</v>
      </c>
      <c r="CS84" s="214"/>
      <c r="CT84" s="213">
        <f>CX36-CT74</f>
        <v>2.9325551782682646E-3</v>
      </c>
      <c r="CU84" s="213">
        <f>CY36-CT74</f>
        <v>1.3754982415005723E-3</v>
      </c>
      <c r="CV84" s="213">
        <f>CZ36-CV74</f>
        <v>5.1595933926302517E-3</v>
      </c>
      <c r="CW84" s="213"/>
      <c r="CX84" s="213">
        <f>DB36-CX74</f>
        <v>3.3416375283224636E-3</v>
      </c>
      <c r="CY84" s="213"/>
      <c r="CZ84" s="213">
        <f>DD36-CZ74</f>
        <v>-7.969241285030737E-4</v>
      </c>
      <c r="DA84" s="213"/>
      <c r="DB84" s="213">
        <f>DF36-DB74</f>
        <v>1.1026687294527077E-3</v>
      </c>
      <c r="DC84" s="214"/>
      <c r="DD84" s="83"/>
      <c r="DE84" s="83"/>
      <c r="DF84" s="83"/>
      <c r="DG84" s="83"/>
      <c r="DH84" s="19"/>
    </row>
    <row r="85" spans="1:132">
      <c r="A85" s="653"/>
      <c r="C85" s="19">
        <f t="shared" si="14"/>
        <v>-8</v>
      </c>
      <c r="D85" s="213">
        <f>D37-D74</f>
        <v>8.3276888991936637E-3</v>
      </c>
      <c r="E85" s="213">
        <f>E37-D74</f>
        <v>1.254811862324845E-3</v>
      </c>
      <c r="F85" s="213">
        <f>F37-F74</f>
        <v>6.95375722543351E-3</v>
      </c>
      <c r="G85" s="213"/>
      <c r="H85" s="213">
        <f>H37-H74</f>
        <v>4.6974973405744386E-3</v>
      </c>
      <c r="I85" s="213"/>
      <c r="J85" s="213">
        <f>J37-J74</f>
        <v>8.2683242168075655E-3</v>
      </c>
      <c r="K85" s="213"/>
      <c r="L85" s="213">
        <f>L37-L74</f>
        <v>8.5970408578797258E-3</v>
      </c>
      <c r="M85" s="214"/>
      <c r="N85" s="213">
        <f>R37-N74</f>
        <v>2.1761624539536339E-3</v>
      </c>
      <c r="O85" s="213">
        <f>S37-N74</f>
        <v>2.5995055073325113E-3</v>
      </c>
      <c r="P85" s="213">
        <f>T37-P74</f>
        <v>8.3277749273131529E-3</v>
      </c>
      <c r="Q85" s="213"/>
      <c r="R85" s="213">
        <f>V37-R74</f>
        <v>1.4491090008850183E-3</v>
      </c>
      <c r="S85" s="213"/>
      <c r="T85" s="213">
        <f>X37-T74</f>
        <v>1.0306205411226288E-2</v>
      </c>
      <c r="U85" s="213"/>
      <c r="V85" s="213">
        <f>Z37-V74</f>
        <v>9.6960820212376453E-3</v>
      </c>
      <c r="W85" s="214"/>
      <c r="AE85" s="19">
        <f t="shared" si="15"/>
        <v>-8</v>
      </c>
      <c r="AF85" s="213">
        <f>AF37-AF74</f>
        <v>4.3462315781608862E-3</v>
      </c>
      <c r="AG85" s="213">
        <f>AG37-AF74</f>
        <v>-4.8507159738634675E-3</v>
      </c>
      <c r="AH85" s="213">
        <f>AH37-AH74</f>
        <v>1.2854329774614481E-2</v>
      </c>
      <c r="AI85" s="213"/>
      <c r="AJ85" s="213">
        <f>AJ37-AJ74</f>
        <v>2.3365006475921379E-3</v>
      </c>
      <c r="AK85" s="213"/>
      <c r="AL85" s="213">
        <f>AL37-AL74</f>
        <v>-1.3618394358033137E-3</v>
      </c>
      <c r="AM85" s="213"/>
      <c r="AN85" s="213">
        <f>AN37-AN74</f>
        <v>6.2523039115297552E-4</v>
      </c>
      <c r="AO85" s="214"/>
      <c r="AP85" s="213">
        <f>AT37-AP74</f>
        <v>9.1272385965591452E-3</v>
      </c>
      <c r="AQ85" s="213">
        <f>AU37-AP74</f>
        <v>-5.0430990538039844E-3</v>
      </c>
      <c r="AR85" s="213">
        <f>AV37-AR74</f>
        <v>1.0114664528400402E-2</v>
      </c>
      <c r="AS85" s="213"/>
      <c r="AT85" s="213">
        <f>AX37-AT74</f>
        <v>-2.1931521882270349E-3</v>
      </c>
      <c r="AU85" s="213"/>
      <c r="AV85" s="213">
        <f>AZ37-AV74</f>
        <v>2.5149805623361499E-3</v>
      </c>
      <c r="AW85" s="213"/>
      <c r="AX85" s="213">
        <f>BB37-AX74</f>
        <v>1.6287576612508681E-4</v>
      </c>
      <c r="AY85" s="214"/>
      <c r="BG85" s="19">
        <f t="shared" si="16"/>
        <v>-8</v>
      </c>
      <c r="BH85" s="213">
        <f>BH37-BH74</f>
        <v>9.660127157129883E-3</v>
      </c>
      <c r="BI85" s="213">
        <f>BI37-BH74</f>
        <v>-2.6248126851367848E-3</v>
      </c>
      <c r="BJ85" s="213">
        <f>BJ37-BJ74</f>
        <v>9.094211043098599E-3</v>
      </c>
      <c r="BK85" s="213"/>
      <c r="BL85" s="213">
        <f>BL37-BL74</f>
        <v>-9.0229459659516009E-5</v>
      </c>
      <c r="BM85" s="213"/>
      <c r="BN85" s="213">
        <f>BN37-BN74</f>
        <v>1.4576354888620469E-3</v>
      </c>
      <c r="BO85" s="213"/>
      <c r="BP85" s="213">
        <f>BP37-BP74</f>
        <v>1.094136291600642E-3</v>
      </c>
      <c r="BQ85" s="214"/>
      <c r="BR85" s="213">
        <f>BV37-BR74</f>
        <v>1.2318457809649935E-2</v>
      </c>
      <c r="BS85" s="213">
        <f>BW37-BR74</f>
        <v>-2.0829573704078674E-3</v>
      </c>
      <c r="BT85" s="213">
        <f>BX37-BT74</f>
        <v>1.9839182423009305E-3</v>
      </c>
      <c r="BU85" s="213"/>
      <c r="BV85" s="213">
        <f>BZ37-BV74</f>
        <v>-1.2745987038201706E-3</v>
      </c>
      <c r="BW85" s="213"/>
      <c r="BX85" s="213">
        <f>CB37-BX74</f>
        <v>4.1532610960616778E-3</v>
      </c>
      <c r="BY85" s="213"/>
      <c r="BZ85" s="213">
        <f>CD37-BZ74</f>
        <v>5.3993731573976078E-3</v>
      </c>
      <c r="CA85" s="214"/>
      <c r="CI85" s="19">
        <f t="shared" si="17"/>
        <v>-8</v>
      </c>
      <c r="CJ85" s="213">
        <f>CJ37-CJ74</f>
        <v>8.6546876618667778E-3</v>
      </c>
      <c r="CK85" s="213">
        <f>CK37-CJ74</f>
        <v>7.9514737513886047E-4</v>
      </c>
      <c r="CL85" s="213">
        <f>CL37-CL74</f>
        <v>6.2598201420976662E-3</v>
      </c>
      <c r="CM85" s="213"/>
      <c r="CN85" s="213">
        <f>CN37-CN74</f>
        <v>1.6269884805265866E-4</v>
      </c>
      <c r="CO85" s="213"/>
      <c r="CP85" s="213">
        <f>CP37-CP74</f>
        <v>3.860168185735563E-3</v>
      </c>
      <c r="CQ85" s="213"/>
      <c r="CR85" s="213">
        <f>CR37-CR74</f>
        <v>1.9802945976482439E-3</v>
      </c>
      <c r="CS85" s="214"/>
      <c r="CT85" s="213">
        <f>CX37-CT74</f>
        <v>9.2148493411149668E-3</v>
      </c>
      <c r="CU85" s="213">
        <f>CY37-CT74</f>
        <v>-2.7045770059936913E-3</v>
      </c>
      <c r="CV85" s="213">
        <f>CZ37-CV74</f>
        <v>9.6851575456053107E-3</v>
      </c>
      <c r="CW85" s="213"/>
      <c r="CX85" s="213">
        <f>DB37-CX74</f>
        <v>2.4050904065415074E-3</v>
      </c>
      <c r="CY85" s="213"/>
      <c r="CZ85" s="213">
        <f>DD37-CZ74</f>
        <v>4.3558178663441749E-3</v>
      </c>
      <c r="DA85" s="213"/>
      <c r="DB85" s="213">
        <f>DF37-DB74</f>
        <v>4.9434350386174108E-3</v>
      </c>
      <c r="DC85" s="214"/>
      <c r="DD85" s="83"/>
      <c r="DE85" s="83"/>
      <c r="DF85" s="83"/>
      <c r="DG85" s="83"/>
      <c r="DH85" s="19"/>
    </row>
    <row r="86" spans="1:132">
      <c r="A86" s="653"/>
      <c r="C86" s="19">
        <f t="shared" si="14"/>
        <v>-7.5</v>
      </c>
      <c r="D86" s="213">
        <f>D38-D74</f>
        <v>1.8079903706447131E-2</v>
      </c>
      <c r="E86" s="213">
        <f>E38-D74</f>
        <v>1.7751483949121766E-2</v>
      </c>
      <c r="F86" s="213">
        <f>F38-F74</f>
        <v>1.9714677351328536E-2</v>
      </c>
      <c r="G86" s="213"/>
      <c r="H86" s="213">
        <f>H38-H74</f>
        <v>9.8167810470405903E-3</v>
      </c>
      <c r="I86" s="213"/>
      <c r="J86" s="213">
        <f>J38-J74</f>
        <v>1.9979832602630532E-2</v>
      </c>
      <c r="K86" s="213"/>
      <c r="L86" s="213">
        <f>L38-L74</f>
        <v>1.1773894034401419E-2</v>
      </c>
      <c r="M86" s="214"/>
      <c r="N86" s="213">
        <f>R38-N74</f>
        <v>1.790101368474406E-2</v>
      </c>
      <c r="O86" s="213">
        <f>S38-N74</f>
        <v>1.2553875078761767E-2</v>
      </c>
      <c r="P86" s="213">
        <f>T38-P74</f>
        <v>1.5036607343996394E-2</v>
      </c>
      <c r="Q86" s="213"/>
      <c r="R86" s="213">
        <f>V38-R74</f>
        <v>7.6220415030846811E-3</v>
      </c>
      <c r="S86" s="213"/>
      <c r="T86" s="213">
        <f>X38-T74</f>
        <v>1.6386286724810101E-2</v>
      </c>
      <c r="U86" s="213"/>
      <c r="V86" s="213">
        <f>Z38-V74</f>
        <v>1.3511909451403653E-2</v>
      </c>
      <c r="W86" s="214"/>
      <c r="AE86" s="19">
        <f t="shared" si="15"/>
        <v>-7.5</v>
      </c>
      <c r="AF86" s="213">
        <f>AF38-AF74</f>
        <v>1.2448317505207029E-2</v>
      </c>
      <c r="AG86" s="213">
        <f>AG38-AF74</f>
        <v>3.9384670139450684E-3</v>
      </c>
      <c r="AH86" s="213">
        <f>AH38-AH74</f>
        <v>1.2062352695599382E-2</v>
      </c>
      <c r="AI86" s="213"/>
      <c r="AJ86" s="213">
        <f>AJ38-AJ74</f>
        <v>7.3630294137264074E-3</v>
      </c>
      <c r="AK86" s="213"/>
      <c r="AL86" s="213">
        <f>AL38-AL74</f>
        <v>1.0812065163263856E-2</v>
      </c>
      <c r="AM86" s="213"/>
      <c r="AN86" s="213">
        <f>AN38-AN74</f>
        <v>5.604442486493999E-3</v>
      </c>
      <c r="AO86" s="214"/>
      <c r="AP86" s="213">
        <f>AT38-AP74</f>
        <v>1.5435595546743952E-2</v>
      </c>
      <c r="AQ86" s="213">
        <f>AU38-AP74</f>
        <v>4.3549485487675843E-3</v>
      </c>
      <c r="AR86" s="213">
        <f>AV38-AR74</f>
        <v>1.2535588864256153E-2</v>
      </c>
      <c r="AS86" s="213"/>
      <c r="AT86" s="213">
        <f>AX38-AT74</f>
        <v>-1.6810276254971557E-3</v>
      </c>
      <c r="AU86" s="213"/>
      <c r="AV86" s="213">
        <f>AZ38-AV74</f>
        <v>2.8799231252259749E-3</v>
      </c>
      <c r="AW86" s="213"/>
      <c r="AX86" s="213">
        <f>BB38-AX74</f>
        <v>6.2043447309803046E-3</v>
      </c>
      <c r="AY86" s="214"/>
      <c r="BG86" s="19">
        <f t="shared" si="16"/>
        <v>-7.5</v>
      </c>
      <c r="BH86" s="213">
        <f>BH38-BH74</f>
        <v>2.2107846439153339E-2</v>
      </c>
      <c r="BI86" s="213">
        <f>BI38-BH74</f>
        <v>2.8788534164310708E-3</v>
      </c>
      <c r="BJ86" s="213">
        <f>BJ38-BJ74</f>
        <v>1.1691533422840655E-2</v>
      </c>
      <c r="BK86" s="213"/>
      <c r="BL86" s="213">
        <f>BL38-BL74</f>
        <v>6.3696093016868405E-3</v>
      </c>
      <c r="BM86" s="213"/>
      <c r="BN86" s="213">
        <f>BN38-BN74</f>
        <v>7.8346589918018572E-3</v>
      </c>
      <c r="BO86" s="213"/>
      <c r="BP86" s="213">
        <f>BP38-BP74</f>
        <v>5.294546809549508E-3</v>
      </c>
      <c r="BQ86" s="214"/>
      <c r="BR86" s="213">
        <f>BV38-BR74</f>
        <v>1.3818899934375239E-2</v>
      </c>
      <c r="BS86" s="213">
        <f>BW38-BR74</f>
        <v>2.0073595745691286E-3</v>
      </c>
      <c r="BT86" s="213">
        <f>BX38-BT74</f>
        <v>1.1288293118856124E-2</v>
      </c>
      <c r="BU86" s="213"/>
      <c r="BV86" s="213">
        <f>BZ38-BV74</f>
        <v>7.0918087384029826E-3</v>
      </c>
      <c r="BW86" s="213"/>
      <c r="BX86" s="213">
        <f>CB38-BX74</f>
        <v>9.980165778567196E-3</v>
      </c>
      <c r="BY86" s="213"/>
      <c r="BZ86" s="213">
        <f>CD38-BZ74</f>
        <v>1.3409619079914101E-2</v>
      </c>
      <c r="CA86" s="214"/>
      <c r="CI86" s="19">
        <f t="shared" si="17"/>
        <v>-7.5</v>
      </c>
      <c r="CJ86" s="213">
        <f>CJ38-CJ74</f>
        <v>1.1461661440394788E-2</v>
      </c>
      <c r="CK86" s="213">
        <f>CK38-CJ74</f>
        <v>1.2345284445284432E-2</v>
      </c>
      <c r="CL86" s="213">
        <f>CL38-CL74</f>
        <v>1.1624863080501147E-2</v>
      </c>
      <c r="CM86" s="213"/>
      <c r="CN86" s="213">
        <f>CN38-CN74</f>
        <v>4.9604930314992302E-3</v>
      </c>
      <c r="CO86" s="213"/>
      <c r="CP86" s="213">
        <f>CP38-CP74</f>
        <v>1.2402606295727342E-2</v>
      </c>
      <c r="CQ86" s="213"/>
      <c r="CR86" s="213">
        <f>CR38-CR74</f>
        <v>3.5535223294338725E-3</v>
      </c>
      <c r="CS86" s="214"/>
      <c r="CT86" s="213">
        <f>CX38-CT74</f>
        <v>8.4075639135393898E-3</v>
      </c>
      <c r="CU86" s="213">
        <f>CY38-CT74</f>
        <v>1.1313068527116721E-2</v>
      </c>
      <c r="CV86" s="213">
        <f>CZ38-CV74</f>
        <v>1.418079256486382E-2</v>
      </c>
      <c r="CW86" s="213"/>
      <c r="CX86" s="213">
        <f>DB38-CX74</f>
        <v>5.214930751041541E-3</v>
      </c>
      <c r="CY86" s="213"/>
      <c r="CZ86" s="213">
        <f>DD38-CZ74</f>
        <v>1.0242533272607657E-2</v>
      </c>
      <c r="DA86" s="213"/>
      <c r="DB86" s="213">
        <f>DF38-DB74</f>
        <v>9.2917268499262684E-3</v>
      </c>
      <c r="DC86" s="214"/>
      <c r="DD86" s="83"/>
      <c r="DE86" s="83"/>
      <c r="DF86" s="83"/>
      <c r="DG86" s="83"/>
      <c r="DH86" s="19"/>
    </row>
    <row r="87" spans="1:132">
      <c r="A87" s="653"/>
      <c r="C87" s="19">
        <f t="shared" si="14"/>
        <v>-7</v>
      </c>
      <c r="D87" s="213">
        <f>D39-D74</f>
        <v>2.3094143014742774E-2</v>
      </c>
      <c r="E87" s="213">
        <f>E39-D74</f>
        <v>2.265523545152176E-2</v>
      </c>
      <c r="F87" s="213">
        <f>F39-F74</f>
        <v>2.038807218835903E-2</v>
      </c>
      <c r="G87" s="213"/>
      <c r="H87" s="213">
        <f>H39-H74</f>
        <v>9.2708871008552185E-3</v>
      </c>
      <c r="I87" s="213"/>
      <c r="J87" s="213">
        <f>J39-J74</f>
        <v>2.3261661661661659E-2</v>
      </c>
      <c r="K87" s="213"/>
      <c r="L87" s="213">
        <f>L39-L74</f>
        <v>1.5742827921247773E-2</v>
      </c>
      <c r="M87" s="214"/>
      <c r="N87" s="213">
        <f>R39-N74</f>
        <v>1.523163254459256E-2</v>
      </c>
      <c r="O87" s="213">
        <f>S39-N74</f>
        <v>1.5816102365667051E-2</v>
      </c>
      <c r="P87" s="213">
        <f>T39-P74</f>
        <v>2.2583176307124253E-2</v>
      </c>
      <c r="Q87" s="213"/>
      <c r="R87" s="213">
        <f>V39-R74</f>
        <v>7.2974249583899475E-3</v>
      </c>
      <c r="S87" s="213"/>
      <c r="T87" s="213">
        <f>X39-T74</f>
        <v>2.0325896712338087E-2</v>
      </c>
      <c r="U87" s="213"/>
      <c r="V87" s="213">
        <f>Z39-V74</f>
        <v>2.3203940150790137E-2</v>
      </c>
      <c r="W87" s="214"/>
      <c r="AE87" s="19">
        <f t="shared" si="15"/>
        <v>-7</v>
      </c>
      <c r="AF87" s="213">
        <f>AF39-AF74</f>
        <v>1.4549718248807963E-2</v>
      </c>
      <c r="AG87" s="213">
        <f>AG39-AF74</f>
        <v>1.1331914296735274E-2</v>
      </c>
      <c r="AH87" s="213">
        <f>AH39-AH74</f>
        <v>1.8662827702895401E-2</v>
      </c>
      <c r="AI87" s="213"/>
      <c r="AJ87" s="213">
        <f>AJ39-AJ74</f>
        <v>6.9587509779557299E-3</v>
      </c>
      <c r="AK87" s="213"/>
      <c r="AL87" s="213">
        <f>AL39-AL74</f>
        <v>1.7946906012842961E-2</v>
      </c>
      <c r="AM87" s="213"/>
      <c r="AN87" s="213">
        <f>AN39-AN74</f>
        <v>1.4958626512806078E-2</v>
      </c>
      <c r="AO87" s="214"/>
      <c r="AP87" s="213">
        <f>AT39-AP74</f>
        <v>2.9579255231805018E-2</v>
      </c>
      <c r="AQ87" s="213">
        <f>AU39-AP74</f>
        <v>1.6513633131579414E-2</v>
      </c>
      <c r="AR87" s="213">
        <f>AV39-AR74</f>
        <v>1.238134504176483E-2</v>
      </c>
      <c r="AS87" s="213"/>
      <c r="AT87" s="213">
        <f>AX39-AT74</f>
        <v>6.684671654892782E-3</v>
      </c>
      <c r="AU87" s="213"/>
      <c r="AV87" s="213">
        <f>AZ39-AV74</f>
        <v>1.5003380382990206E-2</v>
      </c>
      <c r="AW87" s="213"/>
      <c r="AX87" s="213">
        <f>BB39-AX74</f>
        <v>8.78691204717022E-3</v>
      </c>
      <c r="AY87" s="214"/>
      <c r="BG87" s="19">
        <f t="shared" si="16"/>
        <v>-7</v>
      </c>
      <c r="BH87" s="213">
        <f>BH39-BH74</f>
        <v>2.3202817609009663E-2</v>
      </c>
      <c r="BI87" s="213">
        <f>BI39-BH74</f>
        <v>1.2215705121839809E-2</v>
      </c>
      <c r="BJ87" s="213">
        <f>BJ39-BJ74</f>
        <v>1.6331942435087204E-2</v>
      </c>
      <c r="BK87" s="213"/>
      <c r="BL87" s="213">
        <f>BL39-BL74</f>
        <v>1.1845085747072687E-2</v>
      </c>
      <c r="BM87" s="213"/>
      <c r="BN87" s="213">
        <f>BN39-BN74</f>
        <v>1.7925260130614518E-2</v>
      </c>
      <c r="BO87" s="213"/>
      <c r="BP87" s="213">
        <f>BP39-BP74</f>
        <v>1.4175473052663964E-2</v>
      </c>
      <c r="BQ87" s="214"/>
      <c r="BR87" s="213">
        <f>BV39-BR74</f>
        <v>1.9970946364282621E-2</v>
      </c>
      <c r="BS87" s="213">
        <f>BW39-BR74</f>
        <v>1.1557640750670256E-2</v>
      </c>
      <c r="BT87" s="213">
        <f>BX39-BT74</f>
        <v>1.4275432288207407E-2</v>
      </c>
      <c r="BU87" s="213"/>
      <c r="BV87" s="213">
        <f>BZ39-BV74</f>
        <v>1.0775518893028205E-2</v>
      </c>
      <c r="BW87" s="213"/>
      <c r="BX87" s="213">
        <f>CB39-BX74</f>
        <v>1.5773634549083648E-2</v>
      </c>
      <c r="BY87" s="213"/>
      <c r="BZ87" s="213">
        <f>CD39-BZ74</f>
        <v>1.5635106262075246E-2</v>
      </c>
      <c r="CA87" s="214"/>
      <c r="CI87" s="19">
        <f t="shared" si="17"/>
        <v>-7</v>
      </c>
      <c r="CJ87" s="213">
        <f>CJ39-CJ74</f>
        <v>1.6096759140556888E-2</v>
      </c>
      <c r="CK87" s="213">
        <f>CK39-CJ74</f>
        <v>2.0283299679296818E-2</v>
      </c>
      <c r="CL87" s="213">
        <f>CL39-CL74</f>
        <v>1.5807777858194011E-2</v>
      </c>
      <c r="CM87" s="213"/>
      <c r="CN87" s="213">
        <f>CN39-CN74</f>
        <v>5.3577530935859236E-3</v>
      </c>
      <c r="CO87" s="213"/>
      <c r="CP87" s="213">
        <f>CP39-CP74</f>
        <v>2.4053736764819533E-2</v>
      </c>
      <c r="CQ87" s="213"/>
      <c r="CR87" s="213">
        <f>CR39-CR74</f>
        <v>1.3313830332164378E-2</v>
      </c>
      <c r="CS87" s="214"/>
      <c r="CT87" s="213">
        <f>CX39-CT74</f>
        <v>2.6271456698296364E-2</v>
      </c>
      <c r="CU87" s="213">
        <f>CY39-CT74</f>
        <v>1.6381212856889954E-2</v>
      </c>
      <c r="CV87" s="213">
        <f>CZ39-CV74</f>
        <v>1.8787654320987668E-2</v>
      </c>
      <c r="CW87" s="213"/>
      <c r="CX87" s="213">
        <f>DB39-CX74</f>
        <v>1.0245317616240993E-2</v>
      </c>
      <c r="CY87" s="213"/>
      <c r="CZ87" s="213">
        <f>DD39-CZ74</f>
        <v>1.9557164362596274E-2</v>
      </c>
      <c r="DA87" s="213"/>
      <c r="DB87" s="213">
        <f>DF39-DB74</f>
        <v>1.8127906976744185E-2</v>
      </c>
      <c r="DC87" s="214"/>
      <c r="DD87" s="83"/>
      <c r="DE87" s="83"/>
      <c r="DF87" s="83"/>
      <c r="DG87" s="83"/>
      <c r="DH87" s="83"/>
      <c r="DI87" s="83"/>
      <c r="DJ87" s="83"/>
      <c r="DK87" s="83"/>
      <c r="DL87" s="83"/>
      <c r="DM87" s="83"/>
    </row>
    <row r="88" spans="1:132">
      <c r="A88" s="653"/>
      <c r="C88" s="19">
        <f t="shared" si="14"/>
        <v>-6.5</v>
      </c>
      <c r="D88" s="213">
        <f>D40-D74</f>
        <v>2.8723573200992558E-2</v>
      </c>
      <c r="E88" s="213">
        <f>E40-D74</f>
        <v>2.6018686683754427E-2</v>
      </c>
      <c r="F88" s="213">
        <f>F40-F74</f>
        <v>2.397449116066433E-2</v>
      </c>
      <c r="G88" s="213"/>
      <c r="H88" s="213">
        <f>H40-H74</f>
        <v>1.0776344258354054E-2</v>
      </c>
      <c r="I88" s="213"/>
      <c r="J88" s="213">
        <f>J40-J74</f>
        <v>2.7270107908628022E-2</v>
      </c>
      <c r="K88" s="213"/>
      <c r="L88" s="213">
        <f>L40-L74</f>
        <v>2.1776239960850916E-2</v>
      </c>
      <c r="M88" s="214"/>
      <c r="N88" s="213">
        <f>R40-N74</f>
        <v>2.245137413444584E-2</v>
      </c>
      <c r="O88" s="213">
        <f>S40-N74</f>
        <v>2.190857361191359E-2</v>
      </c>
      <c r="P88" s="213">
        <f>T40-P74</f>
        <v>1.9359767451483434E-2</v>
      </c>
      <c r="Q88" s="213"/>
      <c r="R88" s="213">
        <f>V40-R74</f>
        <v>1.1053092511756402E-2</v>
      </c>
      <c r="S88" s="213"/>
      <c r="T88" s="213">
        <f>X40-T74</f>
        <v>2.4713020924608337E-2</v>
      </c>
      <c r="U88" s="213"/>
      <c r="V88" s="213">
        <f>Z40-V74</f>
        <v>2.9897997032640955E-2</v>
      </c>
      <c r="W88" s="214"/>
      <c r="AE88" s="19">
        <f t="shared" si="15"/>
        <v>-6.5</v>
      </c>
      <c r="AF88" s="213">
        <f>AF40-AF74</f>
        <v>2.5568469187004839E-2</v>
      </c>
      <c r="AG88" s="213">
        <f>AG40-AF74</f>
        <v>1.4908516220079243E-2</v>
      </c>
      <c r="AH88" s="213">
        <f>AH40-AH74</f>
        <v>2.03125814324423E-2</v>
      </c>
      <c r="AI88" s="213"/>
      <c r="AJ88" s="213">
        <f>AJ40-AJ74</f>
        <v>6.7196859373629125E-3</v>
      </c>
      <c r="AK88" s="213"/>
      <c r="AL88" s="213">
        <f>AL40-AL74</f>
        <v>2.7628532116735438E-2</v>
      </c>
      <c r="AM88" s="213"/>
      <c r="AN88" s="213">
        <f>AN40-AN74</f>
        <v>1.828414588760699E-2</v>
      </c>
      <c r="AO88" s="214"/>
      <c r="AP88" s="213">
        <f>AT40-AP74</f>
        <v>2.7609126075036627E-2</v>
      </c>
      <c r="AQ88" s="213">
        <f>AU40-AP74</f>
        <v>1.5437213751410939E-2</v>
      </c>
      <c r="AR88" s="213">
        <f>AV40-AR74</f>
        <v>1.7228088720744772E-2</v>
      </c>
      <c r="AS88" s="213"/>
      <c r="AT88" s="213">
        <f>AX40-AT74</f>
        <v>5.5486758927045798E-3</v>
      </c>
      <c r="AU88" s="213"/>
      <c r="AV88" s="213">
        <f>AZ40-AV74</f>
        <v>2.4248070979237119E-2</v>
      </c>
      <c r="AW88" s="213"/>
      <c r="AX88" s="213">
        <f>BB40-AX74</f>
        <v>1.6814889413578754E-2</v>
      </c>
      <c r="AY88" s="214"/>
      <c r="BG88" s="19">
        <f t="shared" si="16"/>
        <v>-6.5</v>
      </c>
      <c r="BH88" s="213">
        <f>BH40-BH74</f>
        <v>3.6180968724527002E-2</v>
      </c>
      <c r="BI88" s="213">
        <f>BI40-BH74</f>
        <v>2.3440432275556589E-2</v>
      </c>
      <c r="BJ88" s="213">
        <f>BJ40-BJ74</f>
        <v>2.2634953324992796E-2</v>
      </c>
      <c r="BK88" s="213"/>
      <c r="BL88" s="213">
        <f>BL40-BL74</f>
        <v>9.7158823406434947E-3</v>
      </c>
      <c r="BM88" s="213"/>
      <c r="BN88" s="213">
        <f>BN40-BN74</f>
        <v>2.3597478255677401E-2</v>
      </c>
      <c r="BO88" s="213"/>
      <c r="BP88" s="213">
        <f>BP40-BP74</f>
        <v>2.2698905608755135E-2</v>
      </c>
      <c r="BQ88" s="214"/>
      <c r="BR88" s="213">
        <f>BV40-BR74</f>
        <v>2.7675935241928129E-2</v>
      </c>
      <c r="BS88" s="213">
        <f>BW40-BR74</f>
        <v>1.8943223660767311E-2</v>
      </c>
      <c r="BT88" s="213">
        <f>BX40-BT74</f>
        <v>1.441771994493049E-2</v>
      </c>
      <c r="BU88" s="213"/>
      <c r="BV88" s="213">
        <f>BZ40-BV74</f>
        <v>9.0036298107864648E-3</v>
      </c>
      <c r="BW88" s="213"/>
      <c r="BX88" s="213">
        <f>CB40-BX74</f>
        <v>2.8444783158863451E-2</v>
      </c>
      <c r="BY88" s="213"/>
      <c r="BZ88" s="213">
        <f>CD40-BZ74</f>
        <v>1.4882739972960787E-2</v>
      </c>
      <c r="CA88" s="214"/>
      <c r="CI88" s="19">
        <f t="shared" si="17"/>
        <v>-6.5</v>
      </c>
      <c r="CJ88" s="213">
        <f>CJ40-CJ74</f>
        <v>3.1313779867575081E-2</v>
      </c>
      <c r="CK88" s="213">
        <f>CK40-CJ74</f>
        <v>2.1974807737124208E-2</v>
      </c>
      <c r="CL88" s="213">
        <f>CL40-CL74</f>
        <v>2.5338262110329135E-2</v>
      </c>
      <c r="CM88" s="213"/>
      <c r="CN88" s="213">
        <f>CN40-CN74</f>
        <v>1.2269343450310874E-2</v>
      </c>
      <c r="CO88" s="213"/>
      <c r="CP88" s="213">
        <f>CP40-CP74</f>
        <v>2.0187249617890757E-2</v>
      </c>
      <c r="CQ88" s="213"/>
      <c r="CR88" s="213">
        <f>CR40-CR74</f>
        <v>2.0438607669155312E-2</v>
      </c>
      <c r="CS88" s="214"/>
      <c r="CT88" s="213">
        <f>CX40-CT74</f>
        <v>2.5274224596102485E-2</v>
      </c>
      <c r="CU88" s="213">
        <f>CY40-CT74</f>
        <v>2.7140488416668634E-2</v>
      </c>
      <c r="CV88" s="213">
        <f>CZ40-CV74</f>
        <v>1.8102518859480887E-2</v>
      </c>
      <c r="CW88" s="213"/>
      <c r="CX88" s="213">
        <f>DB40-CX74</f>
        <v>9.7904516881945625E-3</v>
      </c>
      <c r="CY88" s="213"/>
      <c r="CZ88" s="213">
        <f>DD40-CZ74</f>
        <v>2.781785145126317E-2</v>
      </c>
      <c r="DA88" s="213"/>
      <c r="DB88" s="213">
        <f>DF40-DB74</f>
        <v>2.0815055854207176E-2</v>
      </c>
      <c r="DC88" s="214"/>
      <c r="DD88" s="83"/>
      <c r="DE88" s="83"/>
      <c r="DF88" s="83"/>
      <c r="DG88" s="83"/>
      <c r="DH88" s="83"/>
      <c r="DI88" s="83"/>
      <c r="DJ88" s="83"/>
      <c r="DK88" s="83"/>
      <c r="DL88" s="83"/>
      <c r="DM88" s="83"/>
    </row>
    <row r="89" spans="1:132">
      <c r="A89" s="653"/>
      <c r="C89" s="19">
        <f t="shared" si="14"/>
        <v>-6</v>
      </c>
      <c r="D89" s="213">
        <f>D41-D74</f>
        <v>3.2678727714748806E-2</v>
      </c>
      <c r="E89" s="213">
        <f>E41-D74</f>
        <v>2.833444737207047E-2</v>
      </c>
      <c r="F89" s="213">
        <f>F41-F74</f>
        <v>2.9609777603605364E-2</v>
      </c>
      <c r="G89" s="213"/>
      <c r="H89" s="213">
        <f>H41-H74</f>
        <v>1.0944895816061478E-2</v>
      </c>
      <c r="I89" s="213"/>
      <c r="J89" s="213">
        <f>J41-J74</f>
        <v>2.9408387955251108E-2</v>
      </c>
      <c r="K89" s="213"/>
      <c r="L89" s="213">
        <f>L41-L74</f>
        <v>1.701303313410317E-2</v>
      </c>
      <c r="M89" s="214"/>
      <c r="N89" s="213">
        <f>R41-N74</f>
        <v>1.9667161067558475E-2</v>
      </c>
      <c r="O89" s="213">
        <f>S41-N74</f>
        <v>2.8927329838741966E-2</v>
      </c>
      <c r="P89" s="213">
        <f>T41-P74</f>
        <v>2.550220621253832E-2</v>
      </c>
      <c r="Q89" s="213"/>
      <c r="R89" s="213">
        <f>V41-R74</f>
        <v>1.1999126021990408E-2</v>
      </c>
      <c r="S89" s="213"/>
      <c r="T89" s="213">
        <f>X41-T74</f>
        <v>2.8317831225003171E-2</v>
      </c>
      <c r="U89" s="213"/>
      <c r="V89" s="213">
        <f>Z41-V74</f>
        <v>2.7433563887877682E-2</v>
      </c>
      <c r="W89" s="214"/>
      <c r="AE89" s="19">
        <f t="shared" si="15"/>
        <v>-6</v>
      </c>
      <c r="AF89" s="213">
        <f>AF41-AF74</f>
        <v>2.8316057648261034E-2</v>
      </c>
      <c r="AG89" s="213">
        <f>AG41-AF74</f>
        <v>2.2419864196897399E-2</v>
      </c>
      <c r="AH89" s="213">
        <f>AH41-AH74</f>
        <v>1.7776429886725092E-2</v>
      </c>
      <c r="AI89" s="213"/>
      <c r="AJ89" s="213">
        <f>AJ41-AJ74</f>
        <v>4.5712553478147733E-3</v>
      </c>
      <c r="AK89" s="213"/>
      <c r="AL89" s="213">
        <f>AL41-AL74</f>
        <v>2.3059520835698871E-2</v>
      </c>
      <c r="AM89" s="213"/>
      <c r="AN89" s="213">
        <f>AN41-AN74</f>
        <v>2.1790396415700769E-2</v>
      </c>
      <c r="AO89" s="214"/>
      <c r="AP89" s="213">
        <f>AT41-AP74</f>
        <v>3.2090594230106129E-2</v>
      </c>
      <c r="AQ89" s="213">
        <f>AU41-AP74</f>
        <v>2.4822085400746097E-2</v>
      </c>
      <c r="AR89" s="213">
        <f>AV41-AR74</f>
        <v>1.5333888624464553E-2</v>
      </c>
      <c r="AS89" s="213"/>
      <c r="AT89" s="213">
        <f>AX41-AT74</f>
        <v>4.784400215169432E-3</v>
      </c>
      <c r="AU89" s="213"/>
      <c r="AV89" s="213">
        <f>AZ41-AV74</f>
        <v>2.5893219763932801E-2</v>
      </c>
      <c r="AW89" s="213"/>
      <c r="AX89" s="213">
        <f>BB41-AX74</f>
        <v>2.4550174241149747E-2</v>
      </c>
      <c r="AY89" s="214"/>
      <c r="BG89" s="19">
        <f t="shared" si="16"/>
        <v>-6</v>
      </c>
      <c r="BH89" s="213">
        <f>BH41-BH74</f>
        <v>3.2216679395142805E-2</v>
      </c>
      <c r="BI89" s="213">
        <f>BI41-BH74</f>
        <v>2.6084982388728778E-2</v>
      </c>
      <c r="BJ89" s="213">
        <f>BJ41-BJ74</f>
        <v>2.4558579731048247E-2</v>
      </c>
      <c r="BK89" s="213"/>
      <c r="BL89" s="213">
        <f>BL41-BL74</f>
        <v>1.1534479054779806E-2</v>
      </c>
      <c r="BM89" s="213"/>
      <c r="BN89" s="213">
        <f>BN41-BN74</f>
        <v>2.3809718378642347E-2</v>
      </c>
      <c r="BO89" s="213"/>
      <c r="BP89" s="213">
        <f>BP41-BP74</f>
        <v>1.7931169367323765E-2</v>
      </c>
      <c r="BQ89" s="214"/>
      <c r="BR89" s="213">
        <f>BV41-BR74</f>
        <v>2.3352193747163796E-2</v>
      </c>
      <c r="BS89" s="213">
        <f>BW41-BR74</f>
        <v>1.9861801875254798E-2</v>
      </c>
      <c r="BT89" s="213">
        <f>BX41-BT74</f>
        <v>2.2950852387131404E-2</v>
      </c>
      <c r="BU89" s="213"/>
      <c r="BV89" s="213">
        <f>BZ41-BV74</f>
        <v>9.9564583005301022E-3</v>
      </c>
      <c r="BW89" s="213"/>
      <c r="BX89" s="213">
        <f>CB41-BX74</f>
        <v>2.1007113651036552E-2</v>
      </c>
      <c r="BY89" s="213"/>
      <c r="BZ89" s="213">
        <f>CD41-BZ74</f>
        <v>2.4438738478430463E-2</v>
      </c>
      <c r="CA89" s="214"/>
      <c r="CI89" s="19">
        <f t="shared" si="17"/>
        <v>-6</v>
      </c>
      <c r="CJ89" s="213">
        <f>CJ41-CJ74</f>
        <v>2.9974490662139197E-2</v>
      </c>
      <c r="CK89" s="213">
        <f>CK41-CJ74</f>
        <v>1.91119934527057E-2</v>
      </c>
      <c r="CL89" s="213">
        <f>CL41-CL74</f>
        <v>2.2055591264162872E-2</v>
      </c>
      <c r="CM89" s="213"/>
      <c r="CN89" s="213">
        <f>CN41-CN74</f>
        <v>6.7940507436570485E-3</v>
      </c>
      <c r="CO89" s="213"/>
      <c r="CP89" s="213">
        <f>CP41-CP74</f>
        <v>2.5039162586189656E-2</v>
      </c>
      <c r="CQ89" s="213"/>
      <c r="CR89" s="213">
        <f>CR41-CR74</f>
        <v>1.6345031055900627E-2</v>
      </c>
      <c r="CS89" s="214"/>
      <c r="CT89" s="213">
        <f>CX41-CT74</f>
        <v>2.4634891064098524E-2</v>
      </c>
      <c r="CU89" s="213">
        <f>CY41-CT74</f>
        <v>2.1021274258513356E-2</v>
      </c>
      <c r="CV89" s="213">
        <f>CZ41-CV74</f>
        <v>1.7921257521204381E-2</v>
      </c>
      <c r="CW89" s="213"/>
      <c r="CX89" s="213">
        <f>DB41-CX74</f>
        <v>5.4107478432880857E-3</v>
      </c>
      <c r="CY89" s="213"/>
      <c r="CZ89" s="213">
        <f>DD41-CZ74</f>
        <v>2.394639670555937E-2</v>
      </c>
      <c r="DA89" s="213"/>
      <c r="DB89" s="213">
        <f>DF41-DB74</f>
        <v>2.8126013281428885E-2</v>
      </c>
      <c r="DC89" s="214"/>
      <c r="DD89" s="83"/>
      <c r="DE89" s="83"/>
      <c r="DF89" s="83"/>
      <c r="DG89" s="83"/>
      <c r="DH89" s="83"/>
      <c r="DI89" s="83"/>
      <c r="DJ89" s="83"/>
      <c r="DK89" s="83"/>
      <c r="DL89" s="83"/>
      <c r="DM89" s="83"/>
    </row>
    <row r="90" spans="1:132">
      <c r="A90" s="653"/>
      <c r="C90" s="19">
        <f t="shared" si="14"/>
        <v>-5.5</v>
      </c>
      <c r="D90" s="213">
        <f>D42-D74</f>
        <v>3.5070584889072776E-2</v>
      </c>
      <c r="E90" s="213">
        <f>E42-D74</f>
        <v>2.651353587686428E-2</v>
      </c>
      <c r="F90" s="213">
        <f>F42-F74</f>
        <v>2.3247641136471431E-2</v>
      </c>
      <c r="G90" s="213"/>
      <c r="H90" s="213">
        <f>H42-H74</f>
        <v>8.4499538809849895E-3</v>
      </c>
      <c r="I90" s="213"/>
      <c r="J90" s="213">
        <f>J42-J74</f>
        <v>3.2087545744304113E-2</v>
      </c>
      <c r="K90" s="213"/>
      <c r="L90" s="213">
        <f>L42-L74</f>
        <v>2.0894594037844674E-2</v>
      </c>
      <c r="M90" s="214"/>
      <c r="N90" s="213">
        <f>R42-N74</f>
        <v>2.3824807540571091E-2</v>
      </c>
      <c r="O90" s="213">
        <f>S42-N74</f>
        <v>2.3446077246301739E-2</v>
      </c>
      <c r="P90" s="213">
        <f>T42-P74</f>
        <v>2.7515448402336218E-2</v>
      </c>
      <c r="Q90" s="213"/>
      <c r="R90" s="213">
        <f>V42-R74</f>
        <v>1.1456878942934068E-2</v>
      </c>
      <c r="S90" s="213"/>
      <c r="T90" s="213">
        <f>X42-T74</f>
        <v>3.308036649685886E-2</v>
      </c>
      <c r="U90" s="213"/>
      <c r="V90" s="213">
        <f>Z42-V74</f>
        <v>2.7852022657777337E-2</v>
      </c>
      <c r="W90" s="214"/>
      <c r="AE90" s="19">
        <f t="shared" si="15"/>
        <v>-5.5</v>
      </c>
      <c r="AF90" s="213">
        <f>AF42-AF74</f>
        <v>3.0004582963694487E-2</v>
      </c>
      <c r="AG90" s="213">
        <f>AG42-AF74</f>
        <v>2.2679473954733159E-2</v>
      </c>
      <c r="AH90" s="213">
        <f>AH42-AH74</f>
        <v>1.8219835757248476E-2</v>
      </c>
      <c r="AI90" s="213"/>
      <c r="AJ90" s="213">
        <f>AJ42-AJ74</f>
        <v>4.9159961620176829E-3</v>
      </c>
      <c r="AK90" s="213"/>
      <c r="AL90" s="213">
        <f>AL42-AL74</f>
        <v>2.793147139927879E-2</v>
      </c>
      <c r="AM90" s="213"/>
      <c r="AN90" s="213">
        <f>AN42-AN74</f>
        <v>2.1171603196991046E-2</v>
      </c>
      <c r="AO90" s="214"/>
      <c r="AP90" s="213">
        <f>AT42-AP74</f>
        <v>2.9967529524036751E-2</v>
      </c>
      <c r="AQ90" s="213">
        <f>AU42-AP74</f>
        <v>2.2821866788529654E-2</v>
      </c>
      <c r="AR90" s="213">
        <f>AV42-AR74</f>
        <v>1.5798229105896094E-2</v>
      </c>
      <c r="AS90" s="213"/>
      <c r="AT90" s="213">
        <f>AX42-AT74</f>
        <v>2.5808796947178192E-3</v>
      </c>
      <c r="AU90" s="213"/>
      <c r="AV90" s="213">
        <f>AZ42-AV74</f>
        <v>2.7900802999752394E-2</v>
      </c>
      <c r="AW90" s="213"/>
      <c r="AX90" s="213">
        <f>BB42-AX74</f>
        <v>2.6748493683187546E-2</v>
      </c>
      <c r="AY90" s="214"/>
      <c r="BG90" s="19">
        <f t="shared" si="16"/>
        <v>-5.5</v>
      </c>
      <c r="BH90" s="213">
        <f>BH42-BH74</f>
        <v>3.703558630477205E-2</v>
      </c>
      <c r="BI90" s="213">
        <f>BI42-BH74</f>
        <v>2.1573168695346479E-2</v>
      </c>
      <c r="BJ90" s="213">
        <f>BJ42-BJ74</f>
        <v>2.0027406430672495E-2</v>
      </c>
      <c r="BK90" s="213"/>
      <c r="BL90" s="213">
        <f>BL42-BL74</f>
        <v>9.1788534110681663E-3</v>
      </c>
      <c r="BM90" s="213"/>
      <c r="BN90" s="213">
        <f>BN42-BN74</f>
        <v>3.0991818199884724E-2</v>
      </c>
      <c r="BO90" s="213"/>
      <c r="BP90" s="213">
        <f>BP42-BP74</f>
        <v>2.5234032250012486E-2</v>
      </c>
      <c r="BQ90" s="214"/>
      <c r="BR90" s="213">
        <f>BV42-BR74</f>
        <v>3.1785995960373209E-2</v>
      </c>
      <c r="BS90" s="213">
        <f>BW42-BR74</f>
        <v>1.8165271246702613E-2</v>
      </c>
      <c r="BT90" s="213">
        <f>BX42-BT74</f>
        <v>1.9736405230175419E-2</v>
      </c>
      <c r="BU90" s="213"/>
      <c r="BV90" s="213">
        <f>BZ42-BV74</f>
        <v>8.0394028059119216E-3</v>
      </c>
      <c r="BW90" s="213"/>
      <c r="BX90" s="213">
        <f>CB42-BX74</f>
        <v>2.6379346799226239E-2</v>
      </c>
      <c r="BY90" s="213"/>
      <c r="BZ90" s="213">
        <f>CD42-BZ74</f>
        <v>2.7644860596554813E-2</v>
      </c>
      <c r="CA90" s="214"/>
      <c r="CI90" s="19">
        <f t="shared" si="17"/>
        <v>-5.5</v>
      </c>
      <c r="CJ90" s="213">
        <f>CJ42-CJ74</f>
        <v>3.2591131656422689E-2</v>
      </c>
      <c r="CK90" s="213">
        <f>CK42-CJ74</f>
        <v>2.6764430468204037E-2</v>
      </c>
      <c r="CL90" s="213">
        <f>CL42-CL74</f>
        <v>1.690056918450028E-2</v>
      </c>
      <c r="CM90" s="213"/>
      <c r="CN90" s="213">
        <f>CN42-CN74</f>
        <v>1.0468438121142384E-2</v>
      </c>
      <c r="CO90" s="213"/>
      <c r="CP90" s="213">
        <f>CP42-CP74</f>
        <v>2.8641302506353078E-2</v>
      </c>
      <c r="CQ90" s="213"/>
      <c r="CR90" s="213">
        <f>CR42-CR74</f>
        <v>2.1728526756048944E-2</v>
      </c>
      <c r="CS90" s="214"/>
      <c r="CT90" s="213">
        <f>CX42-CT74</f>
        <v>2.1740753515521349E-2</v>
      </c>
      <c r="CU90" s="213">
        <f>CY42-CT74</f>
        <v>1.9547962284921144E-2</v>
      </c>
      <c r="CV90" s="213">
        <f>CZ42-CV74</f>
        <v>2.2451899487912375E-2</v>
      </c>
      <c r="CW90" s="213"/>
      <c r="CX90" s="213">
        <f>DB42-CX74</f>
        <v>7.2115180994867106E-3</v>
      </c>
      <c r="CY90" s="213"/>
      <c r="CZ90" s="213">
        <f>DD42-CZ74</f>
        <v>1.8855488937888659E-2</v>
      </c>
      <c r="DA90" s="213"/>
      <c r="DB90" s="213">
        <f>DF42-DB74</f>
        <v>2.1441133455210232E-2</v>
      </c>
      <c r="DC90" s="214"/>
      <c r="DD90" s="83"/>
      <c r="DE90" s="83"/>
      <c r="DF90" s="83"/>
      <c r="DG90" s="83"/>
      <c r="DH90" s="83"/>
      <c r="DI90" s="83"/>
      <c r="DJ90" s="83"/>
      <c r="DK90" s="83"/>
      <c r="DL90" s="83"/>
      <c r="DM90" s="83"/>
    </row>
    <row r="91" spans="1:132">
      <c r="A91" s="653"/>
      <c r="C91" s="19">
        <f t="shared" si="14"/>
        <v>-5</v>
      </c>
      <c r="D91" s="213">
        <f>D43-D74</f>
        <v>3.6646237633656459E-2</v>
      </c>
      <c r="E91" s="213">
        <f>E43-D74</f>
        <v>3.7028659336225178E-2</v>
      </c>
      <c r="F91" s="213">
        <f>F43-F74</f>
        <v>2.6580373489564241E-2</v>
      </c>
      <c r="G91" s="213"/>
      <c r="H91" s="213">
        <f>H43-H74</f>
        <v>1.3384874955778697E-2</v>
      </c>
      <c r="I91" s="213"/>
      <c r="J91" s="213">
        <f>J43-J74</f>
        <v>3.0827070561365549E-2</v>
      </c>
      <c r="K91" s="213"/>
      <c r="L91" s="213">
        <f>L43-L74</f>
        <v>2.9208103635222291E-2</v>
      </c>
      <c r="M91" s="214"/>
      <c r="N91" s="213">
        <f>R43-N74</f>
        <v>2.5299571360203083E-2</v>
      </c>
      <c r="O91" s="213">
        <f>S43-N74</f>
        <v>2.2943226795001853E-2</v>
      </c>
      <c r="P91" s="213">
        <f>T43-P74</f>
        <v>2.67332722808932E-2</v>
      </c>
      <c r="Q91" s="213"/>
      <c r="R91" s="213">
        <f>V43-R74</f>
        <v>1.1723071515306466E-2</v>
      </c>
      <c r="S91" s="213"/>
      <c r="T91" s="213">
        <f>X43-T74</f>
        <v>2.9450335395767024E-2</v>
      </c>
      <c r="U91" s="213"/>
      <c r="V91" s="213">
        <f>Z43-V74</f>
        <v>3.2088804010503708E-2</v>
      </c>
      <c r="W91" s="214"/>
      <c r="AE91" s="19">
        <f t="shared" si="15"/>
        <v>-5</v>
      </c>
      <c r="AF91" s="213">
        <f>AF43-AF74</f>
        <v>3.3781095918436949E-2</v>
      </c>
      <c r="AG91" s="213">
        <f>AG43-AF74</f>
        <v>2.4923175864507235E-2</v>
      </c>
      <c r="AH91" s="213">
        <f>AH43-AH74</f>
        <v>1.6675300072861166E-2</v>
      </c>
      <c r="AI91" s="213"/>
      <c r="AJ91" s="213">
        <f>AJ43-AJ74</f>
        <v>6.8156284637552467E-3</v>
      </c>
      <c r="AK91" s="213"/>
      <c r="AL91" s="213">
        <f>AL43-AL74</f>
        <v>2.8762390757706285E-2</v>
      </c>
      <c r="AM91" s="213"/>
      <c r="AN91" s="213">
        <f>AN43-AN74</f>
        <v>2.8388853240443657E-2</v>
      </c>
      <c r="AO91" s="214"/>
      <c r="AP91" s="213">
        <f>AT43-AP74</f>
        <v>3.4887124401219355E-2</v>
      </c>
      <c r="AQ91" s="213">
        <f>AU43-AP74</f>
        <v>2.6452387954246009E-2</v>
      </c>
      <c r="AR91" s="213">
        <f>AV43-AR74</f>
        <v>2.0812621984727053E-2</v>
      </c>
      <c r="AS91" s="213"/>
      <c r="AT91" s="213">
        <f>AX43-AT74</f>
        <v>7.4755233494363804E-3</v>
      </c>
      <c r="AU91" s="213"/>
      <c r="AV91" s="213">
        <f>AZ43-AV74</f>
        <v>3.2229156542867066E-2</v>
      </c>
      <c r="AW91" s="213"/>
      <c r="AX91" s="213">
        <f>BB43-AX74</f>
        <v>2.5843453401943967E-2</v>
      </c>
      <c r="AY91" s="214"/>
      <c r="BG91" s="19">
        <f t="shared" si="16"/>
        <v>-5</v>
      </c>
      <c r="BH91" s="213">
        <f>BH43-BH74</f>
        <v>4.0395568257290654E-2</v>
      </c>
      <c r="BI91" s="213">
        <f>BI43-BH74</f>
        <v>2.8333022533022528E-2</v>
      </c>
      <c r="BJ91" s="213">
        <f>BJ43-BJ74</f>
        <v>2.3014233841684828E-2</v>
      </c>
      <c r="BK91" s="213"/>
      <c r="BL91" s="213">
        <f>BL43-BL74</f>
        <v>7.7317829457364262E-3</v>
      </c>
      <c r="BM91" s="213"/>
      <c r="BN91" s="213">
        <f>BN43-BN74</f>
        <v>3.1507331644786446E-2</v>
      </c>
      <c r="BO91" s="213"/>
      <c r="BP91" s="213">
        <f>BP43-BP74</f>
        <v>1.8258353986209605E-2</v>
      </c>
      <c r="BQ91" s="214"/>
      <c r="BR91" s="213">
        <f>BV43-BR74</f>
        <v>3.0791799025194605E-2</v>
      </c>
      <c r="BS91" s="213">
        <f>BW43-BR74</f>
        <v>2.0556068440558378E-2</v>
      </c>
      <c r="BT91" s="213">
        <f>BX43-BT74</f>
        <v>1.7088490574367565E-2</v>
      </c>
      <c r="BU91" s="213"/>
      <c r="BV91" s="213">
        <f>BZ43-BV74</f>
        <v>1.090417349758771E-2</v>
      </c>
      <c r="BW91" s="213"/>
      <c r="BX91" s="213">
        <f>CB43-BX74</f>
        <v>2.4406623714752218E-2</v>
      </c>
      <c r="BY91" s="213"/>
      <c r="BZ91" s="213">
        <f>CD43-BZ74</f>
        <v>2.1783138656039577E-2</v>
      </c>
      <c r="CA91" s="214"/>
      <c r="CI91" s="19">
        <f t="shared" si="17"/>
        <v>-5</v>
      </c>
      <c r="CJ91" s="213">
        <f>CJ43-CJ74</f>
        <v>3.2578603062128286E-2</v>
      </c>
      <c r="CK91" s="213">
        <f>CK43-CJ74</f>
        <v>2.408827997829624E-2</v>
      </c>
      <c r="CL91" s="213">
        <f>CL43-CL74</f>
        <v>2.2399629944491656E-2</v>
      </c>
      <c r="CM91" s="213"/>
      <c r="CN91" s="213">
        <f>CN43-CN74</f>
        <v>1.1188847583643122E-2</v>
      </c>
      <c r="CO91" s="213"/>
      <c r="CP91" s="213">
        <f>CP43-CP74</f>
        <v>2.6999866396160116E-2</v>
      </c>
      <c r="CQ91" s="213"/>
      <c r="CR91" s="213">
        <f>CR43-CR74</f>
        <v>2.4523981005144441E-2</v>
      </c>
      <c r="CS91" s="214"/>
      <c r="CT91" s="213">
        <f>CX43-CT74</f>
        <v>2.7492329503059243E-2</v>
      </c>
      <c r="CU91" s="213">
        <f>CY43-CT74</f>
        <v>2.0980499665813918E-2</v>
      </c>
      <c r="CV91" s="213">
        <f>CZ43-CV74</f>
        <v>1.9043824269020265E-2</v>
      </c>
      <c r="CW91" s="213"/>
      <c r="CX91" s="213">
        <f>DB43-CX74</f>
        <v>6.5221124857053753E-3</v>
      </c>
      <c r="CY91" s="213"/>
      <c r="CZ91" s="213">
        <f>DD43-CZ74</f>
        <v>2.4119151074316891E-2</v>
      </c>
      <c r="DA91" s="213"/>
      <c r="DB91" s="213">
        <f>DF43-DB74</f>
        <v>2.4343674780387764E-2</v>
      </c>
      <c r="DC91" s="214"/>
      <c r="DD91" s="83"/>
      <c r="DE91" s="83"/>
      <c r="DF91" s="83"/>
      <c r="DG91" s="83"/>
      <c r="DH91" s="83"/>
      <c r="DI91" s="83"/>
      <c r="DJ91" s="83"/>
      <c r="DK91" s="83"/>
      <c r="DL91" s="83"/>
      <c r="DM91" s="83"/>
    </row>
    <row r="92" spans="1:132">
      <c r="A92" s="653"/>
      <c r="C92" s="19">
        <f t="shared" si="14"/>
        <v>-4.5</v>
      </c>
      <c r="D92" s="213">
        <f>D44-D74</f>
        <v>3.9955465265807566E-2</v>
      </c>
      <c r="E92" s="213">
        <f>E44-D74</f>
        <v>3.0273572176340607E-2</v>
      </c>
      <c r="F92" s="213">
        <f>F44-F74</f>
        <v>2.827634689560779E-2</v>
      </c>
      <c r="G92" s="213"/>
      <c r="H92" s="213">
        <f>H44-H74</f>
        <v>1.6081541441128278E-2</v>
      </c>
      <c r="I92" s="213"/>
      <c r="J92" s="213">
        <f>J44-J74</f>
        <v>3.3136570659987957E-2</v>
      </c>
      <c r="K92" s="213"/>
      <c r="L92" s="213">
        <f>L44-L74</f>
        <v>2.4152538357711487E-2</v>
      </c>
      <c r="M92" s="214"/>
      <c r="N92" s="213">
        <f>R44-N74</f>
        <v>3.5183054979607664E-2</v>
      </c>
      <c r="O92" s="213">
        <f>S44-N74</f>
        <v>2.9935563422778311E-2</v>
      </c>
      <c r="P92" s="213">
        <f>T44-P74</f>
        <v>2.9937066197037204E-2</v>
      </c>
      <c r="Q92" s="213"/>
      <c r="R92" s="213">
        <f>V44-R74</f>
        <v>1.0685053124437238E-2</v>
      </c>
      <c r="S92" s="213"/>
      <c r="T92" s="213">
        <f>X44-T74</f>
        <v>3.4118163515060612E-2</v>
      </c>
      <c r="U92" s="213"/>
      <c r="V92" s="213">
        <f>Z44-V74</f>
        <v>2.9606485871420452E-2</v>
      </c>
      <c r="W92" s="214"/>
      <c r="AE92" s="19">
        <f t="shared" si="15"/>
        <v>-4.5</v>
      </c>
      <c r="AF92" s="213">
        <f>AF44-AF74</f>
        <v>3.1214506701213784E-2</v>
      </c>
      <c r="AG92" s="213">
        <f>AG44-AF74</f>
        <v>2.1692382296973789E-2</v>
      </c>
      <c r="AH92" s="213">
        <f>AH44-AH74</f>
        <v>2.208096784029559E-2</v>
      </c>
      <c r="AI92" s="213"/>
      <c r="AJ92" s="213">
        <f>AJ44-AJ74</f>
        <v>5.997677827334208E-3</v>
      </c>
      <c r="AK92" s="213"/>
      <c r="AL92" s="213">
        <f>AL44-AL74</f>
        <v>3.5110430419857397E-2</v>
      </c>
      <c r="AM92" s="213"/>
      <c r="AN92" s="213">
        <f>AN44-AN74</f>
        <v>2.6774600315244312E-2</v>
      </c>
      <c r="AO92" s="214"/>
      <c r="AP92" s="213">
        <f>AT44-AP74</f>
        <v>3.240152671755725E-2</v>
      </c>
      <c r="AQ92" s="213">
        <f>AU44-AP74</f>
        <v>3.0011716662980054E-2</v>
      </c>
      <c r="AR92" s="213">
        <f>AV44-AR74</f>
        <v>2.075994656912844E-2</v>
      </c>
      <c r="AS92" s="213"/>
      <c r="AT92" s="213">
        <f>AX44-AT74</f>
        <v>8.3945413341215691E-3</v>
      </c>
      <c r="AU92" s="213"/>
      <c r="AV92" s="213">
        <f>AZ44-AV74</f>
        <v>3.0115234249365685E-2</v>
      </c>
      <c r="AW92" s="213"/>
      <c r="AX92" s="213">
        <f>BB44-AX74</f>
        <v>2.373591922676882E-2</v>
      </c>
      <c r="AY92" s="214"/>
      <c r="BG92" s="19">
        <f t="shared" si="16"/>
        <v>-4.5</v>
      </c>
      <c r="BH92" s="213">
        <f>BH44-BH74</f>
        <v>3.5192188873540114E-2</v>
      </c>
      <c r="BI92" s="213">
        <f>BI44-BH74</f>
        <v>3.0501857282502459E-2</v>
      </c>
      <c r="BJ92" s="213">
        <f>BJ44-BJ74</f>
        <v>2.2831725249269824E-2</v>
      </c>
      <c r="BK92" s="213"/>
      <c r="BL92" s="213">
        <f>BL44-BL74</f>
        <v>1.0487778362265471E-2</v>
      </c>
      <c r="BM92" s="213"/>
      <c r="BN92" s="213">
        <f>BN44-BN74</f>
        <v>3.2587717837612828E-2</v>
      </c>
      <c r="BO92" s="213"/>
      <c r="BP92" s="213">
        <f>BP44-BP74</f>
        <v>1.7924441550636092E-2</v>
      </c>
      <c r="BQ92" s="214"/>
      <c r="BR92" s="213">
        <f>BV44-BR74</f>
        <v>3.1072287042723051E-2</v>
      </c>
      <c r="BS92" s="213">
        <f>BW44-BR74</f>
        <v>2.4964565306963338E-2</v>
      </c>
      <c r="BT92" s="213">
        <f>BX44-BT74</f>
        <v>2.1784818133895628E-2</v>
      </c>
      <c r="BU92" s="213"/>
      <c r="BV92" s="213">
        <f>BZ44-BV74</f>
        <v>1.4291546538529987E-2</v>
      </c>
      <c r="BW92" s="213"/>
      <c r="BX92" s="213">
        <f>CB44-BX74</f>
        <v>3.3505452354077786E-2</v>
      </c>
      <c r="BY92" s="213"/>
      <c r="BZ92" s="213">
        <f>CD44-BZ74</f>
        <v>2.6219359145527379E-2</v>
      </c>
      <c r="CA92" s="214"/>
      <c r="CI92" s="19">
        <f t="shared" si="17"/>
        <v>-4.5</v>
      </c>
      <c r="CJ92" s="213">
        <f>CJ44-CJ74</f>
        <v>3.581938110749186E-2</v>
      </c>
      <c r="CK92" s="213">
        <f>CK44-CJ74</f>
        <v>2.4824888918659416E-2</v>
      </c>
      <c r="CL92" s="213">
        <f>CL44-CL74</f>
        <v>1.8492840302767072E-2</v>
      </c>
      <c r="CM92" s="213"/>
      <c r="CN92" s="213">
        <f>CN44-CN74</f>
        <v>8.9251183607999413E-3</v>
      </c>
      <c r="CO92" s="213"/>
      <c r="CP92" s="213">
        <f>CP44-CP74</f>
        <v>2.7027345720314983E-2</v>
      </c>
      <c r="CQ92" s="213"/>
      <c r="CR92" s="213">
        <f>CR44-CR74</f>
        <v>1.9761378397124663E-2</v>
      </c>
      <c r="CS92" s="214"/>
      <c r="CT92" s="213">
        <f>CX44-CT74</f>
        <v>3.0385966928994618E-2</v>
      </c>
      <c r="CU92" s="213">
        <f>CY44-CT74</f>
        <v>2.5337854017959932E-2</v>
      </c>
      <c r="CV92" s="213">
        <f>CZ44-CV74</f>
        <v>1.5994522022086149E-2</v>
      </c>
      <c r="CW92" s="213"/>
      <c r="CX92" s="213">
        <f>DB44-CX74</f>
        <v>1.0261175163217104E-2</v>
      </c>
      <c r="CY92" s="213"/>
      <c r="CZ92" s="213">
        <f>DD44-CZ74</f>
        <v>2.3250033900007544E-2</v>
      </c>
      <c r="DA92" s="213"/>
      <c r="DB92" s="213">
        <f>DF44-DB74</f>
        <v>2.7801754927692851E-2</v>
      </c>
      <c r="DC92" s="214"/>
      <c r="DD92" s="83"/>
      <c r="DE92" s="83"/>
      <c r="DF92" s="83"/>
      <c r="DG92" s="83"/>
      <c r="DH92" s="83"/>
      <c r="DI92" s="83"/>
      <c r="DJ92" s="83"/>
      <c r="DK92" s="83"/>
      <c r="DL92" s="83"/>
      <c r="DM92" s="83"/>
    </row>
    <row r="93" spans="1:132">
      <c r="A93" s="653"/>
      <c r="C93" s="18"/>
      <c r="D93" s="166"/>
      <c r="E93" s="18"/>
      <c r="F93" s="18"/>
      <c r="G93" s="18"/>
      <c r="H93" s="18"/>
      <c r="I93" s="18"/>
      <c r="J93" s="18"/>
      <c r="K93" s="18"/>
      <c r="L93" s="18"/>
      <c r="M93" s="18"/>
      <c r="N93" s="166"/>
      <c r="O93" s="18"/>
      <c r="P93" s="18"/>
      <c r="Q93" s="18"/>
      <c r="R93" s="18"/>
      <c r="S93" s="18"/>
      <c r="T93" s="18"/>
      <c r="U93" s="18"/>
      <c r="V93" s="18"/>
      <c r="W93" s="18"/>
      <c r="AE93" s="18"/>
      <c r="AF93" s="166"/>
      <c r="AG93" s="18"/>
      <c r="AH93" s="18"/>
      <c r="AI93" s="18"/>
      <c r="AJ93" s="18"/>
      <c r="AK93" s="18"/>
      <c r="AL93" s="18"/>
      <c r="AM93" s="18"/>
      <c r="AN93" s="18"/>
      <c r="AO93" s="18"/>
      <c r="AP93" s="166"/>
      <c r="AQ93" s="18"/>
      <c r="AR93" s="18"/>
      <c r="AS93" s="18"/>
      <c r="AT93" s="18"/>
      <c r="AU93" s="18"/>
      <c r="AV93" s="18"/>
      <c r="AW93" s="18"/>
      <c r="AX93" s="18"/>
      <c r="AY93" s="18"/>
      <c r="BG93" s="18"/>
      <c r="BH93" s="166"/>
      <c r="BI93" s="18"/>
      <c r="BJ93" s="18"/>
      <c r="BK93" s="18"/>
      <c r="BL93" s="18"/>
      <c r="BM93" s="18"/>
      <c r="BN93" s="18"/>
      <c r="BO93" s="18"/>
      <c r="BP93" s="18"/>
      <c r="BQ93" s="18"/>
      <c r="BR93" s="166"/>
      <c r="BS93" s="18"/>
      <c r="BT93" s="18"/>
      <c r="BU93" s="18"/>
      <c r="BV93" s="18"/>
      <c r="BW93" s="18"/>
      <c r="BX93" s="18"/>
      <c r="BY93" s="18"/>
      <c r="BZ93" s="18"/>
      <c r="CA93" s="18"/>
      <c r="CI93" s="18"/>
      <c r="CJ93" s="166"/>
      <c r="CK93" s="18"/>
      <c r="CL93" s="18"/>
      <c r="CM93" s="18"/>
      <c r="CN93" s="18"/>
      <c r="CO93" s="18"/>
      <c r="CP93" s="18"/>
      <c r="CQ93" s="18"/>
      <c r="CR93" s="18"/>
      <c r="CS93" s="18"/>
      <c r="CT93" s="166"/>
      <c r="CU93" s="18"/>
      <c r="CV93" s="18"/>
      <c r="DD93" s="83"/>
      <c r="DE93" s="83"/>
      <c r="DF93" s="83"/>
      <c r="DG93" s="83"/>
      <c r="DH93" s="83"/>
      <c r="DI93" s="83"/>
      <c r="DJ93" s="83"/>
      <c r="DK93" s="83"/>
      <c r="DL93" s="83"/>
      <c r="DM93" s="83"/>
    </row>
    <row r="94" spans="1:132" ht="12.75" customHeight="1">
      <c r="A94" s="653"/>
      <c r="C94" s="19" t="s">
        <v>619</v>
      </c>
      <c r="D94" s="664" t="s">
        <v>6</v>
      </c>
      <c r="E94" s="664"/>
      <c r="F94" s="664" t="s">
        <v>441</v>
      </c>
      <c r="G94" s="664"/>
      <c r="H94" s="664" t="s">
        <v>442</v>
      </c>
      <c r="I94" s="664"/>
      <c r="J94" s="664" t="s">
        <v>443</v>
      </c>
      <c r="K94" s="664"/>
      <c r="L94" s="664" t="s">
        <v>444</v>
      </c>
      <c r="M94" s="664"/>
      <c r="N94" s="664" t="s">
        <v>6</v>
      </c>
      <c r="O94" s="664"/>
      <c r="P94" s="664" t="s">
        <v>441</v>
      </c>
      <c r="Q94" s="664"/>
      <c r="R94" s="664" t="s">
        <v>442</v>
      </c>
      <c r="S94" s="664"/>
      <c r="T94" s="664" t="s">
        <v>443</v>
      </c>
      <c r="U94" s="664"/>
      <c r="V94" s="664" t="s">
        <v>444</v>
      </c>
      <c r="W94" s="664"/>
      <c r="AE94" s="19" t="s">
        <v>619</v>
      </c>
      <c r="AF94" s="664" t="s">
        <v>6</v>
      </c>
      <c r="AG94" s="664"/>
      <c r="AH94" s="664" t="s">
        <v>441</v>
      </c>
      <c r="AI94" s="664"/>
      <c r="AJ94" s="664" t="s">
        <v>442</v>
      </c>
      <c r="AK94" s="664"/>
      <c r="AL94" s="664" t="s">
        <v>443</v>
      </c>
      <c r="AM94" s="664"/>
      <c r="AN94" s="664" t="s">
        <v>444</v>
      </c>
      <c r="AO94" s="664"/>
      <c r="AP94" s="664" t="s">
        <v>6</v>
      </c>
      <c r="AQ94" s="664"/>
      <c r="AR94" s="664" t="s">
        <v>441</v>
      </c>
      <c r="AS94" s="664"/>
      <c r="AT94" s="664" t="s">
        <v>442</v>
      </c>
      <c r="AU94" s="664"/>
      <c r="AV94" s="664" t="s">
        <v>443</v>
      </c>
      <c r="AW94" s="664"/>
      <c r="AX94" s="664" t="s">
        <v>444</v>
      </c>
      <c r="AY94" s="664"/>
      <c r="BG94" s="19" t="s">
        <v>619</v>
      </c>
      <c r="BH94" s="664" t="s">
        <v>6</v>
      </c>
      <c r="BI94" s="664"/>
      <c r="BJ94" s="664" t="s">
        <v>441</v>
      </c>
      <c r="BK94" s="664"/>
      <c r="BL94" s="664" t="s">
        <v>442</v>
      </c>
      <c r="BM94" s="664"/>
      <c r="BN94" s="664" t="s">
        <v>443</v>
      </c>
      <c r="BO94" s="664"/>
      <c r="BP94" s="664" t="s">
        <v>444</v>
      </c>
      <c r="BQ94" s="664"/>
      <c r="BR94" s="664" t="s">
        <v>6</v>
      </c>
      <c r="BS94" s="664"/>
      <c r="BT94" s="664" t="s">
        <v>441</v>
      </c>
      <c r="BU94" s="664"/>
      <c r="BV94" s="664" t="s">
        <v>442</v>
      </c>
      <c r="BW94" s="664"/>
      <c r="BX94" s="664" t="s">
        <v>443</v>
      </c>
      <c r="BY94" s="664"/>
      <c r="BZ94" s="664" t="s">
        <v>444</v>
      </c>
      <c r="CA94" s="664"/>
      <c r="CI94" s="19" t="s">
        <v>619</v>
      </c>
      <c r="CJ94" s="664" t="s">
        <v>6</v>
      </c>
      <c r="CK94" s="664"/>
      <c r="CL94" s="664" t="s">
        <v>441</v>
      </c>
      <c r="CM94" s="664"/>
      <c r="CN94" s="664" t="s">
        <v>442</v>
      </c>
      <c r="CO94" s="664"/>
      <c r="CP94" s="664" t="s">
        <v>443</v>
      </c>
      <c r="CQ94" s="664"/>
      <c r="CR94" s="664" t="s">
        <v>444</v>
      </c>
      <c r="CS94" s="664"/>
      <c r="CT94" s="664" t="s">
        <v>6</v>
      </c>
      <c r="CU94" s="664"/>
      <c r="CV94" s="664" t="s">
        <v>441</v>
      </c>
      <c r="CW94" s="664"/>
      <c r="CX94" s="664" t="s">
        <v>442</v>
      </c>
      <c r="CY94" s="664"/>
      <c r="CZ94" s="664" t="s">
        <v>443</v>
      </c>
      <c r="DA94" s="664"/>
      <c r="DB94" s="664" t="s">
        <v>444</v>
      </c>
      <c r="DC94" s="664"/>
      <c r="DD94" s="83"/>
      <c r="DE94" s="83"/>
      <c r="DF94" s="83"/>
      <c r="DG94" s="83"/>
      <c r="DH94" s="83"/>
      <c r="DI94" s="83"/>
      <c r="DJ94" s="83"/>
      <c r="DK94" s="83"/>
      <c r="DL94" s="83"/>
      <c r="DM94" s="83"/>
    </row>
    <row r="95" spans="1:132" ht="12.75" customHeight="1">
      <c r="A95" s="653"/>
      <c r="C95" s="19">
        <f t="shared" ref="C95:C106" si="18">C81</f>
        <v>-15</v>
      </c>
      <c r="D95" s="216">
        <f>D81/D77*100</f>
        <v>-12.808880471802</v>
      </c>
      <c r="E95" s="216">
        <f>E81/D77*100</f>
        <v>3.7308378401768536</v>
      </c>
      <c r="F95" s="216">
        <f>F81/D77*100</f>
        <v>-0.48469002863118132</v>
      </c>
      <c r="G95" s="217"/>
      <c r="H95" s="216">
        <f>H81/D77*100</f>
        <v>2.4227081249191968</v>
      </c>
      <c r="I95" s="217"/>
      <c r="J95" s="216">
        <f>J81/D77*100</f>
        <v>8.9192298905085483</v>
      </c>
      <c r="K95" s="217"/>
      <c r="L95" s="216">
        <f>L81/D77*100</f>
        <v>6.0876017517707997</v>
      </c>
      <c r="M95" s="217"/>
      <c r="N95" s="216">
        <f>N81/N77*100</f>
        <v>23.267619385044981</v>
      </c>
      <c r="O95" s="216">
        <f>O81/N77*100</f>
        <v>8.934226796026925</v>
      </c>
      <c r="P95" s="216">
        <f>P81/N77*100</f>
        <v>6.6133719635710371</v>
      </c>
      <c r="Q95" s="217"/>
      <c r="R95" s="216">
        <f>R81/N77*100</f>
        <v>16.043097811310513</v>
      </c>
      <c r="S95" s="217"/>
      <c r="T95" s="216">
        <f>T81/N77*100</f>
        <v>4.430399001871943</v>
      </c>
      <c r="U95" s="217"/>
      <c r="V95" s="216">
        <f>V81/N77*100</f>
        <v>5.9934167729651477</v>
      </c>
      <c r="W95" s="217"/>
      <c r="AE95" s="19">
        <f>AE81</f>
        <v>-15</v>
      </c>
      <c r="AF95" s="218"/>
      <c r="AG95" s="216">
        <f>AG81/AF77*100</f>
        <v>-4.6113526711297492</v>
      </c>
      <c r="AH95" s="216">
        <f>AH81/AF77*100</f>
        <v>1.9958285649497425</v>
      </c>
      <c r="AI95" s="217"/>
      <c r="AJ95" s="216">
        <f>AJ81/AF77*100</f>
        <v>7.2556447531000492</v>
      </c>
      <c r="AK95" s="217"/>
      <c r="AL95" s="216">
        <f>AL81/AF77*100</f>
        <v>25.17735034812215</v>
      </c>
      <c r="AM95" s="217"/>
      <c r="AN95" s="216">
        <f>AN81/AF77*100</f>
        <v>5.7039320015814665</v>
      </c>
      <c r="AO95" s="217"/>
      <c r="AP95" s="218"/>
      <c r="AQ95" s="216">
        <f>AQ81/AP77*100</f>
        <v>8.1000195031631375</v>
      </c>
      <c r="AR95" s="216">
        <f>AR81/AP77*100</f>
        <v>-3.8849417593302586</v>
      </c>
      <c r="AS95" s="217"/>
      <c r="AT95" s="216">
        <f>AT81/AP77*100</f>
        <v>9.5905413722395938</v>
      </c>
      <c r="AU95" s="217"/>
      <c r="AV95" s="216">
        <f>AV81/AP77*100</f>
        <v>28.596178283246303</v>
      </c>
      <c r="AW95" s="217"/>
      <c r="AX95" s="216">
        <f>AX81/AP77*100</f>
        <v>2.6806024541850544</v>
      </c>
      <c r="AY95" s="217"/>
      <c r="BG95" s="19">
        <f>BG81</f>
        <v>-15</v>
      </c>
      <c r="BH95" s="216">
        <f>BH81/BH77*100</f>
        <v>4.5309742591214395</v>
      </c>
      <c r="BI95" s="216">
        <f>BI81/BH77*100</f>
        <v>5.5504162812210796</v>
      </c>
      <c r="BJ95" s="216">
        <f>BJ81/BH77*100</f>
        <v>-5.1886369073202276</v>
      </c>
      <c r="BK95" s="217"/>
      <c r="BL95" s="216">
        <f>BL81/BH77*100</f>
        <v>-2.8647573479281574</v>
      </c>
      <c r="BM95" s="217"/>
      <c r="BN95" s="216">
        <f>BN81/BH77*100</f>
        <v>9.5505045865352436</v>
      </c>
      <c r="BO95" s="217"/>
      <c r="BP95" s="216">
        <f>BP81/BH77*100</f>
        <v>5.5323186300491036</v>
      </c>
      <c r="BQ95" s="217"/>
      <c r="BR95" s="216">
        <f>BR81/BR77*100</f>
        <v>45.436069955308447</v>
      </c>
      <c r="BS95" s="216">
        <f>BS81/BR77*100</f>
        <v>-16.5658230173484</v>
      </c>
      <c r="BT95" s="216">
        <f>BT81/BR77*100</f>
        <v>-2.986992660202791</v>
      </c>
      <c r="BU95" s="217"/>
      <c r="BV95" s="216">
        <f>BV81/BR77*100</f>
        <v>-9.4064760347714014</v>
      </c>
      <c r="BW95" s="217"/>
      <c r="BX95" s="216">
        <f>BX81/BR77*100</f>
        <v>10.318186379177277</v>
      </c>
      <c r="BY95" s="217"/>
      <c r="BZ95" s="216">
        <f>BZ81/BR77*100</f>
        <v>0.30427415561798843</v>
      </c>
      <c r="CA95" s="217"/>
      <c r="CI95" s="19">
        <f>CI81</f>
        <v>-15</v>
      </c>
      <c r="CJ95" s="218"/>
      <c r="CK95" s="216">
        <f>CK81/CJ77*100</f>
        <v>-18.388353288418731</v>
      </c>
      <c r="CL95" s="216">
        <f>CL81/CJ77*100</f>
        <v>-1.068242757993511</v>
      </c>
      <c r="CM95" s="217"/>
      <c r="CN95" s="216">
        <f>CN81/CJ77*100</f>
        <v>-10.727312880685957</v>
      </c>
      <c r="CO95" s="217"/>
      <c r="CP95" s="216">
        <f>CP81/CJ77*100</f>
        <v>-2.5970187681647854</v>
      </c>
      <c r="CQ95" s="217"/>
      <c r="CR95" s="218"/>
      <c r="CS95" s="217"/>
      <c r="CT95" s="218"/>
      <c r="CU95" s="216">
        <f>CU81/CT77*100</f>
        <v>14.798341145471497</v>
      </c>
      <c r="CV95" s="216">
        <f>CV81/CT77*100</f>
        <v>3.9275734193943537</v>
      </c>
      <c r="CW95" s="217"/>
      <c r="CX95" s="216">
        <f>CX81/CT77*100</f>
        <v>-12.93170101358827</v>
      </c>
      <c r="CY95" s="217"/>
      <c r="CZ95" s="216">
        <f>CZ81/CT77*100</f>
        <v>12.294177743411808</v>
      </c>
      <c r="DA95" s="217"/>
      <c r="DB95" s="218"/>
      <c r="DC95" s="217"/>
      <c r="DD95" s="83"/>
      <c r="DE95" s="83"/>
      <c r="DF95" s="83"/>
      <c r="DG95" s="83"/>
      <c r="DH95" s="83"/>
      <c r="DI95" s="83"/>
      <c r="DJ95" s="83"/>
      <c r="DK95" s="83"/>
      <c r="DL95" s="83"/>
      <c r="DM95" s="83"/>
      <c r="DN95" s="83"/>
      <c r="DO95" s="83"/>
      <c r="DP95" s="83"/>
      <c r="DQ95" s="83"/>
      <c r="DR95" s="83"/>
      <c r="DS95" s="83"/>
      <c r="DT95" s="83"/>
      <c r="DU95" s="83"/>
      <c r="DV95" s="83"/>
      <c r="DW95" s="83"/>
      <c r="DX95" s="83"/>
      <c r="DY95" s="83"/>
      <c r="DZ95" s="83"/>
      <c r="EA95" s="83"/>
      <c r="EB95" s="83"/>
    </row>
    <row r="96" spans="1:132">
      <c r="A96" s="653"/>
      <c r="C96" s="19">
        <f t="shared" si="18"/>
        <v>-9.5</v>
      </c>
      <c r="D96" s="216">
        <f>D82/D77*100</f>
        <v>9.1372612299521876</v>
      </c>
      <c r="E96" s="216">
        <f>E82/D77*100</f>
        <v>-5.6842188508978939</v>
      </c>
      <c r="F96" s="216">
        <f>F82/D77*100</f>
        <v>-5.5019960398796375</v>
      </c>
      <c r="G96" s="217"/>
      <c r="H96" s="216">
        <f>H82/D77*100</f>
        <v>-2.7913468248429889</v>
      </c>
      <c r="I96" s="217"/>
      <c r="J96" s="216">
        <f>J82/D77*100</f>
        <v>10.613128541371347</v>
      </c>
      <c r="K96" s="217"/>
      <c r="L96" s="216">
        <f>L82/D77*100</f>
        <v>-7.2506315384876316</v>
      </c>
      <c r="M96" s="217"/>
      <c r="N96" s="216">
        <f>N82/N77*100</f>
        <v>10.818528645300278</v>
      </c>
      <c r="O96" s="216">
        <f>O82/N77*100</f>
        <v>0.64239251241929951</v>
      </c>
      <c r="P96" s="216">
        <f>P82/N77*100</f>
        <v>-7.6588380100971261</v>
      </c>
      <c r="Q96" s="217"/>
      <c r="R96" s="216">
        <f>R82/N77*100</f>
        <v>-0.94048908205807014</v>
      </c>
      <c r="S96" s="217"/>
      <c r="T96" s="216">
        <f>T82/N77*100</f>
        <v>-8.9130520637908859</v>
      </c>
      <c r="U96" s="217"/>
      <c r="V96" s="216">
        <f>V82/N77*100</f>
        <v>5.0963863104231235</v>
      </c>
      <c r="W96" s="217"/>
      <c r="AE96" s="19">
        <f t="shared" ref="AE96:AE104" si="19">AE82</f>
        <v>-9.5</v>
      </c>
      <c r="AF96" s="216">
        <f>AF82/AF77*100</f>
        <v>19.328698660682157</v>
      </c>
      <c r="AG96" s="216">
        <f>AG82/AF77*100</f>
        <v>2.8367162741270611</v>
      </c>
      <c r="AH96" s="216">
        <f>AH82/AF77*100</f>
        <v>12.967695797628245</v>
      </c>
      <c r="AI96" s="217"/>
      <c r="AJ96" s="216">
        <f>AJ82/AF77*100</f>
        <v>5.5620795244003798</v>
      </c>
      <c r="AK96" s="217"/>
      <c r="AL96" s="216">
        <f>AL82/AF77*100</f>
        <v>3.4523214759926826</v>
      </c>
      <c r="AM96" s="217"/>
      <c r="AN96" s="216">
        <f>AN82/AF77*100</f>
        <v>-5.0715576159459559</v>
      </c>
      <c r="AO96" s="217"/>
      <c r="AP96" s="216">
        <f>AP82/AP77*100</f>
        <v>17.939478134006407</v>
      </c>
      <c r="AQ96" s="216">
        <f>AQ82/AP77*100</f>
        <v>-5.6307110195520913</v>
      </c>
      <c r="AR96" s="216">
        <f>AR82/AP77*100</f>
        <v>14.530411218628736</v>
      </c>
      <c r="AS96" s="217"/>
      <c r="AT96" s="216">
        <f>AT82/AP77*100</f>
        <v>-2.8617356830088179</v>
      </c>
      <c r="AU96" s="217"/>
      <c r="AV96" s="216">
        <f>AV82/AP77*100</f>
        <v>0.42470644533279733</v>
      </c>
      <c r="AW96" s="217"/>
      <c r="AX96" s="216">
        <f>AX82/AP77*100</f>
        <v>-9.3554608096596112</v>
      </c>
      <c r="AY96" s="217"/>
      <c r="BG96" s="19">
        <f t="shared" ref="BG96:BG104" si="20">BG82</f>
        <v>-9.5</v>
      </c>
      <c r="BH96" s="216">
        <f>BH82/BH77*100</f>
        <v>-0.74735985555194528</v>
      </c>
      <c r="BI96" s="216">
        <f>BI82/BH77*100</f>
        <v>-14.103854027386125</v>
      </c>
      <c r="BJ96" s="216">
        <f>BJ82/BH77*100</f>
        <v>-0.31146240080067988</v>
      </c>
      <c r="BK96" s="217"/>
      <c r="BL96" s="216">
        <f>BL82/BH77*100</f>
        <v>6.7756329644856477</v>
      </c>
      <c r="BM96" s="217"/>
      <c r="BN96" s="216">
        <f>BN82/BH77*100</f>
        <v>-3.5363056587632764</v>
      </c>
      <c r="BO96" s="217"/>
      <c r="BP96" s="216">
        <f>BP82/BH77*100</f>
        <v>2.2770401612871352</v>
      </c>
      <c r="BQ96" s="217"/>
      <c r="BR96" s="216">
        <f>BR82/BR77*100</f>
        <v>7.6760439393270845</v>
      </c>
      <c r="BS96" s="216">
        <f>BS82/BR77*100</f>
        <v>-22.014691054475783</v>
      </c>
      <c r="BT96" s="216">
        <f>BT82/BR77*100</f>
        <v>6.1129049246898868</v>
      </c>
      <c r="BU96" s="217"/>
      <c r="BV96" s="216">
        <f>BV82/BR77*100</f>
        <v>14.195088480262633</v>
      </c>
      <c r="BW96" s="217"/>
      <c r="BX96" s="216">
        <f>BX82/BR77*100</f>
        <v>1.3445073593812604</v>
      </c>
      <c r="BY96" s="217"/>
      <c r="BZ96" s="216">
        <f>BZ82/BR77*100</f>
        <v>-14.112424684430575</v>
      </c>
      <c r="CA96" s="217"/>
      <c r="CI96" s="19">
        <f t="shared" ref="CI96:CI104" si="21">CI82</f>
        <v>-9.5</v>
      </c>
      <c r="CJ96" s="216">
        <f>CJ82/CJ77*100</f>
        <v>-4.8935538513272245</v>
      </c>
      <c r="CK96" s="216">
        <f>CK82/CJ77*100</f>
        <v>4.6457094701602042</v>
      </c>
      <c r="CL96" s="216">
        <f>CL82/CJ77*100</f>
        <v>8.6572756968416833</v>
      </c>
      <c r="CM96" s="217"/>
      <c r="CN96" s="216">
        <f>CN82/CJ77*100</f>
        <v>-2.9399428622191057</v>
      </c>
      <c r="CO96" s="217"/>
      <c r="CP96" s="216">
        <f>CP82/CJ77*100</f>
        <v>19.674576445766423</v>
      </c>
      <c r="CQ96" s="217"/>
      <c r="CR96" s="216">
        <f>CR82/CJ77*100</f>
        <v>-4.9248522749903829</v>
      </c>
      <c r="CS96" s="217"/>
      <c r="CT96" s="216">
        <f>CT82/CT77*100</f>
        <v>23.640882866475934</v>
      </c>
      <c r="CU96" s="216">
        <f>CU82/CT77*100</f>
        <v>-21.890855177801527</v>
      </c>
      <c r="CV96" s="216">
        <f>CV82/CT77*100</f>
        <v>4.8545192280366116</v>
      </c>
      <c r="CW96" s="217"/>
      <c r="CX96" s="216">
        <f>CX82/CT77*100</f>
        <v>19.128389234808743</v>
      </c>
      <c r="CY96" s="217"/>
      <c r="CZ96" s="216">
        <f>CZ82/CT77*100</f>
        <v>3.5882823478481769</v>
      </c>
      <c r="DA96" s="217"/>
      <c r="DB96" s="216">
        <f>DB82/CT77*100</f>
        <v>8.5532257886955101</v>
      </c>
      <c r="DC96" s="217"/>
      <c r="DD96" s="83"/>
      <c r="DE96" s="83"/>
      <c r="DF96" s="83"/>
      <c r="DG96" s="83"/>
      <c r="DH96" s="83"/>
      <c r="DI96" s="83"/>
      <c r="DJ96" s="83"/>
      <c r="DK96" s="83"/>
      <c r="DL96" s="83"/>
      <c r="DM96" s="83"/>
      <c r="DN96" s="83"/>
      <c r="DO96" s="83"/>
      <c r="DP96" s="83"/>
      <c r="DQ96" s="83"/>
      <c r="DR96" s="83"/>
      <c r="DS96" s="83"/>
      <c r="DT96" s="83"/>
      <c r="DU96" s="83"/>
      <c r="DV96" s="83"/>
      <c r="DW96" s="83"/>
      <c r="DX96" s="83"/>
      <c r="DY96" s="83"/>
      <c r="DZ96" s="83"/>
      <c r="EA96" s="83"/>
      <c r="EB96" s="83"/>
    </row>
    <row r="97" spans="1:132">
      <c r="A97" s="653"/>
      <c r="C97" s="19">
        <f t="shared" si="18"/>
        <v>-9</v>
      </c>
      <c r="D97" s="216">
        <f>D83/D77*100</f>
        <v>10.633369847912771</v>
      </c>
      <c r="E97" s="216">
        <f>E83/D77*100</f>
        <v>-1.7041151829996599</v>
      </c>
      <c r="F97" s="216">
        <f>F83/D77*100</f>
        <v>10.879758694126302</v>
      </c>
      <c r="G97" s="217"/>
      <c r="H97" s="216">
        <f>H83/D77*100</f>
        <v>0.69378740414352269</v>
      </c>
      <c r="I97" s="217"/>
      <c r="J97" s="216">
        <f>J83/D77*100</f>
        <v>-7.2567130487951337</v>
      </c>
      <c r="K97" s="217"/>
      <c r="L97" s="216">
        <f>L83/D77*100</f>
        <v>0.8392497965893152</v>
      </c>
      <c r="M97" s="217"/>
      <c r="N97" s="216">
        <f>N83/N77*100</f>
        <v>-6.3285084693567804</v>
      </c>
      <c r="O97" s="216">
        <f>O83/N77*100</f>
        <v>-12.082677518035576</v>
      </c>
      <c r="P97" s="216">
        <f>P83/N77*100</f>
        <v>4.8407278897930031</v>
      </c>
      <c r="Q97" s="217"/>
      <c r="R97" s="216">
        <f>R83/N77*100</f>
        <v>-13.067497627939821</v>
      </c>
      <c r="S97" s="217"/>
      <c r="T97" s="216">
        <f>T83/N77*100</f>
        <v>3.7877972642746673</v>
      </c>
      <c r="U97" s="217"/>
      <c r="V97" s="216">
        <f>V83/N77*100</f>
        <v>-7.5248192387220971</v>
      </c>
      <c r="W97" s="217"/>
      <c r="AE97" s="19">
        <f t="shared" si="19"/>
        <v>-9</v>
      </c>
      <c r="AF97" s="216">
        <f>AF83/AF77*100</f>
        <v>20.008848742409832</v>
      </c>
      <c r="AG97" s="216">
        <f>AG83/AF77*100</f>
        <v>-31.937450879945224</v>
      </c>
      <c r="AH97" s="216">
        <f>AH83/AF77*100</f>
        <v>-3.6898919088735251</v>
      </c>
      <c r="AI97" s="217"/>
      <c r="AJ97" s="216">
        <f>AJ83/AF77*100</f>
        <v>-9.4427930460283491</v>
      </c>
      <c r="AK97" s="217"/>
      <c r="AL97" s="216">
        <f>AL83/AF77*100</f>
        <v>-6.6399505828156196</v>
      </c>
      <c r="AM97" s="217"/>
      <c r="AN97" s="216">
        <f>AN83/AF77*100</f>
        <v>6.7050159381525809</v>
      </c>
      <c r="AO97" s="217"/>
      <c r="AP97" s="216">
        <f>AP83/AP77*100</f>
        <v>11.921077595993271</v>
      </c>
      <c r="AQ97" s="216">
        <f>AQ83/AP77*100</f>
        <v>-28.364521362313905</v>
      </c>
      <c r="AR97" s="216">
        <f>AR83/AP77*100</f>
        <v>-7.8107520329234887</v>
      </c>
      <c r="AS97" s="217"/>
      <c r="AT97" s="216">
        <f>AT83/AP77*100</f>
        <v>10.11506135959138</v>
      </c>
      <c r="AU97" s="217"/>
      <c r="AV97" s="216">
        <f>AV83/AP77*100</f>
        <v>-7.70831179310618</v>
      </c>
      <c r="AW97" s="217"/>
      <c r="AX97" s="216">
        <f>AX83/AP77*100</f>
        <v>6.8989724843661504</v>
      </c>
      <c r="AY97" s="217"/>
      <c r="BG97" s="19">
        <f t="shared" si="20"/>
        <v>-9</v>
      </c>
      <c r="BH97" s="216">
        <f>BH83/BH77*100</f>
        <v>16.537621330571579</v>
      </c>
      <c r="BI97" s="216">
        <f>BI83/BH77*100</f>
        <v>-7.7702048965034871</v>
      </c>
      <c r="BJ97" s="216">
        <f>BJ83/BH77*100</f>
        <v>7.4815650979219148</v>
      </c>
      <c r="BK97" s="217"/>
      <c r="BL97" s="216">
        <f>BL83/BH77*100</f>
        <v>1.2184720988967883</v>
      </c>
      <c r="BM97" s="217"/>
      <c r="BN97" s="216">
        <f>BN83/BH77*100</f>
        <v>-11.547951391678126</v>
      </c>
      <c r="BO97" s="217"/>
      <c r="BP97" s="216">
        <f>BP83/BH77*100</f>
        <v>-2.8591650239125981</v>
      </c>
      <c r="BQ97" s="217"/>
      <c r="BR97" s="216">
        <f>BR83/BR77*100</f>
        <v>5.986503931947512</v>
      </c>
      <c r="BS97" s="216">
        <f>BS83/BR77*100</f>
        <v>-4.3699704496751028</v>
      </c>
      <c r="BT97" s="216">
        <f>BT83/BR77*100</f>
        <v>11.34497871031021</v>
      </c>
      <c r="BU97" s="217"/>
      <c r="BV97" s="216">
        <f>BV83/BR77*100</f>
        <v>2.3005958943614981</v>
      </c>
      <c r="BW97" s="217"/>
      <c r="BX97" s="216">
        <f>BX83/BR77*100</f>
        <v>-13.733687411809061</v>
      </c>
      <c r="BY97" s="217"/>
      <c r="BZ97" s="216">
        <f>BZ83/BR77*100</f>
        <v>3.483499864832357</v>
      </c>
      <c r="CA97" s="217"/>
      <c r="CI97" s="19">
        <f t="shared" si="21"/>
        <v>-9</v>
      </c>
      <c r="CJ97" s="216">
        <f>CJ83/CJ77*100</f>
        <v>0.79699496953361293</v>
      </c>
      <c r="CK97" s="216">
        <f>CK83/CJ77*100</f>
        <v>-3.2178363332180679</v>
      </c>
      <c r="CL97" s="216">
        <f>CL83/CJ77*100</f>
        <v>-0.54649509672735719</v>
      </c>
      <c r="CM97" s="217"/>
      <c r="CN97" s="216">
        <f>CN83/CJ77*100</f>
        <v>7.2255485810101963</v>
      </c>
      <c r="CO97" s="217"/>
      <c r="CP97" s="216">
        <f>CP83/CJ77*100</f>
        <v>-4.1278812599303798</v>
      </c>
      <c r="CQ97" s="217"/>
      <c r="CR97" s="216">
        <f>CR83/CJ77*100</f>
        <v>7.0458962652920425</v>
      </c>
      <c r="CS97" s="217"/>
      <c r="CT97" s="216">
        <f>CT83/CT77*100</f>
        <v>11.569370145932826</v>
      </c>
      <c r="CU97" s="216">
        <f>CU83/CT77*100</f>
        <v>-9.424734518695292</v>
      </c>
      <c r="CV97" s="216">
        <f>CV83/CT77*100</f>
        <v>-2.2462149565834926</v>
      </c>
      <c r="CW97" s="217"/>
      <c r="CX97" s="216">
        <f>CX83/CT77*100</f>
        <v>-3.885281182999651</v>
      </c>
      <c r="CY97" s="217"/>
      <c r="CZ97" s="216">
        <f>CZ83/CT77*100</f>
        <v>0.78204068705888508</v>
      </c>
      <c r="DA97" s="217"/>
      <c r="DB97" s="216">
        <f>DB83/CT77*100</f>
        <v>-6.0181704798888358</v>
      </c>
      <c r="DC97" s="217"/>
      <c r="DD97" s="83"/>
      <c r="DE97" s="83"/>
      <c r="DF97" s="83"/>
      <c r="DG97" s="83"/>
      <c r="DH97" s="83"/>
      <c r="DI97" s="83"/>
      <c r="DJ97" s="83"/>
      <c r="DK97" s="83"/>
      <c r="DL97" s="83"/>
      <c r="DM97" s="83"/>
      <c r="DN97" s="83"/>
      <c r="DO97" s="83"/>
      <c r="DP97" s="83"/>
      <c r="DQ97" s="83"/>
      <c r="DR97" s="83"/>
      <c r="DS97" s="83"/>
      <c r="DT97" s="83"/>
      <c r="DU97" s="83"/>
      <c r="DV97" s="83"/>
      <c r="DW97" s="83"/>
      <c r="DX97" s="83"/>
      <c r="DY97" s="83"/>
      <c r="DZ97" s="83"/>
      <c r="EA97" s="83"/>
      <c r="EB97" s="83"/>
    </row>
    <row r="98" spans="1:132">
      <c r="A98" s="653"/>
      <c r="C98" s="19">
        <f t="shared" si="18"/>
        <v>-8.5</v>
      </c>
      <c r="D98" s="216">
        <f>D84/D77*100</f>
        <v>15.454770633386811</v>
      </c>
      <c r="E98" s="216">
        <f>E84/D77*100</f>
        <v>7.1621682708798264</v>
      </c>
      <c r="F98" s="216">
        <f>F84/D77*100</f>
        <v>17.63122016276105</v>
      </c>
      <c r="G98" s="217"/>
      <c r="H98" s="216">
        <f>H84/D77*100</f>
        <v>17.40322949433013</v>
      </c>
      <c r="I98" s="217"/>
      <c r="J98" s="216">
        <f>J84/D77*100</f>
        <v>-3.6084765803675625</v>
      </c>
      <c r="K98" s="217"/>
      <c r="L98" s="216">
        <f>L84/D77*100</f>
        <v>5.0340315130358135</v>
      </c>
      <c r="M98" s="217"/>
      <c r="N98" s="216">
        <f>N84/N77*100</f>
        <v>2.4647174314104641</v>
      </c>
      <c r="O98" s="216">
        <f>O84/N77*100</f>
        <v>-15.192996766601466</v>
      </c>
      <c r="P98" s="216">
        <f>P84/N77*100</f>
        <v>10.204865709057609</v>
      </c>
      <c r="Q98" s="217"/>
      <c r="R98" s="216">
        <f>R84/N77*100</f>
        <v>3.6069702705189819</v>
      </c>
      <c r="S98" s="217"/>
      <c r="T98" s="216">
        <f>T84/N77*100</f>
        <v>8.2914094773968294</v>
      </c>
      <c r="U98" s="217"/>
      <c r="V98" s="216">
        <f>V84/N77*100</f>
        <v>8.1416502573418121</v>
      </c>
      <c r="W98" s="217"/>
      <c r="AE98" s="19">
        <f t="shared" si="19"/>
        <v>-8.5</v>
      </c>
      <c r="AF98" s="216">
        <f>AF84/AF77*100</f>
        <v>18.261454701251385</v>
      </c>
      <c r="AG98" s="216">
        <f>AG84/AF77*100</f>
        <v>-8.2439687101762456</v>
      </c>
      <c r="AH98" s="216">
        <f>AH84/AF77*100</f>
        <v>0.14957153616963417</v>
      </c>
      <c r="AI98" s="217"/>
      <c r="AJ98" s="216">
        <f>AJ84/AF77*100</f>
        <v>2.2487465284710244</v>
      </c>
      <c r="AK98" s="217"/>
      <c r="AL98" s="216">
        <f>AL84/AF77*100</f>
        <v>-6.867850121956641</v>
      </c>
      <c r="AM98" s="217"/>
      <c r="AN98" s="216">
        <f>AN84/AF77*100</f>
        <v>0.43657929553666297</v>
      </c>
      <c r="AO98" s="217"/>
      <c r="AP98" s="216">
        <f>AP84/AP77*100</f>
        <v>19.486591781579961</v>
      </c>
      <c r="AQ98" s="216">
        <f>AQ84/AP77*100</f>
        <v>5.3941650144242113</v>
      </c>
      <c r="AR98" s="216">
        <f>AR84/AP77*100</f>
        <v>9.3304570413913535</v>
      </c>
      <c r="AS98" s="217"/>
      <c r="AT98" s="216">
        <f>AT84/AP77*100</f>
        <v>-4.4126122718936482</v>
      </c>
      <c r="AU98" s="217"/>
      <c r="AV98" s="216">
        <f>AV84/AP77*100</f>
        <v>-14.542061990451202</v>
      </c>
      <c r="AW98" s="217"/>
      <c r="AX98" s="216">
        <f>AX84/AP77*100</f>
        <v>4.8898812006574772</v>
      </c>
      <c r="AY98" s="217"/>
      <c r="BG98" s="19">
        <f t="shared" si="20"/>
        <v>-8.5</v>
      </c>
      <c r="BH98" s="216">
        <f>BH84/BH77*100</f>
        <v>28.346825392529283</v>
      </c>
      <c r="BI98" s="216">
        <f>BI84/BH77*100</f>
        <v>-15.988360285974467</v>
      </c>
      <c r="BJ98" s="216">
        <f>BJ84/BH77*100</f>
        <v>7.6375899161527787</v>
      </c>
      <c r="BK98" s="217"/>
      <c r="BL98" s="216">
        <f>BL84/BH77*100</f>
        <v>5.8912345648503832</v>
      </c>
      <c r="BM98" s="217"/>
      <c r="BN98" s="216">
        <f>BN84/BH77*100</f>
        <v>13.648517211140193</v>
      </c>
      <c r="BO98" s="217"/>
      <c r="BP98" s="216">
        <f>BP84/BH77*100</f>
        <v>7.0940585654076278</v>
      </c>
      <c r="BQ98" s="217"/>
      <c r="BR98" s="216">
        <f>BR84/BR77*100</f>
        <v>17.743663493421227</v>
      </c>
      <c r="BS98" s="216">
        <f>BS84/BR77*100</f>
        <v>-30.487936957051854</v>
      </c>
      <c r="BT98" s="216">
        <f>BT84/BR77*100</f>
        <v>-5.600688530800765</v>
      </c>
      <c r="BU98" s="217"/>
      <c r="BV98" s="216">
        <f>BV84/BR77*100</f>
        <v>5.7542184844279358</v>
      </c>
      <c r="BW98" s="217"/>
      <c r="BX98" s="216">
        <f>BX84/BR77*100</f>
        <v>8.6444033204370463</v>
      </c>
      <c r="BY98" s="217"/>
      <c r="BZ98" s="216">
        <f>BZ84/BR77*100</f>
        <v>19.875799336741949</v>
      </c>
      <c r="CA98" s="217"/>
      <c r="CI98" s="19">
        <f t="shared" si="21"/>
        <v>-8.5</v>
      </c>
      <c r="CJ98" s="216">
        <f>CJ84/CJ77*100</f>
        <v>39.478923101531478</v>
      </c>
      <c r="CK98" s="216">
        <f>CK84/CJ77*100</f>
        <v>5.110206231514109</v>
      </c>
      <c r="CL98" s="216">
        <f>CL84/CJ77*100</f>
        <v>4.1367429739452346</v>
      </c>
      <c r="CM98" s="217"/>
      <c r="CN98" s="216">
        <f>CN84/CJ77*100</f>
        <v>15.498828492433105</v>
      </c>
      <c r="CO98" s="217"/>
      <c r="CP98" s="216">
        <f>CP84/CJ77*100</f>
        <v>-0.40357194067887892</v>
      </c>
      <c r="CQ98" s="217"/>
      <c r="CR98" s="216">
        <f>CR84/CJ77*100</f>
        <v>7.3710370856734304</v>
      </c>
      <c r="CS98" s="217"/>
      <c r="CT98" s="216">
        <f>CT84/CT77*100</f>
        <v>11.618681371902792</v>
      </c>
      <c r="CU98" s="216">
        <f>CU84/CT77*100</f>
        <v>5.4496760756758018</v>
      </c>
      <c r="CV98" s="216">
        <f>CV84/CT77*100</f>
        <v>20.442129130864707</v>
      </c>
      <c r="CW98" s="217"/>
      <c r="CX98" s="216">
        <f>CX84/CT77*100</f>
        <v>13.239451380041455</v>
      </c>
      <c r="CY98" s="217"/>
      <c r="CZ98" s="216">
        <f>CZ84/CT77*100</f>
        <v>-3.1573856121357915</v>
      </c>
      <c r="DA98" s="217"/>
      <c r="DB98" s="216">
        <f>DB84/CT77*100</f>
        <v>4.3687350612230889</v>
      </c>
      <c r="DC98" s="217"/>
      <c r="DD98" s="83"/>
      <c r="DE98" s="83"/>
      <c r="DF98" s="83"/>
      <c r="DG98" s="83"/>
      <c r="DH98" s="83"/>
      <c r="DI98" s="83"/>
      <c r="DJ98" s="83"/>
      <c r="DK98" s="83"/>
      <c r="DL98" s="83"/>
      <c r="DM98" s="83"/>
      <c r="DN98" s="83"/>
      <c r="DO98" s="83"/>
      <c r="DP98" s="83"/>
      <c r="DQ98" s="83"/>
      <c r="DR98" s="83"/>
      <c r="DS98" s="83"/>
      <c r="DT98" s="83"/>
      <c r="DU98" s="83"/>
      <c r="DV98" s="83"/>
      <c r="DW98" s="83"/>
      <c r="DX98" s="83"/>
      <c r="DY98" s="83"/>
      <c r="DZ98" s="83"/>
      <c r="EA98" s="83"/>
      <c r="EB98" s="83"/>
    </row>
    <row r="99" spans="1:132">
      <c r="A99" s="653"/>
      <c r="C99" s="19">
        <f t="shared" si="18"/>
        <v>-8</v>
      </c>
      <c r="D99" s="216">
        <f>D85/D77*100</f>
        <v>24.970581406877553</v>
      </c>
      <c r="E99" s="216">
        <f>E85/D77*100</f>
        <v>3.7625543098196252</v>
      </c>
      <c r="F99" s="216">
        <f>F85/D77*100</f>
        <v>20.850846253173945</v>
      </c>
      <c r="G99" s="217"/>
      <c r="H99" s="216">
        <f>H85/D77*100</f>
        <v>14.085449297074778</v>
      </c>
      <c r="I99" s="217"/>
      <c r="J99" s="216">
        <f>J85/D77*100</f>
        <v>24.792576362241579</v>
      </c>
      <c r="K99" s="217"/>
      <c r="L99" s="216">
        <f>L85/D77*100</f>
        <v>25.778233456910726</v>
      </c>
      <c r="M99" s="217"/>
      <c r="N99" s="216">
        <f>N85/N77*100</f>
        <v>8.2367995986133007</v>
      </c>
      <c r="O99" s="216">
        <f>O85/N77*100</f>
        <v>9.8391578627271432</v>
      </c>
      <c r="P99" s="216">
        <f>P85/N77*100</f>
        <v>31.520722662048271</v>
      </c>
      <c r="Q99" s="217"/>
      <c r="R99" s="216">
        <f>R85/N77*100</f>
        <v>5.4848940230318632</v>
      </c>
      <c r="S99" s="217"/>
      <c r="T99" s="216">
        <f>T85/N77*100</f>
        <v>39.009104508805024</v>
      </c>
      <c r="U99" s="217"/>
      <c r="V99" s="216">
        <f>V85/N77*100</f>
        <v>36.699780549726135</v>
      </c>
      <c r="W99" s="217"/>
      <c r="AE99" s="19">
        <f t="shared" si="19"/>
        <v>-8</v>
      </c>
      <c r="AF99" s="216">
        <f>AF85/AF77*100</f>
        <v>15.605858449410723</v>
      </c>
      <c r="AG99" s="216">
        <f>AG85/AF77*100</f>
        <v>-17.417292545290728</v>
      </c>
      <c r="AH99" s="216">
        <f>AH85/AF77*100</f>
        <v>46.155582673660618</v>
      </c>
      <c r="AI99" s="217"/>
      <c r="AJ99" s="216">
        <f>AJ85/AF77*100</f>
        <v>8.3895893988945698</v>
      </c>
      <c r="AK99" s="217"/>
      <c r="AL99" s="216">
        <f>AL85/AF77*100</f>
        <v>-4.8899082075522928</v>
      </c>
      <c r="AM99" s="217"/>
      <c r="AN99" s="216">
        <f>AN85/AF77*100</f>
        <v>2.2449924278383322</v>
      </c>
      <c r="AO99" s="217"/>
      <c r="AP99" s="216">
        <f>AP85/AP77*100</f>
        <v>30.981801074538851</v>
      </c>
      <c r="AQ99" s="216">
        <f>AQ85/AP77*100</f>
        <v>-17.118462504426287</v>
      </c>
      <c r="AR99" s="216">
        <f>AR85/AP77*100</f>
        <v>34.333552370673466</v>
      </c>
      <c r="AS99" s="217"/>
      <c r="AT99" s="216">
        <f>AT85/AP77*100</f>
        <v>-7.444508446120282</v>
      </c>
      <c r="AU99" s="217"/>
      <c r="AV99" s="216">
        <f>AV85/AP77*100</f>
        <v>8.5369333412632376</v>
      </c>
      <c r="AW99" s="217"/>
      <c r="AX99" s="216">
        <f>AX85/AP77*100</f>
        <v>0.55287089655494503</v>
      </c>
      <c r="AY99" s="217"/>
      <c r="BG99" s="19">
        <f t="shared" si="20"/>
        <v>-8</v>
      </c>
      <c r="BH99" s="216">
        <f>BH85/BH77*100</f>
        <v>29.787626139777622</v>
      </c>
      <c r="BI99" s="216">
        <f>BI85/BH77*100</f>
        <v>-8.093779479299366</v>
      </c>
      <c r="BJ99" s="216">
        <f>BJ85/BH77*100</f>
        <v>28.042587243597282</v>
      </c>
      <c r="BK99" s="217"/>
      <c r="BL99" s="216">
        <f>BL85/BH77*100</f>
        <v>-0.27822836774442189</v>
      </c>
      <c r="BM99" s="217"/>
      <c r="BN99" s="216">
        <f>BN85/BH77*100</f>
        <v>4.4947131941475389</v>
      </c>
      <c r="BO99" s="217"/>
      <c r="BP99" s="216">
        <f>BP85/BH77*100</f>
        <v>3.3738399370972614</v>
      </c>
      <c r="BQ99" s="217"/>
      <c r="BR99" s="216">
        <f>BR85/BR77*100</f>
        <v>47.287745910364436</v>
      </c>
      <c r="BS99" s="216">
        <f>BS85/BR77*100</f>
        <v>-7.9959975831396068</v>
      </c>
      <c r="BT99" s="216">
        <f>BT85/BR77*100</f>
        <v>7.615808991558275</v>
      </c>
      <c r="BU99" s="217"/>
      <c r="BV99" s="216">
        <f>BV85/BR77*100</f>
        <v>-4.8928932968144743</v>
      </c>
      <c r="BW99" s="217"/>
      <c r="BX99" s="216">
        <f>BX85/BR77*100</f>
        <v>15.943420714248283</v>
      </c>
      <c r="BY99" s="217"/>
      <c r="BZ99" s="216">
        <f>BZ85/BR77*100</f>
        <v>20.726960297111738</v>
      </c>
      <c r="CA99" s="217"/>
      <c r="CI99" s="19">
        <f t="shared" si="21"/>
        <v>-8</v>
      </c>
      <c r="CJ99" s="216">
        <f>CJ85/CJ77*100</f>
        <v>29.967755061865574</v>
      </c>
      <c r="CK99" s="216">
        <f>CK85/CJ77*100</f>
        <v>2.753280384829849</v>
      </c>
      <c r="CL99" s="216">
        <f>CL85/CJ77*100</f>
        <v>21.675277500338179</v>
      </c>
      <c r="CM99" s="217"/>
      <c r="CN99" s="216">
        <f>CN85/CJ77*100</f>
        <v>0.56336166223219764</v>
      </c>
      <c r="CO99" s="217"/>
      <c r="CP99" s="216">
        <f>CP85/CJ77*100</f>
        <v>13.366233330109289</v>
      </c>
      <c r="CQ99" s="217"/>
      <c r="CR99" s="216">
        <f>CR85/CJ77*100</f>
        <v>6.8569757536296532</v>
      </c>
      <c r="CS99" s="217"/>
      <c r="CT99" s="216">
        <f>CT85/CT77*100</f>
        <v>36.50891181107356</v>
      </c>
      <c r="CU99" s="216">
        <f>CU85/CT77*100</f>
        <v>-10.715439801876748</v>
      </c>
      <c r="CV99" s="216">
        <f>CV85/CT77*100</f>
        <v>38.372256519830863</v>
      </c>
      <c r="CW99" s="217"/>
      <c r="CX99" s="216">
        <f>CX85/CT77*100</f>
        <v>9.5288843365352918</v>
      </c>
      <c r="CY99" s="217"/>
      <c r="CZ99" s="216">
        <f>CZ85/CT77*100</f>
        <v>17.257598519588647</v>
      </c>
      <c r="DA99" s="217"/>
      <c r="DB99" s="216">
        <f>DB85/CT77*100</f>
        <v>19.585717268690221</v>
      </c>
      <c r="DC99" s="217"/>
      <c r="DD99" s="83"/>
      <c r="DE99" s="83"/>
      <c r="DF99" s="83"/>
      <c r="DG99" s="83"/>
      <c r="DH99" s="83"/>
      <c r="DI99" s="83"/>
      <c r="DJ99" s="83"/>
      <c r="DK99" s="83"/>
      <c r="DL99" s="83"/>
      <c r="DM99" s="83"/>
      <c r="DN99" s="83"/>
      <c r="DO99" s="83"/>
      <c r="DP99" s="83"/>
      <c r="DQ99" s="83"/>
      <c r="DR99" s="83"/>
      <c r="DS99" s="83"/>
      <c r="DT99" s="83"/>
      <c r="DU99" s="83"/>
      <c r="DV99" s="83"/>
      <c r="DW99" s="83"/>
      <c r="DX99" s="83"/>
      <c r="DY99" s="83"/>
      <c r="DZ99" s="83"/>
      <c r="EA99" s="83"/>
      <c r="EB99" s="83"/>
    </row>
    <row r="100" spans="1:132">
      <c r="A100" s="653"/>
      <c r="C100" s="19">
        <f t="shared" si="18"/>
        <v>-7.5</v>
      </c>
      <c r="D100" s="216">
        <f>D86/D77*100</f>
        <v>54.212604816932931</v>
      </c>
      <c r="E100" s="216">
        <f>E86/D77*100</f>
        <v>53.227837928401101</v>
      </c>
      <c r="F100" s="216">
        <f>F86/D77*100</f>
        <v>59.114474816577321</v>
      </c>
      <c r="G100" s="217"/>
      <c r="H100" s="216">
        <f>H86/D77*100</f>
        <v>29.435625328457544</v>
      </c>
      <c r="I100" s="217"/>
      <c r="J100" s="216">
        <f>J86/D77*100</f>
        <v>59.909543036373414</v>
      </c>
      <c r="K100" s="217"/>
      <c r="L100" s="216">
        <f>L86/D77*100</f>
        <v>35.304030088160182</v>
      </c>
      <c r="M100" s="217"/>
      <c r="N100" s="216">
        <f>N86/N77*100</f>
        <v>67.755540063376458</v>
      </c>
      <c r="O100" s="216">
        <f>O86/N77*100</f>
        <v>47.516559722792458</v>
      </c>
      <c r="P100" s="216">
        <f>P86/N77*100</f>
        <v>56.913729538214973</v>
      </c>
      <c r="Q100" s="217"/>
      <c r="R100" s="216">
        <f>R86/N77*100</f>
        <v>28.849513637716434</v>
      </c>
      <c r="S100" s="217"/>
      <c r="T100" s="216">
        <f>T86/N77*100</f>
        <v>62.022281320250194</v>
      </c>
      <c r="U100" s="217"/>
      <c r="V100" s="216">
        <f>V86/N77*100</f>
        <v>51.142730701754935</v>
      </c>
      <c r="W100" s="217"/>
      <c r="AE100" s="19">
        <f t="shared" si="19"/>
        <v>-7.5</v>
      </c>
      <c r="AF100" s="216">
        <f>AF86/AF77*100</f>
        <v>44.697728923544091</v>
      </c>
      <c r="AG100" s="216">
        <f>AG86/AF77*100</f>
        <v>14.141712796930229</v>
      </c>
      <c r="AH100" s="216">
        <f>AH86/AF77*100</f>
        <v>43.311858871092937</v>
      </c>
      <c r="AI100" s="217"/>
      <c r="AJ100" s="216">
        <f>AJ86/AF77*100</f>
        <v>26.438166656109185</v>
      </c>
      <c r="AK100" s="217"/>
      <c r="AL100" s="216">
        <f>AL86/AF77*100</f>
        <v>38.822496097895353</v>
      </c>
      <c r="AM100" s="217"/>
      <c r="AN100" s="216">
        <f>AN86/AF77*100</f>
        <v>20.123671405723513</v>
      </c>
      <c r="AO100" s="217"/>
      <c r="AP100" s="216">
        <f>AP86/AP77*100</f>
        <v>52.395096900013414</v>
      </c>
      <c r="AQ100" s="216">
        <f>AQ86/AP77*100</f>
        <v>14.782581631933416</v>
      </c>
      <c r="AR100" s="216">
        <f>AR86/AP77*100</f>
        <v>42.551218140720138</v>
      </c>
      <c r="AS100" s="217"/>
      <c r="AT100" s="216">
        <f>AT86/AP77*100</f>
        <v>-5.7061358638735769</v>
      </c>
      <c r="AU100" s="217"/>
      <c r="AV100" s="216">
        <f>AV86/AP77*100</f>
        <v>9.7757064671621698</v>
      </c>
      <c r="AW100" s="217"/>
      <c r="AX100" s="216">
        <f>AX86/AP77*100</f>
        <v>21.060233302716579</v>
      </c>
      <c r="AY100" s="217"/>
      <c r="BG100" s="19">
        <f t="shared" si="20"/>
        <v>-7.5</v>
      </c>
      <c r="BH100" s="216">
        <f>BH86/BH77*100</f>
        <v>68.170972677006901</v>
      </c>
      <c r="BI100" s="216">
        <f>BI86/BH77*100</f>
        <v>8.8771304854488768</v>
      </c>
      <c r="BJ100" s="216">
        <f>BJ86/BH77*100</f>
        <v>36.051598590319628</v>
      </c>
      <c r="BK100" s="217"/>
      <c r="BL100" s="216">
        <f>BL86/BH77*100</f>
        <v>19.641101762833305</v>
      </c>
      <c r="BM100" s="217"/>
      <c r="BN100" s="216">
        <f>BN86/BH77*100</f>
        <v>24.158677125506806</v>
      </c>
      <c r="BO100" s="217"/>
      <c r="BP100" s="216">
        <f>BP86/BH77*100</f>
        <v>16.326077118561543</v>
      </c>
      <c r="BQ100" s="217"/>
      <c r="BR100" s="216">
        <f>BR86/BR77*100</f>
        <v>53.047600515835846</v>
      </c>
      <c r="BS100" s="216">
        <f>BS86/BR77*100</f>
        <v>7.705794911973622</v>
      </c>
      <c r="BT100" s="216">
        <f>BT86/BR77*100</f>
        <v>43.333178959140589</v>
      </c>
      <c r="BU100" s="217"/>
      <c r="BV100" s="216">
        <f>BV86/BR77*100</f>
        <v>27.223833928610297</v>
      </c>
      <c r="BW100" s="217"/>
      <c r="BX100" s="216">
        <f>BX86/BR77*100</f>
        <v>38.311576885094802</v>
      </c>
      <c r="BY100" s="217"/>
      <c r="BZ100" s="216">
        <f>BZ86/BR77*100</f>
        <v>51.476464798134749</v>
      </c>
      <c r="CA100" s="217"/>
      <c r="CI100" s="19">
        <f t="shared" si="21"/>
        <v>-7.5</v>
      </c>
      <c r="CJ100" s="216">
        <f>CJ86/CJ77*100</f>
        <v>39.687193353167551</v>
      </c>
      <c r="CK100" s="216">
        <f>CK86/CJ77*100</f>
        <v>42.746829796691252</v>
      </c>
      <c r="CL100" s="216">
        <f>CL86/CJ77*100</f>
        <v>40.25229598511477</v>
      </c>
      <c r="CM100" s="217"/>
      <c r="CN100" s="216">
        <f>CN86/CJ77*100</f>
        <v>17.176222408238331</v>
      </c>
      <c r="CO100" s="217"/>
      <c r="CP100" s="216">
        <f>CP86/CJ77*100</f>
        <v>42.945312658335673</v>
      </c>
      <c r="CQ100" s="217"/>
      <c r="CR100" s="216">
        <f>CR86/CJ77*100</f>
        <v>12.304440198870751</v>
      </c>
      <c r="CS100" s="217"/>
      <c r="CT100" s="216">
        <f>CT86/CT77*100</f>
        <v>33.310475093262241</v>
      </c>
      <c r="CU100" s="216">
        <f>CU86/CT77*100</f>
        <v>44.821983070985425</v>
      </c>
      <c r="CV100" s="216">
        <f>CV86/CT77*100</f>
        <v>56.183805724500083</v>
      </c>
      <c r="CW100" s="217"/>
      <c r="CX100" s="216">
        <f>CX86/CT77*100</f>
        <v>20.661373815537011</v>
      </c>
      <c r="CY100" s="217"/>
      <c r="CZ100" s="216">
        <f>CZ86/CT77*100</f>
        <v>40.580559717146024</v>
      </c>
      <c r="DA100" s="217"/>
      <c r="DB100" s="216">
        <f>DB86/CT77*100</f>
        <v>36.813497820627056</v>
      </c>
      <c r="DC100" s="217"/>
      <c r="DD100" s="83"/>
      <c r="DE100" s="83"/>
      <c r="DF100" s="83"/>
      <c r="DG100" s="83"/>
      <c r="DH100" s="83"/>
      <c r="DI100" s="83"/>
      <c r="DJ100" s="83"/>
      <c r="DK100" s="83"/>
      <c r="DL100" s="83"/>
      <c r="DM100" s="83"/>
      <c r="DN100" s="83"/>
      <c r="DO100" s="83"/>
      <c r="DP100" s="83"/>
      <c r="DQ100" s="83"/>
      <c r="DR100" s="83"/>
      <c r="DS100" s="83"/>
      <c r="DT100" s="83"/>
      <c r="DU100" s="83"/>
      <c r="DV100" s="83"/>
      <c r="DW100" s="83"/>
      <c r="DX100" s="83"/>
      <c r="DY100" s="83"/>
      <c r="DZ100" s="83"/>
      <c r="EA100" s="83"/>
      <c r="EB100" s="83"/>
    </row>
    <row r="101" spans="1:132">
      <c r="A101" s="653"/>
      <c r="C101" s="19">
        <f t="shared" si="18"/>
        <v>-7</v>
      </c>
      <c r="D101" s="216">
        <f>D87/D77*100</f>
        <v>69.247805141657494</v>
      </c>
      <c r="E101" s="216">
        <f>E87/D77*100</f>
        <v>67.931740484323129</v>
      </c>
      <c r="F101" s="216">
        <f>F87/D77*100</f>
        <v>61.133649740206984</v>
      </c>
      <c r="G101" s="217"/>
      <c r="H101" s="216">
        <f>H87/D77*100</f>
        <v>27.798761921604854</v>
      </c>
      <c r="I101" s="217"/>
      <c r="J101" s="216">
        <f>J87/D77*100</f>
        <v>69.750109930019974</v>
      </c>
      <c r="K101" s="217"/>
      <c r="L101" s="216">
        <f>L87/D77*100</f>
        <v>47.204881323081779</v>
      </c>
      <c r="M101" s="217"/>
      <c r="N101" s="216">
        <f>N87/N77*100</f>
        <v>57.65190213698925</v>
      </c>
      <c r="O101" s="216">
        <f>O87/N77*100</f>
        <v>59.864127046430923</v>
      </c>
      <c r="P101" s="216">
        <f>P87/N77*100</f>
        <v>85.477578755201563</v>
      </c>
      <c r="Q101" s="217"/>
      <c r="R101" s="216">
        <f>R87/N77*100</f>
        <v>27.620836330014942</v>
      </c>
      <c r="S101" s="217"/>
      <c r="T101" s="216">
        <f>T87/N77*100</f>
        <v>76.933749857449243</v>
      </c>
      <c r="U101" s="217"/>
      <c r="V101" s="216">
        <f>V87/N77*100</f>
        <v>87.827176952271529</v>
      </c>
      <c r="W101" s="217"/>
      <c r="AE101" s="19">
        <f t="shared" si="19"/>
        <v>-7</v>
      </c>
      <c r="AF101" s="216">
        <f>AF87/AF77*100</f>
        <v>52.243153496617467</v>
      </c>
      <c r="AG101" s="216">
        <f>AG87/AF77*100</f>
        <v>40.689099808744253</v>
      </c>
      <c r="AH101" s="216">
        <f>AH87/AF77*100</f>
        <v>67.011948663897314</v>
      </c>
      <c r="AI101" s="217"/>
      <c r="AJ101" s="216">
        <f>AJ87/AF77*100</f>
        <v>24.986538520487361</v>
      </c>
      <c r="AK101" s="217"/>
      <c r="AL101" s="216">
        <f>AL87/AF77*100</f>
        <v>64.441314229238642</v>
      </c>
      <c r="AM101" s="217"/>
      <c r="AN101" s="216">
        <f>AN87/AF77*100</f>
        <v>53.711405791045166</v>
      </c>
      <c r="AO101" s="217"/>
      <c r="AP101" s="216">
        <f>AP87/AP77*100</f>
        <v>100.4048039097251</v>
      </c>
      <c r="AQ101" s="216">
        <f>AQ87/AP77*100</f>
        <v>56.054423393005479</v>
      </c>
      <c r="AR101" s="216">
        <f>AR87/AP77*100</f>
        <v>42.027647799609063</v>
      </c>
      <c r="AS101" s="217"/>
      <c r="AT101" s="216">
        <f>AT87/AP77*100</f>
        <v>22.690670926316301</v>
      </c>
      <c r="AU101" s="217"/>
      <c r="AV101" s="216">
        <f>AV87/AP77*100</f>
        <v>50.927971429023103</v>
      </c>
      <c r="AW101" s="217"/>
      <c r="AX101" s="216">
        <f>AX87/AP77*100</f>
        <v>29.826585360387714</v>
      </c>
      <c r="AY101" s="217"/>
      <c r="BG101" s="19">
        <f t="shared" si="20"/>
        <v>-7</v>
      </c>
      <c r="BH101" s="216">
        <f>BH87/BH77*100</f>
        <v>71.547387015139265</v>
      </c>
      <c r="BI101" s="216">
        <f>BI87/BH77*100</f>
        <v>37.667915886030862</v>
      </c>
      <c r="BJ101" s="216">
        <f>BJ87/BH77*100</f>
        <v>50.360599553152028</v>
      </c>
      <c r="BK101" s="217"/>
      <c r="BL101" s="216">
        <f>BL87/BH77*100</f>
        <v>36.525087101673407</v>
      </c>
      <c r="BM101" s="217"/>
      <c r="BN101" s="216">
        <f>BN87/BH77*100</f>
        <v>55.273697596714513</v>
      </c>
      <c r="BO101" s="217"/>
      <c r="BP101" s="216">
        <f>BP87/BH77*100</f>
        <v>43.710986903064949</v>
      </c>
      <c r="BQ101" s="217"/>
      <c r="BR101" s="216">
        <f>BR87/BR77*100</f>
        <v>76.663901590336366</v>
      </c>
      <c r="BS101" s="216">
        <f>BS87/BR77*100</f>
        <v>44.367142996814799</v>
      </c>
      <c r="BT101" s="216">
        <f>BT87/BR77*100</f>
        <v>54.800123947053379</v>
      </c>
      <c r="BU101" s="217"/>
      <c r="BV101" s="216">
        <f>BV87/BR77*100</f>
        <v>41.364755827363545</v>
      </c>
      <c r="BW101" s="217"/>
      <c r="BX101" s="216">
        <f>BX87/BR77*100</f>
        <v>60.551380226808625</v>
      </c>
      <c r="BY101" s="217"/>
      <c r="BZ101" s="216">
        <f>BZ87/BR77*100</f>
        <v>60.019601773801327</v>
      </c>
      <c r="CA101" s="217"/>
      <c r="CI101" s="19">
        <f t="shared" si="21"/>
        <v>-7</v>
      </c>
      <c r="CJ101" s="216">
        <f>CJ87/CJ77*100</f>
        <v>55.736700625196974</v>
      </c>
      <c r="CK101" s="216">
        <f>CK87/CJ77*100</f>
        <v>70.233032130529153</v>
      </c>
      <c r="CL101" s="216">
        <f>CL87/CJ77*100</f>
        <v>54.736072916184256</v>
      </c>
      <c r="CM101" s="217"/>
      <c r="CN101" s="216">
        <f>CN87/CJ77*100</f>
        <v>18.551776639840455</v>
      </c>
      <c r="CO101" s="217"/>
      <c r="CP101" s="216">
        <f>CP87/CJ77*100</f>
        <v>83.288562205053779</v>
      </c>
      <c r="CQ101" s="217"/>
      <c r="CR101" s="216">
        <f>CR87/CJ77*100</f>
        <v>46.100520540735381</v>
      </c>
      <c r="CS101" s="217"/>
      <c r="CT101" s="216">
        <f>CT87/CT77*100</f>
        <v>104.08659547661001</v>
      </c>
      <c r="CU101" s="216">
        <f>CU87/CT77*100</f>
        <v>64.901794203209022</v>
      </c>
      <c r="CV101" s="216">
        <f>CV87/CT77*100</f>
        <v>74.436031382676987</v>
      </c>
      <c r="CW101" s="217"/>
      <c r="CX101" s="216">
        <f>CX87/CT77*100</f>
        <v>40.591591189544346</v>
      </c>
      <c r="CY101" s="217"/>
      <c r="CZ101" s="216">
        <f>CZ87/CT77*100</f>
        <v>77.484803338337059</v>
      </c>
      <c r="DA101" s="217"/>
      <c r="DB101" s="216">
        <f>DB87/CT77*100</f>
        <v>71.82213540706887</v>
      </c>
      <c r="DC101" s="217"/>
      <c r="DD101" s="83"/>
      <c r="DE101" s="83"/>
      <c r="DF101" s="83"/>
      <c r="DG101" s="83"/>
      <c r="DH101" s="83"/>
      <c r="DI101" s="83"/>
      <c r="DJ101" s="83"/>
      <c r="DK101" s="83"/>
      <c r="DL101" s="83"/>
      <c r="DM101" s="83"/>
      <c r="DN101" s="83"/>
      <c r="DO101" s="83"/>
      <c r="DP101" s="83"/>
      <c r="DQ101" s="83"/>
      <c r="DR101" s="83"/>
      <c r="DS101" s="83"/>
      <c r="DT101" s="83"/>
      <c r="DU101" s="83"/>
      <c r="DV101" s="83"/>
      <c r="DW101" s="83"/>
      <c r="DX101" s="83"/>
      <c r="DY101" s="83"/>
      <c r="DZ101" s="83"/>
      <c r="EA101" s="83"/>
      <c r="EB101" s="83"/>
    </row>
    <row r="102" spans="1:132">
      <c r="A102" s="653"/>
      <c r="C102" s="19">
        <f t="shared" si="18"/>
        <v>-6.5</v>
      </c>
      <c r="D102" s="216">
        <f>D88/D77*100</f>
        <v>86.127655775090133</v>
      </c>
      <c r="E102" s="216">
        <f>E88/D77*100</f>
        <v>78.017051525500534</v>
      </c>
      <c r="F102" s="216">
        <f>F88/D77*100</f>
        <v>71.887529717134427</v>
      </c>
      <c r="G102" s="217"/>
      <c r="H102" s="216">
        <f>H88/D77*100</f>
        <v>32.312876336893716</v>
      </c>
      <c r="I102" s="217"/>
      <c r="J102" s="216">
        <f>J88/D77*100</f>
        <v>81.769439006380878</v>
      </c>
      <c r="K102" s="217"/>
      <c r="L102" s="216">
        <f>L88/D77*100</f>
        <v>65.296071846629431</v>
      </c>
      <c r="M102" s="217"/>
      <c r="N102" s="216">
        <f>N88/N77*100</f>
        <v>84.978706034995611</v>
      </c>
      <c r="O102" s="216">
        <f>O88/N77*100</f>
        <v>82.924199893692617</v>
      </c>
      <c r="P102" s="216">
        <f>P88/N77*100</f>
        <v>73.2769396346837</v>
      </c>
      <c r="Q102" s="217"/>
      <c r="R102" s="216">
        <f>R88/N77*100</f>
        <v>41.836080665239976</v>
      </c>
      <c r="S102" s="217"/>
      <c r="T102" s="216">
        <f>T88/N77*100</f>
        <v>93.539064816836998</v>
      </c>
      <c r="U102" s="217"/>
      <c r="V102" s="216">
        <f>V88/N77*100</f>
        <v>113.1642582613208</v>
      </c>
      <c r="W102" s="217"/>
      <c r="AE102" s="19">
        <f t="shared" si="19"/>
        <v>-6.5</v>
      </c>
      <c r="AF102" s="216">
        <f>AF88/AF77*100</f>
        <v>91.807788822279491</v>
      </c>
      <c r="AG102" s="216">
        <f>AG88/AF77*100</f>
        <v>53.53147655324684</v>
      </c>
      <c r="AH102" s="216">
        <f>AH88/AF77*100</f>
        <v>72.935660439649197</v>
      </c>
      <c r="AI102" s="217"/>
      <c r="AJ102" s="216">
        <f>AJ88/AF77*100</f>
        <v>24.128136220333619</v>
      </c>
      <c r="AK102" s="217"/>
      <c r="AL102" s="216">
        <f>AL88/AF77*100</f>
        <v>99.204783183969255</v>
      </c>
      <c r="AM102" s="217"/>
      <c r="AN102" s="216">
        <f>AN88/AF77*100</f>
        <v>65.65222939894791</v>
      </c>
      <c r="AO102" s="217"/>
      <c r="AP102" s="216">
        <f>AP88/AP77*100</f>
        <v>93.717332230266891</v>
      </c>
      <c r="AQ102" s="216">
        <f>AQ88/AP77*100</f>
        <v>52.400589787545613</v>
      </c>
      <c r="AR102" s="216">
        <f>AR88/AP77*100</f>
        <v>58.479595114544367</v>
      </c>
      <c r="AS102" s="217"/>
      <c r="AT102" s="216">
        <f>AT88/AP77*100</f>
        <v>18.83460927598296</v>
      </c>
      <c r="AU102" s="217"/>
      <c r="AV102" s="216">
        <f>AV88/AP77*100</f>
        <v>82.308455462447796</v>
      </c>
      <c r="AW102" s="217"/>
      <c r="AX102" s="216">
        <f>AX88/AP77*100</f>
        <v>57.077017697144449</v>
      </c>
      <c r="AY102" s="217"/>
      <c r="BG102" s="19">
        <f t="shared" si="20"/>
        <v>-6.5</v>
      </c>
      <c r="BH102" s="216">
        <f>BH88/BH77*100</f>
        <v>111.56635437720321</v>
      </c>
      <c r="BI102" s="216">
        <f>BI88/BH77*100</f>
        <v>72.280087189505366</v>
      </c>
      <c r="BJ102" s="216">
        <f>BJ88/BH77*100</f>
        <v>69.796340810955272</v>
      </c>
      <c r="BK102" s="217"/>
      <c r="BL102" s="216">
        <f>BL88/BH77*100</f>
        <v>29.959550849964522</v>
      </c>
      <c r="BM102" s="217"/>
      <c r="BN102" s="216">
        <f>BN88/BH77*100</f>
        <v>72.764348614484746</v>
      </c>
      <c r="BO102" s="217"/>
      <c r="BP102" s="216">
        <f>BP88/BH77*100</f>
        <v>69.993541809297369</v>
      </c>
      <c r="BQ102" s="217"/>
      <c r="BR102" s="216">
        <f>BR88/BR77*100</f>
        <v>106.24159401891795</v>
      </c>
      <c r="BS102" s="216">
        <f>BS88/BR77*100</f>
        <v>72.718708870507911</v>
      </c>
      <c r="BT102" s="216">
        <f>BT88/BR77*100</f>
        <v>55.346333761729326</v>
      </c>
      <c r="BU102" s="217"/>
      <c r="BV102" s="216">
        <f>BV88/BR77*100</f>
        <v>34.562878352347276</v>
      </c>
      <c r="BW102" s="217"/>
      <c r="BX102" s="216">
        <f>BX88/BR77*100</f>
        <v>109.19302556185586</v>
      </c>
      <c r="BY102" s="217"/>
      <c r="BZ102" s="216">
        <f>BZ88/BR77*100</f>
        <v>57.13143943555005</v>
      </c>
      <c r="CA102" s="217"/>
      <c r="CI102" s="19">
        <f t="shared" si="21"/>
        <v>-6.5</v>
      </c>
      <c r="CJ102" s="216">
        <f>CJ88/CJ77*100</f>
        <v>108.42721560794698</v>
      </c>
      <c r="CK102" s="216">
        <f>CK88/CJ77*100</f>
        <v>76.09005449142731</v>
      </c>
      <c r="CL102" s="216">
        <f>CL88/CJ77*100</f>
        <v>87.736364647954062</v>
      </c>
      <c r="CM102" s="217"/>
      <c r="CN102" s="216">
        <f>CN88/CJ77*100</f>
        <v>42.483876212987795</v>
      </c>
      <c r="CO102" s="217"/>
      <c r="CP102" s="216">
        <f>CP88/CJ77*100</f>
        <v>69.90044881541121</v>
      </c>
      <c r="CQ102" s="217"/>
      <c r="CR102" s="216">
        <f>CR88/CJ77*100</f>
        <v>70.770802178515623</v>
      </c>
      <c r="CS102" s="217"/>
      <c r="CT102" s="216">
        <f>CT88/CT77*100</f>
        <v>100.13559665650746</v>
      </c>
      <c r="CU102" s="216">
        <f>CU88/CT77*100</f>
        <v>107.5296688457553</v>
      </c>
      <c r="CV102" s="216">
        <f>CV88/CT77*100</f>
        <v>71.72154857163585</v>
      </c>
      <c r="CW102" s="217"/>
      <c r="CX102" s="216">
        <f>CX88/CT77*100</f>
        <v>38.789428241658328</v>
      </c>
      <c r="CY102" s="217"/>
      <c r="CZ102" s="216">
        <f>CZ88/CT77*100</f>
        <v>110.21335757235803</v>
      </c>
      <c r="DA102" s="217"/>
      <c r="DB102" s="216">
        <f>DB88/CT77*100</f>
        <v>82.468525571343804</v>
      </c>
      <c r="DC102" s="217"/>
      <c r="DD102" s="83"/>
      <c r="DE102" s="83"/>
      <c r="DF102" s="83"/>
      <c r="DG102" s="83"/>
      <c r="DH102" s="83"/>
      <c r="DI102" s="83"/>
      <c r="DJ102" s="83"/>
      <c r="DK102" s="83"/>
      <c r="DL102" s="83"/>
      <c r="DM102" s="83"/>
      <c r="DN102" s="83"/>
      <c r="DO102" s="83"/>
      <c r="DP102" s="83"/>
      <c r="DQ102" s="83"/>
      <c r="DR102" s="83"/>
      <c r="DS102" s="83"/>
      <c r="DT102" s="83"/>
      <c r="DU102" s="83"/>
      <c r="DV102" s="83"/>
      <c r="DW102" s="83"/>
      <c r="DX102" s="83"/>
      <c r="DY102" s="83"/>
      <c r="DZ102" s="83"/>
      <c r="EA102" s="83"/>
      <c r="EB102" s="83"/>
    </row>
    <row r="103" spans="1:132">
      <c r="A103" s="653"/>
      <c r="C103" s="19">
        <f t="shared" si="18"/>
        <v>-6</v>
      </c>
      <c r="D103" s="216">
        <f>D89/D77*100</f>
        <v>97.987189549471694</v>
      </c>
      <c r="E103" s="216">
        <f>E89/D77*100</f>
        <v>84.960861685368727</v>
      </c>
      <c r="F103" s="216">
        <f>F89/D77*100</f>
        <v>88.784940340645775</v>
      </c>
      <c r="G103" s="217"/>
      <c r="H103" s="216">
        <f>H89/D77*100</f>
        <v>32.818278309029921</v>
      </c>
      <c r="I103" s="217"/>
      <c r="J103" s="216">
        <f>J89/D77*100</f>
        <v>88.18107332908879</v>
      </c>
      <c r="K103" s="217"/>
      <c r="L103" s="216">
        <f>L89/D77*100</f>
        <v>51.013592606006512</v>
      </c>
      <c r="M103" s="217"/>
      <c r="N103" s="216">
        <f>N89/N77*100</f>
        <v>74.440427961992711</v>
      </c>
      <c r="O103" s="216">
        <f>O89/N77*100</f>
        <v>109.49027191045408</v>
      </c>
      <c r="P103" s="216">
        <f>P89/N77*100</f>
        <v>96.526140092877824</v>
      </c>
      <c r="Q103" s="217"/>
      <c r="R103" s="216">
        <f>R89/N77*100</f>
        <v>45.416828243718427</v>
      </c>
      <c r="S103" s="217"/>
      <c r="T103" s="216">
        <f>T89/N77*100</f>
        <v>107.18331273657522</v>
      </c>
      <c r="U103" s="217"/>
      <c r="V103" s="216">
        <f>V89/N77*100</f>
        <v>103.83635082466951</v>
      </c>
      <c r="W103" s="217"/>
      <c r="AE103" s="19">
        <f t="shared" si="19"/>
        <v>-6</v>
      </c>
      <c r="AF103" s="216">
        <f>AF89/AF77*100</f>
        <v>101.67345654671827</v>
      </c>
      <c r="AG103" s="216">
        <f>AG89/AF77*100</f>
        <v>80.502205374856004</v>
      </c>
      <c r="AH103" s="216">
        <f>AH89/AF77*100</f>
        <v>63.829191693806443</v>
      </c>
      <c r="AI103" s="217"/>
      <c r="AJ103" s="216">
        <f>AJ89/AF77*100</f>
        <v>16.413843259658073</v>
      </c>
      <c r="AK103" s="217"/>
      <c r="AL103" s="216">
        <f>AL89/AF77*100</f>
        <v>82.798997614717678</v>
      </c>
      <c r="AM103" s="217"/>
      <c r="AN103" s="216">
        <f>AN89/AF77*100</f>
        <v>78.241997901977626</v>
      </c>
      <c r="AO103" s="217"/>
      <c r="AP103" s="216">
        <f>AP89/AP77*100</f>
        <v>108.92937620538402</v>
      </c>
      <c r="AQ103" s="216">
        <f>AQ89/AP77*100</f>
        <v>84.256909031724703</v>
      </c>
      <c r="AR103" s="216">
        <f>AR89/AP77*100</f>
        <v>52.049859553511723</v>
      </c>
      <c r="AS103" s="217"/>
      <c r="AT103" s="216">
        <f>AT89/AP77*100</f>
        <v>16.240326595958695</v>
      </c>
      <c r="AU103" s="217"/>
      <c r="AV103" s="216">
        <f>AV89/AP77*100</f>
        <v>87.892803000450783</v>
      </c>
      <c r="AW103" s="217"/>
      <c r="AX103" s="216">
        <f>AX89/AP77*100</f>
        <v>83.333924783264592</v>
      </c>
      <c r="AY103" s="217"/>
      <c r="BG103" s="19">
        <f t="shared" si="20"/>
        <v>-6</v>
      </c>
      <c r="BH103" s="216">
        <f>BH89/BH77*100</f>
        <v>99.342212134267044</v>
      </c>
      <c r="BI103" s="216">
        <f>BI89/BH77*100</f>
        <v>80.434728303203144</v>
      </c>
      <c r="BJ103" s="216">
        <f>BJ89/BH77*100</f>
        <v>75.727967101598054</v>
      </c>
      <c r="BK103" s="217"/>
      <c r="BL103" s="216">
        <f>BL89/BH77*100</f>
        <v>35.567311300585281</v>
      </c>
      <c r="BM103" s="217"/>
      <c r="BN103" s="216">
        <f>BN89/BH77*100</f>
        <v>73.418804744503078</v>
      </c>
      <c r="BO103" s="217"/>
      <c r="BP103" s="216">
        <f>BP89/BH77*100</f>
        <v>55.291919109848187</v>
      </c>
      <c r="BQ103" s="217"/>
      <c r="BR103" s="216">
        <f>BR89/BR77*100</f>
        <v>89.64373799295123</v>
      </c>
      <c r="BS103" s="216">
        <f>BS89/BR77*100</f>
        <v>76.244920826314001</v>
      </c>
      <c r="BT103" s="216">
        <f>BT89/BR77*100</f>
        <v>88.103080180926696</v>
      </c>
      <c r="BU103" s="217"/>
      <c r="BV103" s="216">
        <f>BV89/BR77*100</f>
        <v>38.220569291862191</v>
      </c>
      <c r="BW103" s="217"/>
      <c r="BX103" s="216">
        <f>BX89/BR77*100</f>
        <v>80.64151113641671</v>
      </c>
      <c r="BY103" s="217"/>
      <c r="BZ103" s="216">
        <f>BZ89/BR77*100</f>
        <v>93.814735041959551</v>
      </c>
      <c r="CA103" s="217"/>
      <c r="CI103" s="19">
        <f t="shared" si="21"/>
        <v>-6</v>
      </c>
      <c r="CJ103" s="216">
        <f>CJ89/CJ77*100</f>
        <v>103.78978761128531</v>
      </c>
      <c r="CK103" s="216">
        <f>CK89/CJ77*100</f>
        <v>66.177262647872922</v>
      </c>
      <c r="CL103" s="216">
        <f>CL89/CJ77*100</f>
        <v>76.369775845439307</v>
      </c>
      <c r="CM103" s="217"/>
      <c r="CN103" s="216">
        <f>CN89/CJ77*100</f>
        <v>23.525106453106122</v>
      </c>
      <c r="CO103" s="217"/>
      <c r="CP103" s="216">
        <f>CP89/CJ77*100</f>
        <v>86.700701475725964</v>
      </c>
      <c r="CQ103" s="217"/>
      <c r="CR103" s="216">
        <f>CR89/CJ77*100</f>
        <v>56.596367922093584</v>
      </c>
      <c r="CS103" s="217"/>
      <c r="CT103" s="216">
        <f>CT89/CT77*100</f>
        <v>97.60257949325883</v>
      </c>
      <c r="CU103" s="216">
        <f>CU89/CT77*100</f>
        <v>83.285555699339767</v>
      </c>
      <c r="CV103" s="216">
        <f>CV89/CT77*100</f>
        <v>71.003397469114034</v>
      </c>
      <c r="CW103" s="217"/>
      <c r="CX103" s="216">
        <f>CX89/CT77*100</f>
        <v>21.437194307797487</v>
      </c>
      <c r="CY103" s="217"/>
      <c r="CZ103" s="216">
        <f>CZ89/CT77*100</f>
        <v>94.874788849284357</v>
      </c>
      <c r="DA103" s="217"/>
      <c r="DB103" s="216">
        <f>DB89/CT77*100</f>
        <v>111.43428399932205</v>
      </c>
      <c r="DC103" s="217"/>
      <c r="DD103" s="83"/>
      <c r="DE103" s="83"/>
      <c r="DF103" s="83"/>
      <c r="DG103" s="83"/>
      <c r="DH103" s="83"/>
      <c r="DI103" s="83"/>
      <c r="DJ103" s="83"/>
      <c r="DK103" s="83"/>
      <c r="DL103" s="83"/>
      <c r="DM103" s="83"/>
      <c r="DN103" s="83"/>
      <c r="DO103" s="83"/>
      <c r="DP103" s="83"/>
      <c r="DQ103" s="83"/>
      <c r="DR103" s="83"/>
      <c r="DS103" s="83"/>
      <c r="DT103" s="83"/>
      <c r="DU103" s="83"/>
      <c r="DV103" s="83"/>
      <c r="DW103" s="83"/>
      <c r="DX103" s="83"/>
      <c r="DY103" s="83"/>
      <c r="DZ103" s="83"/>
      <c r="EA103" s="83"/>
      <c r="EB103" s="83"/>
    </row>
    <row r="104" spans="1:132">
      <c r="A104" s="653"/>
      <c r="C104" s="19">
        <f t="shared" si="18"/>
        <v>-5.5</v>
      </c>
      <c r="D104" s="216">
        <f>D90/D77*100</f>
        <v>105.15917507967849</v>
      </c>
      <c r="E104" s="216">
        <f>E90/D77*100</f>
        <v>79.500857201991849</v>
      </c>
      <c r="F104" s="216">
        <f>F90/D77*100</f>
        <v>69.708069374726932</v>
      </c>
      <c r="G104" s="217"/>
      <c r="H104" s="216">
        <f>H90/D77*100</f>
        <v>25.337193046431754</v>
      </c>
      <c r="I104" s="217"/>
      <c r="J104" s="216">
        <f>J90/D77*100</f>
        <v>96.214529967928385</v>
      </c>
      <c r="K104" s="217"/>
      <c r="L104" s="216">
        <f>L90/D77*100</f>
        <v>62.65245588559123</v>
      </c>
      <c r="M104" s="217"/>
      <c r="N104" s="216">
        <f>N90/N77*100</f>
        <v>90.17716707256281</v>
      </c>
      <c r="O104" s="216">
        <f>O90/N77*100</f>
        <v>88.743668608257906</v>
      </c>
      <c r="P104" s="216">
        <f>P90/N77*100</f>
        <v>104.14628464169651</v>
      </c>
      <c r="Q104" s="217"/>
      <c r="R104" s="216">
        <f>R90/N77*100</f>
        <v>43.364416892256124</v>
      </c>
      <c r="S104" s="217"/>
      <c r="T104" s="216">
        <f>T90/N77*100</f>
        <v>125.20956281929925</v>
      </c>
      <c r="U104" s="217"/>
      <c r="V104" s="216">
        <f>V90/N77*100</f>
        <v>105.42022202035328</v>
      </c>
      <c r="W104" s="217"/>
      <c r="AE104" s="19">
        <f t="shared" si="19"/>
        <v>-5.5</v>
      </c>
      <c r="AF104" s="216">
        <f>AF90/AF77*100</f>
        <v>107.73638407071628</v>
      </c>
      <c r="AG104" s="216">
        <f>AG90/AF77*100</f>
        <v>81.434376857210623</v>
      </c>
      <c r="AH104" s="216">
        <f>AH90/AF77*100</f>
        <v>65.421313311484653</v>
      </c>
      <c r="AI104" s="217"/>
      <c r="AJ104" s="216">
        <f>AJ90/AF77*100</f>
        <v>17.651691784623637</v>
      </c>
      <c r="AK104" s="217"/>
      <c r="AL104" s="216">
        <f>AL90/AF77*100</f>
        <v>100.29253644265275</v>
      </c>
      <c r="AM104" s="217"/>
      <c r="AN104" s="216">
        <f>AN90/AF77*100</f>
        <v>76.02011919924972</v>
      </c>
      <c r="AO104" s="217"/>
      <c r="AP104" s="216">
        <f>AP90/AP77*100</f>
        <v>101.72277503067464</v>
      </c>
      <c r="AQ104" s="216">
        <f>AQ90/AP77*100</f>
        <v>77.467300707839968</v>
      </c>
      <c r="AR104" s="216">
        <f>AR90/AP77*100</f>
        <v>53.626032267128629</v>
      </c>
      <c r="AS104" s="217"/>
      <c r="AT104" s="216">
        <f>AT90/AP77*100</f>
        <v>8.76062353943591</v>
      </c>
      <c r="AU104" s="217"/>
      <c r="AV104" s="216">
        <f>AV90/AP77*100</f>
        <v>94.707410046681588</v>
      </c>
      <c r="AW104" s="217"/>
      <c r="AX104" s="216">
        <f>AX90/AP77*100</f>
        <v>90.79597312690953</v>
      </c>
      <c r="AY104" s="217"/>
      <c r="BG104" s="19">
        <f t="shared" si="20"/>
        <v>-5.5</v>
      </c>
      <c r="BH104" s="216">
        <f>BH90/BH77*100</f>
        <v>114.20162289476426</v>
      </c>
      <c r="BI104" s="216">
        <f>BI90/BH77*100</f>
        <v>66.52225931343348</v>
      </c>
      <c r="BJ104" s="216">
        <f>BJ90/BH77*100</f>
        <v>61.755801513020337</v>
      </c>
      <c r="BK104" s="217"/>
      <c r="BL104" s="216">
        <f>BL90/BH77*100</f>
        <v>28.303587453185834</v>
      </c>
      <c r="BM104" s="217"/>
      <c r="BN104" s="216">
        <f>BN90/BH77*100</f>
        <v>95.565273511824628</v>
      </c>
      <c r="BO104" s="217"/>
      <c r="BP104" s="216">
        <f>BP90/BH77*100</f>
        <v>77.810768578515223</v>
      </c>
      <c r="BQ104" s="217"/>
      <c r="BR104" s="216">
        <f>BR90/BR77*100</f>
        <v>122.01917835076088</v>
      </c>
      <c r="BS104" s="216">
        <f>BS90/BR77*100</f>
        <v>69.7323272426204</v>
      </c>
      <c r="BT104" s="216">
        <f>BT90/BR77*100</f>
        <v>75.763551747314466</v>
      </c>
      <c r="BU104" s="217"/>
      <c r="BV104" s="216">
        <f>BV90/BR77*100</f>
        <v>30.86143111674442</v>
      </c>
      <c r="BW104" s="217"/>
      <c r="BX104" s="216">
        <f>BX90/BR77*100</f>
        <v>101.26428713714486</v>
      </c>
      <c r="BY104" s="217"/>
      <c r="BZ104" s="216">
        <f>BZ90/BR77*100</f>
        <v>106.12230555299351</v>
      </c>
      <c r="CA104" s="217"/>
      <c r="CI104" s="19">
        <f t="shared" si="21"/>
        <v>-5.5</v>
      </c>
      <c r="CJ104" s="216">
        <f>CJ90/CJ77*100</f>
        <v>112.85017886572955</v>
      </c>
      <c r="CK104" s="216">
        <f>CK90/CJ77*100</f>
        <v>92.674620734778529</v>
      </c>
      <c r="CL104" s="216">
        <f>CL90/CJ77*100</f>
        <v>58.519976400624238</v>
      </c>
      <c r="CM104" s="217"/>
      <c r="CN104" s="216">
        <f>CN90/CJ77*100</f>
        <v>36.248054436088587</v>
      </c>
      <c r="CO104" s="217"/>
      <c r="CP104" s="216">
        <f>CP90/CJ77*100</f>
        <v>99.173485132801517</v>
      </c>
      <c r="CQ104" s="217"/>
      <c r="CR104" s="216">
        <f>CR90/CJ77*100</f>
        <v>75.237281011249806</v>
      </c>
      <c r="CS104" s="217"/>
      <c r="CT104" s="216">
        <f>CT90/CT77*100</f>
        <v>86.136107430750201</v>
      </c>
      <c r="CU104" s="216">
        <f>CU90/CT77*100</f>
        <v>77.44834502742134</v>
      </c>
      <c r="CV104" s="216">
        <f>CV90/CT77*100</f>
        <v>88.953642979050613</v>
      </c>
      <c r="CW104" s="217"/>
      <c r="CX104" s="216">
        <f>CX90/CT77*100</f>
        <v>28.5717832784735</v>
      </c>
      <c r="CY104" s="217"/>
      <c r="CZ104" s="216">
        <f>CZ90/CT77*100</f>
        <v>74.704789769764901</v>
      </c>
      <c r="DA104" s="217"/>
      <c r="DB104" s="216">
        <f>DB90/CT77*100</f>
        <v>84.949023198138789</v>
      </c>
      <c r="DC104" s="217"/>
      <c r="DD104" s="83"/>
      <c r="DE104" s="83"/>
      <c r="DF104" s="83"/>
      <c r="DG104" s="83"/>
      <c r="DH104" s="83"/>
      <c r="DI104" s="83"/>
      <c r="DJ104" s="83"/>
      <c r="DK104" s="83"/>
      <c r="DL104" s="83"/>
      <c r="DM104" s="83"/>
      <c r="DN104" s="83"/>
      <c r="DO104" s="83"/>
      <c r="DP104" s="83"/>
      <c r="DQ104" s="83"/>
      <c r="DR104" s="83"/>
      <c r="DS104" s="83"/>
      <c r="DT104" s="83"/>
      <c r="DU104" s="83"/>
      <c r="DV104" s="83"/>
      <c r="DW104" s="83"/>
      <c r="DX104" s="83"/>
      <c r="DY104" s="83"/>
      <c r="DZ104" s="83"/>
      <c r="EA104" s="83"/>
      <c r="EB104" s="83"/>
    </row>
    <row r="105" spans="1:132">
      <c r="A105" s="653"/>
      <c r="C105" s="19">
        <f t="shared" si="18"/>
        <v>-5</v>
      </c>
      <c r="D105" s="216">
        <f>D91/D77*100</f>
        <v>109.88377101546165</v>
      </c>
      <c r="E105" s="216">
        <f>E91/D77*100</f>
        <v>111.0304627772869</v>
      </c>
      <c r="F105" s="216">
        <f>F91/D77*100</f>
        <v>79.701269833775839</v>
      </c>
      <c r="G105" s="217"/>
      <c r="H105" s="216">
        <f>H91/D77*100</f>
        <v>40.134557588541824</v>
      </c>
      <c r="I105" s="217"/>
      <c r="J105" s="216">
        <f>J91/D77*100</f>
        <v>92.434994187003156</v>
      </c>
      <c r="K105" s="217"/>
      <c r="L105" s="216">
        <f>L91/D77*100</f>
        <v>87.580520645344208</v>
      </c>
      <c r="M105" s="217"/>
      <c r="N105" s="216">
        <f>N91/N77*100</f>
        <v>95.759164875863306</v>
      </c>
      <c r="O105" s="216">
        <f>O91/N77*100</f>
        <v>86.840373940203847</v>
      </c>
      <c r="P105" s="216">
        <f>P91/N77*100</f>
        <v>101.18573914039818</v>
      </c>
      <c r="Q105" s="217"/>
      <c r="R105" s="216">
        <f>R91/N77*100</f>
        <v>44.371958801311379</v>
      </c>
      <c r="S105" s="217"/>
      <c r="T105" s="216">
        <f>T91/N77*100</f>
        <v>111.46985388253985</v>
      </c>
      <c r="U105" s="217"/>
      <c r="V105" s="216">
        <f>V91/N77*100</f>
        <v>121.45648754921919</v>
      </c>
      <c r="W105" s="217"/>
      <c r="AE105" s="19">
        <f>AE91</f>
        <v>-5</v>
      </c>
      <c r="AF105" s="216">
        <f>AF91/AF77*100</f>
        <v>121.29657421341813</v>
      </c>
      <c r="AG105" s="216">
        <f>AG91/AF77*100</f>
        <v>89.490757143652559</v>
      </c>
      <c r="AH105" s="216">
        <f>AH91/AF77*100</f>
        <v>59.875404211350677</v>
      </c>
      <c r="AI105" s="217"/>
      <c r="AJ105" s="216">
        <f>AJ91/AF77*100</f>
        <v>24.472633622101426</v>
      </c>
      <c r="AK105" s="217"/>
      <c r="AL105" s="216">
        <f>AL91/AF77*100</f>
        <v>103.27608889661144</v>
      </c>
      <c r="AM105" s="217"/>
      <c r="AN105" s="216">
        <f>AN91/AF77*100</f>
        <v>101.93484107879232</v>
      </c>
      <c r="AO105" s="217"/>
      <c r="AP105" s="216">
        <f>AP91/AP77*100</f>
        <v>118.42201086632502</v>
      </c>
      <c r="AQ105" s="216">
        <f>AQ91/AP77*100</f>
        <v>89.79086203070608</v>
      </c>
      <c r="AR105" s="216">
        <f>AR91/AP77*100</f>
        <v>70.647053580200449</v>
      </c>
      <c r="AS105" s="217"/>
      <c r="AT105" s="216">
        <f>AT91/AP77*100</f>
        <v>25.375164118928652</v>
      </c>
      <c r="AU105" s="217"/>
      <c r="AV105" s="216">
        <f>AV91/AP77*100</f>
        <v>109.39971671034306</v>
      </c>
      <c r="AW105" s="217"/>
      <c r="AX105" s="216">
        <f>AX91/AP77*100</f>
        <v>87.723874412572869</v>
      </c>
      <c r="AY105" s="217"/>
      <c r="BG105" s="19">
        <f>BG91</f>
        <v>-5</v>
      </c>
      <c r="BH105" s="216">
        <f>BH91/BH77*100</f>
        <v>124.56234430246886</v>
      </c>
      <c r="BI105" s="216">
        <f>BI91/BH77*100</f>
        <v>87.36670531305127</v>
      </c>
      <c r="BJ105" s="216">
        <f>BJ91/BH77*100</f>
        <v>70.965876785953824</v>
      </c>
      <c r="BK105" s="217"/>
      <c r="BL105" s="216">
        <f>BL91/BH77*100</f>
        <v>23.841452191601682</v>
      </c>
      <c r="BM105" s="217"/>
      <c r="BN105" s="216">
        <f>BN91/BH77*100</f>
        <v>97.154892521697334</v>
      </c>
      <c r="BO105" s="217"/>
      <c r="BP105" s="216">
        <f>BP91/BH77*100</f>
        <v>56.300814018531007</v>
      </c>
      <c r="BQ105" s="217"/>
      <c r="BR105" s="216">
        <f>BR91/BR77*100</f>
        <v>118.2026833980599</v>
      </c>
      <c r="BS105" s="216">
        <f>BS91/BR77*100</f>
        <v>78.910051595233696</v>
      </c>
      <c r="BT105" s="216">
        <f>BT91/BR77*100</f>
        <v>65.598812185672045</v>
      </c>
      <c r="BU105" s="217"/>
      <c r="BV105" s="216">
        <f>BV91/BR77*100</f>
        <v>41.858631468666836</v>
      </c>
      <c r="BW105" s="217"/>
      <c r="BX105" s="216">
        <f>BX91/BR77*100</f>
        <v>93.691453799432693</v>
      </c>
      <c r="BY105" s="217"/>
      <c r="BZ105" s="216">
        <f>BZ91/BR77*100</f>
        <v>83.620493881149997</v>
      </c>
      <c r="CA105" s="217"/>
      <c r="CI105" s="19">
        <f>CI91</f>
        <v>-5</v>
      </c>
      <c r="CJ105" s="216">
        <f>CJ91/CJ77*100</f>
        <v>112.8067973065384</v>
      </c>
      <c r="CK105" s="216">
        <f>CK91/CJ77*100</f>
        <v>83.408171670000826</v>
      </c>
      <c r="CL105" s="216">
        <f>CL91/CJ77*100</f>
        <v>77.561045514167787</v>
      </c>
      <c r="CM105" s="217"/>
      <c r="CN105" s="216">
        <f>CN91/CJ77*100</f>
        <v>38.742547034775356</v>
      </c>
      <c r="CO105" s="217"/>
      <c r="CP105" s="216">
        <f>CP91/CJ77*100</f>
        <v>93.489842091967162</v>
      </c>
      <c r="CQ105" s="217"/>
      <c r="CR105" s="216">
        <f>CR91/CJ77*100</f>
        <v>84.91683173526468</v>
      </c>
      <c r="CS105" s="217"/>
      <c r="CT105" s="216">
        <f>CT91/CT77*100</f>
        <v>108.92365096299226</v>
      </c>
      <c r="CU105" s="216">
        <f>CU91/CT77*100</f>
        <v>83.124008184682722</v>
      </c>
      <c r="CV105" s="216">
        <f>CV91/CT77*100</f>
        <v>75.450967785341788</v>
      </c>
      <c r="CW105" s="217"/>
      <c r="CX105" s="216">
        <f>CX91/CT77*100</f>
        <v>25.840382273000696</v>
      </c>
      <c r="CY105" s="217"/>
      <c r="CZ105" s="216">
        <f>CZ91/CT77*100</f>
        <v>95.559235635169941</v>
      </c>
      <c r="DA105" s="217"/>
      <c r="DB105" s="216">
        <f>DB91/CT77*100</f>
        <v>96.448790730537908</v>
      </c>
      <c r="DC105" s="217"/>
      <c r="DD105" s="83"/>
      <c r="DE105" s="83"/>
      <c r="DF105" s="83"/>
      <c r="DG105" s="83"/>
      <c r="DH105" s="83"/>
      <c r="DI105" s="83"/>
      <c r="DJ105" s="83"/>
      <c r="DK105" s="83"/>
      <c r="DL105" s="83"/>
      <c r="DM105" s="83"/>
      <c r="DN105" s="83"/>
      <c r="DO105" s="83"/>
      <c r="DP105" s="83"/>
      <c r="DQ105" s="83"/>
      <c r="DR105" s="83"/>
      <c r="DS105" s="83"/>
      <c r="DT105" s="83"/>
      <c r="DU105" s="83"/>
      <c r="DV105" s="83"/>
      <c r="DW105" s="83"/>
      <c r="DX105" s="83"/>
      <c r="DY105" s="83"/>
      <c r="DZ105" s="83"/>
      <c r="EA105" s="83"/>
      <c r="EB105" s="83"/>
    </row>
    <row r="106" spans="1:132">
      <c r="A106" s="653"/>
      <c r="C106" s="19">
        <f t="shared" si="18"/>
        <v>-4.5</v>
      </c>
      <c r="D106" s="216">
        <f>D92/D77*100</f>
        <v>119.80649255114713</v>
      </c>
      <c r="E106" s="216">
        <f>E92/D77*100</f>
        <v>90.77532886458954</v>
      </c>
      <c r="F106" s="216">
        <f>F92/D77*100</f>
        <v>84.78664736314181</v>
      </c>
      <c r="G106" s="217"/>
      <c r="H106" s="216">
        <f>H92/D77*100</f>
        <v>48.220514066351662</v>
      </c>
      <c r="I106" s="217"/>
      <c r="J106" s="216">
        <f>J92/D77*100</f>
        <v>99.360031963981882</v>
      </c>
      <c r="K106" s="217"/>
      <c r="L106" s="216">
        <f>L92/D77*100</f>
        <v>72.421404370948991</v>
      </c>
      <c r="M106" s="217"/>
      <c r="N106" s="216">
        <f>N92/N77*100</f>
        <v>133.16826260260282</v>
      </c>
      <c r="O106" s="216">
        <f>O92/N77*100</f>
        <v>113.30644747455834</v>
      </c>
      <c r="P106" s="216">
        <f>P92/N77*100</f>
        <v>113.3121354921923</v>
      </c>
      <c r="Q106" s="217"/>
      <c r="R106" s="216">
        <f>R92/N77*100</f>
        <v>40.443047405137165</v>
      </c>
      <c r="S106" s="217"/>
      <c r="T106" s="216">
        <f>T92/N77*100</f>
        <v>129.13763631741338</v>
      </c>
      <c r="U106" s="217"/>
      <c r="V106" s="216">
        <f>V92/N77*100</f>
        <v>112.06088520598203</v>
      </c>
      <c r="W106" s="217"/>
      <c r="AE106" s="19">
        <f>AE92</f>
        <v>-4.5</v>
      </c>
      <c r="AF106" s="216">
        <f>AF92/AF77*100</f>
        <v>112.08081400794896</v>
      </c>
      <c r="AG106" s="216">
        <f>AG92/AF77*100</f>
        <v>77.890062107625809</v>
      </c>
      <c r="AH106" s="216">
        <f>AH92/AF77*100</f>
        <v>79.285342334993146</v>
      </c>
      <c r="AI106" s="217"/>
      <c r="AJ106" s="216">
        <f>AJ92/AF77*100</f>
        <v>21.535647494916365</v>
      </c>
      <c r="AK106" s="217"/>
      <c r="AL106" s="216">
        <f>AL92/AF77*100</f>
        <v>126.06976811438922</v>
      </c>
      <c r="AM106" s="217"/>
      <c r="AN106" s="216">
        <f>AN92/AF77*100</f>
        <v>96.138600772870063</v>
      </c>
      <c r="AO106" s="217"/>
      <c r="AP106" s="216">
        <f>AP92/AP77*100</f>
        <v>109.98481574187797</v>
      </c>
      <c r="AQ106" s="216">
        <f>AQ92/AP77*100</f>
        <v>101.87276531900902</v>
      </c>
      <c r="AR106" s="216">
        <f>AR92/AP77*100</f>
        <v>70.468250404373521</v>
      </c>
      <c r="AS106" s="217"/>
      <c r="AT106" s="216">
        <f>AT92/AP77*100</f>
        <v>28.494709212904173</v>
      </c>
      <c r="AU106" s="217"/>
      <c r="AV106" s="216">
        <f>AV92/AP77*100</f>
        <v>102.2241488437396</v>
      </c>
      <c r="AW106" s="217"/>
      <c r="AX106" s="216">
        <f>AX92/AP77*100</f>
        <v>80.569990586452207</v>
      </c>
      <c r="AY106" s="217"/>
      <c r="BG106" s="19">
        <f>BG92</f>
        <v>-4.5</v>
      </c>
      <c r="BH106" s="216">
        <f>BH92/BH77*100</f>
        <v>108.517387830836</v>
      </c>
      <c r="BI106" s="216">
        <f>BI92/BH77*100</f>
        <v>94.054447371268751</v>
      </c>
      <c r="BJ106" s="216">
        <f>BJ92/BH77*100</f>
        <v>70.403099751063294</v>
      </c>
      <c r="BK106" s="217"/>
      <c r="BL106" s="216">
        <f>BL92/BH77*100</f>
        <v>32.339742097642528</v>
      </c>
      <c r="BM106" s="217"/>
      <c r="BN106" s="216">
        <f>BN92/BH77*100</f>
        <v>100.48633314095845</v>
      </c>
      <c r="BO106" s="217"/>
      <c r="BP106" s="216">
        <f>BP92/BH77*100</f>
        <v>55.271173452470215</v>
      </c>
      <c r="BQ106" s="217"/>
      <c r="BR106" s="216">
        <f>BR92/BR77*100</f>
        <v>119.2794128319503</v>
      </c>
      <c r="BS106" s="216">
        <f>BS92/BR77*100</f>
        <v>95.833264134216265</v>
      </c>
      <c r="BT106" s="216">
        <f>BT92/BR77*100</f>
        <v>83.626941013035037</v>
      </c>
      <c r="BU106" s="217"/>
      <c r="BV106" s="216">
        <f>BV92/BR77*100</f>
        <v>54.861982873435643</v>
      </c>
      <c r="BW106" s="217"/>
      <c r="BX106" s="216">
        <f>BX92/BR77*100</f>
        <v>128.61977871047134</v>
      </c>
      <c r="BY106" s="217"/>
      <c r="BZ106" s="216">
        <f>BZ92/BR77*100</f>
        <v>100.65013107688054</v>
      </c>
      <c r="CA106" s="217"/>
      <c r="CI106" s="19">
        <f>CI92</f>
        <v>-4.5</v>
      </c>
      <c r="CJ106" s="216">
        <f>CJ92/CJ77*100</f>
        <v>124.0283279345286</v>
      </c>
      <c r="CK106" s="216">
        <f>CK92/CJ77*100</f>
        <v>85.958756643557535</v>
      </c>
      <c r="CL106" s="216">
        <f>CL92/CJ77*100</f>
        <v>64.033380549747477</v>
      </c>
      <c r="CM106" s="217"/>
      <c r="CN106" s="216">
        <f>CN92/CJ77*100</f>
        <v>30.904149448753259</v>
      </c>
      <c r="CO106" s="217"/>
      <c r="CP106" s="216">
        <f>CP92/CJ77*100</f>
        <v>93.584992106353809</v>
      </c>
      <c r="CQ106" s="217"/>
      <c r="CR106" s="216">
        <f>CR92/CJ77*100</f>
        <v>68.425825474808391</v>
      </c>
      <c r="CS106" s="217"/>
      <c r="CT106" s="216">
        <f>CT92/CT77*100</f>
        <v>120.38814155703096</v>
      </c>
      <c r="CU106" s="216">
        <f>CU92/CT77*100</f>
        <v>100.38769420744825</v>
      </c>
      <c r="CV106" s="216">
        <f>CV92/CT77*100</f>
        <v>63.369738597805672</v>
      </c>
      <c r="CW106" s="217"/>
      <c r="CX106" s="216">
        <f>CX92/CT77*100</f>
        <v>40.654418237785677</v>
      </c>
      <c r="CY106" s="217"/>
      <c r="CZ106" s="216">
        <f>CZ92/CT77*100</f>
        <v>92.115823692581401</v>
      </c>
      <c r="DA106" s="217"/>
      <c r="DB106" s="216">
        <f>DB92/CT77*100</f>
        <v>110.14958370718246</v>
      </c>
      <c r="DC106" s="217"/>
      <c r="DD106" s="83"/>
      <c r="DE106" s="83"/>
      <c r="DF106" s="83"/>
      <c r="DG106" s="83"/>
      <c r="DH106" s="83"/>
      <c r="DI106" s="83"/>
      <c r="DJ106" s="83"/>
      <c r="DK106" s="83"/>
      <c r="DL106" s="83"/>
      <c r="DM106" s="83"/>
      <c r="DN106" s="83"/>
      <c r="DO106" s="83"/>
      <c r="DP106" s="83"/>
      <c r="DQ106" s="83"/>
      <c r="DR106" s="83"/>
      <c r="DS106" s="83"/>
      <c r="DT106" s="83"/>
      <c r="DU106" s="83"/>
      <c r="DV106" s="83"/>
      <c r="DW106" s="83"/>
      <c r="DX106" s="83"/>
      <c r="DY106" s="83"/>
      <c r="DZ106" s="83"/>
      <c r="EA106" s="83"/>
      <c r="EB106" s="83"/>
    </row>
    <row r="107" spans="1:132">
      <c r="A107" s="653"/>
      <c r="C107" s="18"/>
      <c r="D107" s="166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G107" s="18"/>
      <c r="AH107" s="166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I107" s="18"/>
      <c r="BJ107" s="166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I107" s="18"/>
      <c r="CJ107" s="166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DD107" s="83"/>
      <c r="DE107" s="83"/>
      <c r="DF107" s="83"/>
      <c r="DG107" s="83"/>
      <c r="DH107" s="83"/>
      <c r="DI107" s="83"/>
      <c r="DJ107" s="83"/>
      <c r="DK107" s="83"/>
      <c r="DL107" s="83"/>
      <c r="DM107" s="83"/>
      <c r="DN107" s="83"/>
      <c r="DO107" s="83"/>
      <c r="DP107" s="83"/>
      <c r="DQ107" s="83"/>
      <c r="DR107" s="83"/>
      <c r="DS107" s="83"/>
      <c r="DT107" s="83"/>
      <c r="DU107" s="83"/>
      <c r="DV107" s="83"/>
      <c r="DW107" s="83"/>
      <c r="DX107" s="83"/>
      <c r="DY107" s="83"/>
      <c r="DZ107" s="83"/>
      <c r="EA107" s="83"/>
      <c r="EB107" s="83"/>
    </row>
    <row r="108" spans="1:132" ht="12.75" customHeight="1">
      <c r="A108" s="653"/>
      <c r="C108" s="59" t="s">
        <v>432</v>
      </c>
      <c r="D108" s="659" t="s">
        <v>6</v>
      </c>
      <c r="E108" s="658"/>
      <c r="F108" s="658"/>
      <c r="G108" s="660"/>
      <c r="H108" s="658" t="s">
        <v>441</v>
      </c>
      <c r="I108" s="658"/>
      <c r="J108" s="658"/>
      <c r="K108" s="658"/>
      <c r="L108" s="658" t="s">
        <v>442</v>
      </c>
      <c r="M108" s="658"/>
      <c r="N108" s="658"/>
      <c r="O108" s="658"/>
      <c r="P108" s="659" t="s">
        <v>443</v>
      </c>
      <c r="Q108" s="658"/>
      <c r="R108" s="658"/>
      <c r="S108" s="660"/>
      <c r="T108" s="659" t="s">
        <v>444</v>
      </c>
      <c r="U108" s="658"/>
      <c r="V108" s="658"/>
      <c r="W108" s="660"/>
      <c r="X108" s="18"/>
      <c r="Y108" s="18"/>
      <c r="Z108" s="18"/>
      <c r="AA108" s="18"/>
      <c r="AB108" s="18"/>
      <c r="AC108" s="18"/>
      <c r="AD108" s="18"/>
      <c r="AE108" s="59" t="s">
        <v>432</v>
      </c>
      <c r="AF108" s="659" t="s">
        <v>6</v>
      </c>
      <c r="AG108" s="658"/>
      <c r="AH108" s="658"/>
      <c r="AI108" s="660"/>
      <c r="AJ108" s="658" t="s">
        <v>441</v>
      </c>
      <c r="AK108" s="658"/>
      <c r="AL108" s="658"/>
      <c r="AM108" s="658"/>
      <c r="AN108" s="658" t="s">
        <v>442</v>
      </c>
      <c r="AO108" s="658"/>
      <c r="AP108" s="658"/>
      <c r="AQ108" s="658"/>
      <c r="AR108" s="659" t="s">
        <v>443</v>
      </c>
      <c r="AS108" s="658"/>
      <c r="AT108" s="658"/>
      <c r="AU108" s="660"/>
      <c r="AV108" s="659" t="s">
        <v>444</v>
      </c>
      <c r="AW108" s="658"/>
      <c r="AX108" s="658"/>
      <c r="AY108" s="660"/>
      <c r="AZ108" s="18"/>
      <c r="BA108" s="18"/>
      <c r="BB108" s="18"/>
      <c r="BC108" s="18"/>
      <c r="BD108" s="18"/>
      <c r="BE108" s="18"/>
      <c r="BF108" s="18"/>
      <c r="BG108" s="59" t="s">
        <v>432</v>
      </c>
      <c r="BH108" s="659" t="s">
        <v>6</v>
      </c>
      <c r="BI108" s="658"/>
      <c r="BJ108" s="658"/>
      <c r="BK108" s="660"/>
      <c r="BL108" s="658" t="s">
        <v>441</v>
      </c>
      <c r="BM108" s="658"/>
      <c r="BN108" s="658"/>
      <c r="BO108" s="658"/>
      <c r="BP108" s="658" t="s">
        <v>442</v>
      </c>
      <c r="BQ108" s="658"/>
      <c r="BR108" s="658"/>
      <c r="BS108" s="658"/>
      <c r="BT108" s="659" t="s">
        <v>443</v>
      </c>
      <c r="BU108" s="658"/>
      <c r="BV108" s="658"/>
      <c r="BW108" s="660"/>
      <c r="BX108" s="659" t="s">
        <v>444</v>
      </c>
      <c r="BY108" s="658"/>
      <c r="BZ108" s="658"/>
      <c r="CA108" s="660"/>
      <c r="CB108" s="18"/>
      <c r="CI108" s="59" t="s">
        <v>432</v>
      </c>
      <c r="CJ108" s="659" t="s">
        <v>6</v>
      </c>
      <c r="CK108" s="658"/>
      <c r="CL108" s="658"/>
      <c r="CM108" s="660"/>
      <c r="CN108" s="658" t="s">
        <v>441</v>
      </c>
      <c r="CO108" s="658"/>
      <c r="CP108" s="658"/>
      <c r="CQ108" s="658"/>
      <c r="CR108" s="658" t="s">
        <v>442</v>
      </c>
      <c r="CS108" s="658"/>
      <c r="CT108" s="658"/>
      <c r="CU108" s="658"/>
      <c r="CV108" s="659" t="s">
        <v>443</v>
      </c>
      <c r="CW108" s="658"/>
      <c r="CX108" s="658"/>
      <c r="CY108" s="660"/>
      <c r="CZ108" s="659" t="s">
        <v>444</v>
      </c>
      <c r="DA108" s="658"/>
      <c r="DB108" s="658"/>
      <c r="DC108" s="660"/>
      <c r="DD108" s="83"/>
      <c r="DE108" s="83"/>
      <c r="DF108" s="83"/>
      <c r="DG108" s="83"/>
      <c r="DH108" s="83"/>
      <c r="DI108" s="83"/>
      <c r="DJ108" s="83"/>
      <c r="DK108" s="83"/>
      <c r="DL108" s="83"/>
      <c r="DM108" s="83"/>
      <c r="DN108" s="83"/>
      <c r="DO108" s="83"/>
      <c r="DP108" s="83"/>
      <c r="DQ108" s="83"/>
      <c r="DR108" s="83"/>
      <c r="DS108" s="83"/>
      <c r="DT108" s="83"/>
      <c r="DU108" s="83"/>
      <c r="DV108" s="83"/>
      <c r="DW108" s="83"/>
      <c r="DX108" s="83"/>
      <c r="DY108" s="83"/>
      <c r="DZ108" s="83"/>
      <c r="EA108" s="83"/>
      <c r="EB108" s="83"/>
    </row>
    <row r="109" spans="1:132">
      <c r="A109" s="653"/>
      <c r="C109" s="160">
        <f t="shared" ref="C109:C120" si="22">C95</f>
        <v>-15</v>
      </c>
      <c r="D109" s="219">
        <f t="shared" ref="D109:D120" si="23">AVERAGE(D95:E95,N95:O95)</f>
        <v>5.7809508873616897</v>
      </c>
      <c r="E109" s="18"/>
      <c r="G109" s="111"/>
      <c r="H109" s="157">
        <f t="shared" ref="H109:H120" si="24">AVERAGE(F95:G95,P95:Q95)</f>
        <v>3.0643409674699278</v>
      </c>
      <c r="I109" s="18"/>
      <c r="L109" s="157">
        <f t="shared" ref="L109:L120" si="25">AVERAGE(H95:I95,R95:S95)</f>
        <v>9.2329029681148551</v>
      </c>
      <c r="M109" s="18"/>
      <c r="P109" s="219">
        <f t="shared" ref="P109:P120" si="26">AVERAGE(J95:K95,T95:U95)</f>
        <v>6.6748144461902452</v>
      </c>
      <c r="Q109" s="18"/>
      <c r="S109" s="111"/>
      <c r="T109" s="219">
        <f t="shared" ref="T109:T120" si="27">AVERAGE(L95:M95,V95:W95)</f>
        <v>6.0405092623679737</v>
      </c>
      <c r="U109" s="18"/>
      <c r="V109" s="18"/>
      <c r="W109" s="37"/>
      <c r="X109" s="18"/>
      <c r="Y109" s="18"/>
      <c r="Z109" s="18"/>
      <c r="AA109" s="18"/>
      <c r="AB109" s="18"/>
      <c r="AC109" s="18"/>
      <c r="AD109" s="18"/>
      <c r="AE109" s="160">
        <f t="shared" ref="AE109:AE120" si="28">AE95</f>
        <v>-15</v>
      </c>
      <c r="AF109" s="219">
        <f t="shared" ref="AF109:AF120" si="29">AVERAGE(AF95:AG95,AP95:AQ95)</f>
        <v>1.7443334160166941</v>
      </c>
      <c r="AG109" s="18"/>
      <c r="AI109" s="111"/>
      <c r="AJ109" s="157">
        <f t="shared" ref="AJ109:AJ120" si="30">AVERAGE(AH95:AI95,AR95:AS95)</f>
        <v>-0.94455659719025808</v>
      </c>
      <c r="AK109" s="18"/>
      <c r="AN109" s="157">
        <f t="shared" ref="AN109:AN120" si="31">AVERAGE(AJ95:AK95,AT95:AU95)</f>
        <v>8.4230930626698211</v>
      </c>
      <c r="AO109" s="18"/>
      <c r="AR109" s="219">
        <f t="shared" ref="AR109:AR120" si="32">AVERAGE(AL95:AM95,AV95:AW95)</f>
        <v>26.886764315684225</v>
      </c>
      <c r="AS109" s="18"/>
      <c r="AU109" s="111"/>
      <c r="AV109" s="219">
        <f t="shared" ref="AV109:AV120" si="33">AVERAGE(AN95:AO95,AX95:AY95)</f>
        <v>4.19226722788326</v>
      </c>
      <c r="AW109" s="18"/>
      <c r="AX109" s="18"/>
      <c r="AY109" s="37"/>
      <c r="AZ109" s="18"/>
      <c r="BA109" s="18"/>
      <c r="BB109" s="18"/>
      <c r="BC109" s="18"/>
      <c r="BD109" s="18"/>
      <c r="BE109" s="18"/>
      <c r="BF109" s="18"/>
      <c r="BG109" s="160">
        <f t="shared" ref="BG109:BG120" si="34">BG95</f>
        <v>-15</v>
      </c>
      <c r="BH109" s="219">
        <f t="shared" ref="BH109:BH120" si="35">AVERAGE(BH95:BI95,BR95:BS95)</f>
        <v>9.7379093695756413</v>
      </c>
      <c r="BI109" s="18"/>
      <c r="BK109" s="111"/>
      <c r="BL109" s="157">
        <f t="shared" ref="BL109:BL120" si="36">AVERAGE(BJ95:BK95,BT95:BU95)</f>
        <v>-4.0878147837615089</v>
      </c>
      <c r="BM109" s="18"/>
      <c r="BP109" s="157">
        <f t="shared" ref="BP109:BP120" si="37">AVERAGE(BL95:BM95,BV95:BW95)</f>
        <v>-6.1356166913497798</v>
      </c>
      <c r="BQ109" s="18"/>
      <c r="BT109" s="219">
        <f t="shared" ref="BT109:BT120" si="38">AVERAGE(BN95:BO95,BX95:BY95)</f>
        <v>9.9343454828562603</v>
      </c>
      <c r="BU109" s="18"/>
      <c r="BW109" s="111"/>
      <c r="BX109" s="219">
        <f t="shared" ref="BX109:BX120" si="39">AVERAGE(BP95:BQ95,BZ95:CA95)</f>
        <v>2.9182963928335459</v>
      </c>
      <c r="BY109" s="18"/>
      <c r="BZ109" s="18"/>
      <c r="CA109" s="37"/>
      <c r="CB109" s="18"/>
      <c r="CI109" s="160">
        <f t="shared" ref="CI109:CI120" si="40">CI95</f>
        <v>-15</v>
      </c>
      <c r="CJ109" s="219">
        <f t="shared" ref="CJ109:CJ120" si="41">AVERAGE(CJ95:CK95,CT95:CU95)</f>
        <v>-1.7950060714736171</v>
      </c>
      <c r="CK109" s="18"/>
      <c r="CM109" s="111"/>
      <c r="CN109" s="157">
        <f t="shared" ref="CN109:CN120" si="42">AVERAGE(CL95:CM95,CV95:CW95)</f>
        <v>1.4296653307004212</v>
      </c>
      <c r="CO109" s="18"/>
      <c r="CR109" s="157">
        <f t="shared" ref="CR109:CR120" si="43">AVERAGE(CN95:CO95,CX95:CY95)</f>
        <v>-11.829506947137114</v>
      </c>
      <c r="CS109" s="18"/>
      <c r="CV109" s="219">
        <f t="shared" ref="CV109:CV120" si="44">AVERAGE(CP95:CQ95,CZ95:DA95)</f>
        <v>4.8485794876235113</v>
      </c>
      <c r="CX109" s="83"/>
      <c r="CY109" s="111"/>
      <c r="CZ109" s="219" t="e">
        <f t="shared" ref="CZ109:CZ120" si="45">AVERAGE(CR95:CS95,DB95:DC95)</f>
        <v>#DIV/0!</v>
      </c>
      <c r="DC109" s="37"/>
      <c r="DD109" s="83"/>
      <c r="DE109" s="83"/>
      <c r="DF109" s="83"/>
      <c r="DG109" s="83"/>
      <c r="DH109" s="83"/>
      <c r="DI109" s="83"/>
      <c r="DJ109" s="83"/>
      <c r="DK109" s="83"/>
      <c r="DL109" s="83"/>
      <c r="DM109" s="83"/>
      <c r="DN109" s="83"/>
      <c r="DO109" s="83"/>
      <c r="DP109" s="83"/>
      <c r="DQ109" s="83"/>
      <c r="DR109" s="83"/>
      <c r="DS109" s="83"/>
      <c r="DT109" s="83"/>
      <c r="DU109" s="83"/>
      <c r="DV109" s="83"/>
      <c r="DW109" s="83"/>
      <c r="DX109" s="83"/>
      <c r="DY109" s="83"/>
      <c r="DZ109" s="83"/>
      <c r="EA109" s="83"/>
      <c r="EB109" s="83"/>
    </row>
    <row r="110" spans="1:132">
      <c r="A110" s="653"/>
      <c r="C110" s="174">
        <f t="shared" si="22"/>
        <v>-9.5</v>
      </c>
      <c r="D110" s="219">
        <f t="shared" si="23"/>
        <v>3.7284908841934676</v>
      </c>
      <c r="E110" s="18"/>
      <c r="G110" s="111"/>
      <c r="H110" s="157">
        <f t="shared" si="24"/>
        <v>-6.5804170249883818</v>
      </c>
      <c r="I110" s="18"/>
      <c r="L110" s="157">
        <f t="shared" si="25"/>
        <v>-1.8659179534505295</v>
      </c>
      <c r="M110" s="18"/>
      <c r="P110" s="219">
        <f t="shared" si="26"/>
        <v>0.85003823879023077</v>
      </c>
      <c r="Q110" s="18"/>
      <c r="S110" s="111"/>
      <c r="T110" s="219">
        <f t="shared" si="27"/>
        <v>-1.0771226140322541</v>
      </c>
      <c r="U110" s="18"/>
      <c r="V110" s="18"/>
      <c r="W110" s="37"/>
      <c r="X110" s="18"/>
      <c r="Y110" s="18"/>
      <c r="Z110" s="18"/>
      <c r="AA110" s="18"/>
      <c r="AB110" s="18"/>
      <c r="AC110" s="18"/>
      <c r="AD110" s="18"/>
      <c r="AE110" s="174">
        <f t="shared" si="28"/>
        <v>-9.5</v>
      </c>
      <c r="AF110" s="219">
        <f t="shared" si="29"/>
        <v>8.6185455123158832</v>
      </c>
      <c r="AG110" s="18"/>
      <c r="AI110" s="111"/>
      <c r="AJ110" s="157">
        <f t="shared" si="30"/>
        <v>13.74905350812849</v>
      </c>
      <c r="AK110" s="18"/>
      <c r="AN110" s="157">
        <f t="shared" si="31"/>
        <v>1.350171920695781</v>
      </c>
      <c r="AO110" s="18"/>
      <c r="AR110" s="219">
        <f t="shared" si="32"/>
        <v>1.93851396066274</v>
      </c>
      <c r="AS110" s="18"/>
      <c r="AU110" s="111"/>
      <c r="AV110" s="219">
        <f t="shared" si="33"/>
        <v>-7.2135092128027836</v>
      </c>
      <c r="AW110" s="18"/>
      <c r="AX110" s="18"/>
      <c r="AY110" s="37"/>
      <c r="AZ110" s="18"/>
      <c r="BA110" s="18"/>
      <c r="BB110" s="18"/>
      <c r="BC110" s="18"/>
      <c r="BD110" s="18"/>
      <c r="BE110" s="18"/>
      <c r="BF110" s="18"/>
      <c r="BG110" s="174">
        <f t="shared" si="34"/>
        <v>-9.5</v>
      </c>
      <c r="BH110" s="219">
        <f t="shared" si="35"/>
        <v>-7.2974652495216921</v>
      </c>
      <c r="BI110" s="18"/>
      <c r="BK110" s="111"/>
      <c r="BL110" s="157">
        <f t="shared" si="36"/>
        <v>2.9007212619446037</v>
      </c>
      <c r="BM110" s="18"/>
      <c r="BP110" s="157">
        <f t="shared" si="37"/>
        <v>10.485360722374141</v>
      </c>
      <c r="BQ110" s="18"/>
      <c r="BT110" s="219">
        <f t="shared" si="38"/>
        <v>-1.095899149691008</v>
      </c>
      <c r="BU110" s="18"/>
      <c r="BW110" s="111"/>
      <c r="BX110" s="219">
        <f t="shared" si="39"/>
        <v>-5.9176922615717196</v>
      </c>
      <c r="BY110" s="18"/>
      <c r="BZ110" s="18"/>
      <c r="CA110" s="37"/>
      <c r="CB110" s="18"/>
      <c r="CI110" s="174">
        <f t="shared" si="40"/>
        <v>-9.5</v>
      </c>
      <c r="CJ110" s="219">
        <f t="shared" si="41"/>
        <v>0.37554582687684679</v>
      </c>
      <c r="CK110" s="18"/>
      <c r="CM110" s="111"/>
      <c r="CN110" s="157">
        <f t="shared" si="42"/>
        <v>6.7558974624391475</v>
      </c>
      <c r="CO110" s="18"/>
      <c r="CR110" s="157">
        <f t="shared" si="43"/>
        <v>8.0942231862948191</v>
      </c>
      <c r="CS110" s="18"/>
      <c r="CV110" s="219">
        <f t="shared" si="44"/>
        <v>11.631429396807301</v>
      </c>
      <c r="CX110" s="83"/>
      <c r="CY110" s="111"/>
      <c r="CZ110" s="219">
        <f t="shared" si="45"/>
        <v>1.8141867568525636</v>
      </c>
      <c r="DC110" s="37"/>
      <c r="DD110" s="83"/>
      <c r="DE110" s="83"/>
      <c r="DF110" s="83"/>
      <c r="DG110" s="83"/>
      <c r="DH110" s="83"/>
      <c r="DI110" s="83"/>
      <c r="DJ110" s="83"/>
      <c r="DK110" s="83"/>
      <c r="DL110" s="83"/>
      <c r="DM110" s="83"/>
      <c r="DN110" s="83"/>
      <c r="DO110" s="83"/>
      <c r="DP110" s="83"/>
      <c r="DQ110" s="83"/>
      <c r="DR110" s="83"/>
      <c r="DS110" s="83"/>
      <c r="DT110" s="83"/>
      <c r="DU110" s="83"/>
      <c r="DV110" s="83"/>
      <c r="DW110" s="83"/>
      <c r="DX110" s="83"/>
      <c r="DY110" s="83"/>
      <c r="DZ110" s="83"/>
      <c r="EA110" s="83"/>
      <c r="EB110" s="83"/>
    </row>
    <row r="111" spans="1:132">
      <c r="A111" s="653"/>
      <c r="C111" s="174">
        <f t="shared" si="22"/>
        <v>-9</v>
      </c>
      <c r="D111" s="219">
        <f t="shared" si="23"/>
        <v>-2.3704828306198111</v>
      </c>
      <c r="E111" s="18"/>
      <c r="G111" s="111"/>
      <c r="H111" s="157">
        <f t="shared" si="24"/>
        <v>7.8602432919596525</v>
      </c>
      <c r="I111" s="18"/>
      <c r="L111" s="157">
        <f t="shared" si="25"/>
        <v>-6.186855111898149</v>
      </c>
      <c r="M111" s="18"/>
      <c r="P111" s="219">
        <f t="shared" si="26"/>
        <v>-1.7344578922602332</v>
      </c>
      <c r="Q111" s="18"/>
      <c r="S111" s="111"/>
      <c r="T111" s="219">
        <f t="shared" si="27"/>
        <v>-3.342784721066391</v>
      </c>
      <c r="U111" s="18"/>
      <c r="V111" s="18"/>
      <c r="W111" s="37"/>
      <c r="X111" s="18"/>
      <c r="Y111" s="18"/>
      <c r="Z111" s="18"/>
      <c r="AA111" s="18"/>
      <c r="AB111" s="18"/>
      <c r="AC111" s="18"/>
      <c r="AD111" s="18"/>
      <c r="AE111" s="174">
        <f t="shared" si="28"/>
        <v>-9</v>
      </c>
      <c r="AF111" s="219">
        <f t="shared" si="29"/>
        <v>-7.0930114759640066</v>
      </c>
      <c r="AG111" s="18"/>
      <c r="AI111" s="111"/>
      <c r="AJ111" s="157">
        <f t="shared" si="30"/>
        <v>-5.7503219708985069</v>
      </c>
      <c r="AK111" s="18"/>
      <c r="AN111" s="157">
        <f t="shared" si="31"/>
        <v>0.33613415678151526</v>
      </c>
      <c r="AO111" s="18"/>
      <c r="AR111" s="219">
        <f t="shared" si="32"/>
        <v>-7.1741311879608993</v>
      </c>
      <c r="AS111" s="18"/>
      <c r="AU111" s="111"/>
      <c r="AV111" s="219">
        <f t="shared" si="33"/>
        <v>6.8019942112593661</v>
      </c>
      <c r="AW111" s="18"/>
      <c r="AX111" s="18"/>
      <c r="AY111" s="37"/>
      <c r="AZ111" s="18"/>
      <c r="BA111" s="18"/>
      <c r="BB111" s="18"/>
      <c r="BC111" s="18"/>
      <c r="BD111" s="18"/>
      <c r="BE111" s="18"/>
      <c r="BF111" s="18"/>
      <c r="BG111" s="174">
        <f t="shared" si="34"/>
        <v>-9</v>
      </c>
      <c r="BH111" s="219">
        <f t="shared" si="35"/>
        <v>2.5959874790851254</v>
      </c>
      <c r="BI111" s="18"/>
      <c r="BK111" s="111"/>
      <c r="BL111" s="157">
        <f t="shared" si="36"/>
        <v>9.413271904116062</v>
      </c>
      <c r="BM111" s="18"/>
      <c r="BP111" s="157">
        <f t="shared" si="37"/>
        <v>1.7595339966291432</v>
      </c>
      <c r="BQ111" s="18"/>
      <c r="BT111" s="219">
        <f t="shared" si="38"/>
        <v>-12.640819401743594</v>
      </c>
      <c r="BU111" s="18"/>
      <c r="BW111" s="111"/>
      <c r="BX111" s="219">
        <f t="shared" si="39"/>
        <v>0.31216742045987944</v>
      </c>
      <c r="BY111" s="18"/>
      <c r="BZ111" s="18"/>
      <c r="CA111" s="37"/>
      <c r="CB111" s="18"/>
      <c r="CI111" s="174">
        <f t="shared" si="40"/>
        <v>-9</v>
      </c>
      <c r="CJ111" s="219">
        <f t="shared" si="41"/>
        <v>-6.9051434111730536E-2</v>
      </c>
      <c r="CK111" s="18"/>
      <c r="CM111" s="111"/>
      <c r="CN111" s="157">
        <f t="shared" si="42"/>
        <v>-1.3963550266554248</v>
      </c>
      <c r="CO111" s="18"/>
      <c r="CR111" s="157">
        <f t="shared" si="43"/>
        <v>1.6701336990052726</v>
      </c>
      <c r="CS111" s="18"/>
      <c r="CV111" s="219">
        <f t="shared" si="44"/>
        <v>-1.6729202864357473</v>
      </c>
      <c r="CX111" s="83"/>
      <c r="CY111" s="111"/>
      <c r="CZ111" s="219">
        <f t="shared" si="45"/>
        <v>0.51386289270160335</v>
      </c>
      <c r="DC111" s="37"/>
      <c r="DD111" s="83"/>
      <c r="DE111" s="83"/>
      <c r="DF111" s="83"/>
      <c r="DG111" s="83"/>
      <c r="DH111" s="83"/>
      <c r="DI111" s="83"/>
      <c r="DJ111" s="83"/>
      <c r="DK111" s="83"/>
      <c r="DL111" s="83"/>
      <c r="DM111" s="83"/>
      <c r="DN111" s="83"/>
      <c r="DO111" s="83"/>
      <c r="DP111" s="83"/>
      <c r="DQ111" s="83"/>
      <c r="DR111" s="83"/>
      <c r="DS111" s="83"/>
      <c r="DT111" s="83"/>
      <c r="DU111" s="83"/>
      <c r="DV111" s="83"/>
      <c r="DW111" s="83"/>
      <c r="DX111" s="83"/>
      <c r="DY111" s="83"/>
      <c r="DZ111" s="83"/>
      <c r="EA111" s="83"/>
      <c r="EB111" s="83"/>
    </row>
    <row r="112" spans="1:132">
      <c r="A112" s="653"/>
      <c r="C112" s="174">
        <f t="shared" si="22"/>
        <v>-8.5</v>
      </c>
      <c r="D112" s="219">
        <f t="shared" si="23"/>
        <v>2.4721648922689092</v>
      </c>
      <c r="E112" s="18"/>
      <c r="G112" s="111"/>
      <c r="H112" s="157">
        <f t="shared" si="24"/>
        <v>13.91804293590933</v>
      </c>
      <c r="I112" s="18"/>
      <c r="L112" s="157">
        <f t="shared" si="25"/>
        <v>10.505099882424556</v>
      </c>
      <c r="M112" s="18"/>
      <c r="P112" s="219">
        <f t="shared" si="26"/>
        <v>2.3414664485146335</v>
      </c>
      <c r="Q112" s="18"/>
      <c r="S112" s="111"/>
      <c r="T112" s="219">
        <f t="shared" si="27"/>
        <v>6.5878408851888128</v>
      </c>
      <c r="U112" s="18"/>
      <c r="V112" s="18"/>
      <c r="W112" s="37"/>
      <c r="X112" s="18"/>
      <c r="Y112" s="18"/>
      <c r="Z112" s="18"/>
      <c r="AA112" s="18"/>
      <c r="AB112" s="18"/>
      <c r="AC112" s="18"/>
      <c r="AD112" s="18"/>
      <c r="AE112" s="174">
        <f t="shared" si="28"/>
        <v>-8.5</v>
      </c>
      <c r="AF112" s="219">
        <f t="shared" si="29"/>
        <v>8.7245606967698279</v>
      </c>
      <c r="AG112" s="18"/>
      <c r="AI112" s="111"/>
      <c r="AJ112" s="157">
        <f t="shared" si="30"/>
        <v>4.7400142887804941</v>
      </c>
      <c r="AK112" s="18"/>
      <c r="AN112" s="157">
        <f t="shared" si="31"/>
        <v>-1.0819328717113119</v>
      </c>
      <c r="AO112" s="18"/>
      <c r="AR112" s="219">
        <f t="shared" si="32"/>
        <v>-10.704956056203923</v>
      </c>
      <c r="AS112" s="18"/>
      <c r="AU112" s="111"/>
      <c r="AV112" s="219">
        <f t="shared" si="33"/>
        <v>2.66323024809707</v>
      </c>
      <c r="AW112" s="18"/>
      <c r="AX112" s="18"/>
      <c r="AY112" s="37"/>
      <c r="AZ112" s="18"/>
      <c r="BA112" s="18"/>
      <c r="BB112" s="18"/>
      <c r="BC112" s="18"/>
      <c r="BD112" s="18"/>
      <c r="BE112" s="18"/>
      <c r="BF112" s="18"/>
      <c r="BG112" s="174">
        <f t="shared" si="34"/>
        <v>-8.5</v>
      </c>
      <c r="BH112" s="219">
        <f t="shared" si="35"/>
        <v>-9.6452089268953323E-2</v>
      </c>
      <c r="BI112" s="18"/>
      <c r="BK112" s="111"/>
      <c r="BL112" s="157">
        <f t="shared" si="36"/>
        <v>1.0184506926760069</v>
      </c>
      <c r="BM112" s="18"/>
      <c r="BP112" s="157">
        <f t="shared" si="37"/>
        <v>5.82272652463916</v>
      </c>
      <c r="BQ112" s="18"/>
      <c r="BT112" s="219">
        <f t="shared" si="38"/>
        <v>11.146460265788619</v>
      </c>
      <c r="BU112" s="18"/>
      <c r="BW112" s="111"/>
      <c r="BX112" s="219">
        <f t="shared" si="39"/>
        <v>13.484928951074789</v>
      </c>
      <c r="BY112" s="18"/>
      <c r="BZ112" s="18"/>
      <c r="CA112" s="37"/>
      <c r="CB112" s="18"/>
      <c r="CI112" s="174">
        <f t="shared" si="40"/>
        <v>-8.5</v>
      </c>
      <c r="CJ112" s="219">
        <f t="shared" si="41"/>
        <v>15.414371695156047</v>
      </c>
      <c r="CK112" s="18"/>
      <c r="CM112" s="111"/>
      <c r="CN112" s="157">
        <f t="shared" si="42"/>
        <v>12.289436052404971</v>
      </c>
      <c r="CO112" s="18"/>
      <c r="CR112" s="157">
        <f t="shared" si="43"/>
        <v>14.36913993623728</v>
      </c>
      <c r="CS112" s="18"/>
      <c r="CV112" s="219">
        <f t="shared" si="44"/>
        <v>-1.7804787764073353</v>
      </c>
      <c r="CX112" s="83"/>
      <c r="CY112" s="111"/>
      <c r="CZ112" s="219">
        <f t="shared" si="45"/>
        <v>5.8698860734482601</v>
      </c>
      <c r="DC112" s="37"/>
      <c r="DD112" s="83"/>
      <c r="DE112" s="83"/>
      <c r="DF112" s="83"/>
      <c r="DG112" s="83"/>
      <c r="DH112" s="83"/>
      <c r="DI112" s="83"/>
      <c r="DJ112" s="83"/>
      <c r="DK112" s="83"/>
      <c r="DL112" s="83"/>
      <c r="DM112" s="83"/>
      <c r="DN112" s="83"/>
      <c r="DO112" s="83"/>
      <c r="DP112" s="83"/>
      <c r="DQ112" s="83"/>
      <c r="DR112" s="83"/>
      <c r="DS112" s="83"/>
      <c r="DT112" s="83"/>
      <c r="DU112" s="83"/>
      <c r="DV112" s="83"/>
      <c r="DW112" s="83"/>
      <c r="DX112" s="83"/>
      <c r="DY112" s="83"/>
      <c r="DZ112" s="83"/>
      <c r="EA112" s="83"/>
      <c r="EB112" s="83"/>
    </row>
    <row r="113" spans="1:132">
      <c r="A113" s="653"/>
      <c r="C113" s="174">
        <f t="shared" si="22"/>
        <v>-8</v>
      </c>
      <c r="D113" s="219">
        <f t="shared" si="23"/>
        <v>11.702273294509405</v>
      </c>
      <c r="E113" s="18"/>
      <c r="G113" s="111"/>
      <c r="H113" s="157">
        <f t="shared" si="24"/>
        <v>26.185784457611106</v>
      </c>
      <c r="I113" s="18"/>
      <c r="L113" s="157">
        <f t="shared" si="25"/>
        <v>9.7851716600533205</v>
      </c>
      <c r="M113" s="18"/>
      <c r="P113" s="219">
        <f t="shared" si="26"/>
        <v>31.9008404355233</v>
      </c>
      <c r="Q113" s="18"/>
      <c r="S113" s="111"/>
      <c r="T113" s="219">
        <f t="shared" si="27"/>
        <v>31.239007003318431</v>
      </c>
      <c r="U113" s="18"/>
      <c r="V113" s="18"/>
      <c r="W113" s="37"/>
      <c r="X113" s="18"/>
      <c r="Y113" s="18"/>
      <c r="Z113" s="18"/>
      <c r="AA113" s="18"/>
      <c r="AB113" s="18"/>
      <c r="AC113" s="18"/>
      <c r="AD113" s="18"/>
      <c r="AE113" s="174">
        <f t="shared" si="28"/>
        <v>-8</v>
      </c>
      <c r="AF113" s="219">
        <f t="shared" si="29"/>
        <v>3.0129761185581403</v>
      </c>
      <c r="AG113" s="18"/>
      <c r="AI113" s="111"/>
      <c r="AJ113" s="157">
        <f t="shared" si="30"/>
        <v>40.244567522167046</v>
      </c>
      <c r="AK113" s="18"/>
      <c r="AN113" s="157">
        <f t="shared" si="31"/>
        <v>0.47254047638714392</v>
      </c>
      <c r="AO113" s="18"/>
      <c r="AR113" s="219">
        <f t="shared" si="32"/>
        <v>1.8235125668554724</v>
      </c>
      <c r="AS113" s="18"/>
      <c r="AU113" s="111"/>
      <c r="AV113" s="219">
        <f t="shared" si="33"/>
        <v>1.3989316621966386</v>
      </c>
      <c r="AW113" s="18"/>
      <c r="AX113" s="18"/>
      <c r="AY113" s="37"/>
      <c r="AZ113" s="18"/>
      <c r="BA113" s="18"/>
      <c r="BB113" s="18"/>
      <c r="BC113" s="18"/>
      <c r="BD113" s="18"/>
      <c r="BE113" s="18"/>
      <c r="BF113" s="18"/>
      <c r="BG113" s="174">
        <f t="shared" si="34"/>
        <v>-8</v>
      </c>
      <c r="BH113" s="219">
        <f t="shared" si="35"/>
        <v>15.246398746925772</v>
      </c>
      <c r="BI113" s="18"/>
      <c r="BK113" s="111"/>
      <c r="BL113" s="157">
        <f t="shared" si="36"/>
        <v>17.829198117577779</v>
      </c>
      <c r="BM113" s="18"/>
      <c r="BP113" s="157">
        <f t="shared" si="37"/>
        <v>-2.5855608322794481</v>
      </c>
      <c r="BQ113" s="18"/>
      <c r="BT113" s="219">
        <f t="shared" si="38"/>
        <v>10.219066954197912</v>
      </c>
      <c r="BU113" s="18"/>
      <c r="BW113" s="111"/>
      <c r="BX113" s="219">
        <f t="shared" si="39"/>
        <v>12.0504001171045</v>
      </c>
      <c r="BY113" s="18"/>
      <c r="BZ113" s="18"/>
      <c r="CA113" s="37"/>
      <c r="CB113" s="18"/>
      <c r="CI113" s="174">
        <f t="shared" si="40"/>
        <v>-8</v>
      </c>
      <c r="CJ113" s="219">
        <f t="shared" si="41"/>
        <v>14.628626863973059</v>
      </c>
      <c r="CK113" s="18"/>
      <c r="CM113" s="111"/>
      <c r="CN113" s="157">
        <f t="shared" si="42"/>
        <v>30.023767010084519</v>
      </c>
      <c r="CO113" s="18"/>
      <c r="CR113" s="157">
        <f t="shared" si="43"/>
        <v>5.0461229993837451</v>
      </c>
      <c r="CS113" s="18"/>
      <c r="CV113" s="219">
        <f t="shared" si="44"/>
        <v>15.311915924848968</v>
      </c>
      <c r="CX113" s="83"/>
      <c r="CY113" s="111"/>
      <c r="CZ113" s="219">
        <f t="shared" si="45"/>
        <v>13.221346511159936</v>
      </c>
      <c r="DC113" s="37"/>
      <c r="DD113" s="83"/>
      <c r="DE113" s="83"/>
      <c r="DF113" s="83"/>
      <c r="DG113" s="83"/>
      <c r="DH113" s="83"/>
      <c r="DI113" s="83"/>
      <c r="DJ113" s="83"/>
      <c r="DK113" s="83"/>
      <c r="DL113" s="83"/>
      <c r="DM113" s="83"/>
      <c r="DN113" s="83"/>
      <c r="DO113" s="83"/>
      <c r="DP113" s="83"/>
      <c r="DQ113" s="83"/>
      <c r="DR113" s="83"/>
      <c r="DS113" s="83"/>
      <c r="DT113" s="83"/>
      <c r="DU113" s="83"/>
      <c r="DV113" s="83"/>
      <c r="DW113" s="83"/>
      <c r="DX113" s="83"/>
      <c r="DY113" s="83"/>
      <c r="DZ113" s="83"/>
      <c r="EA113" s="83"/>
      <c r="EB113" s="83"/>
    </row>
    <row r="114" spans="1:132">
      <c r="A114" s="653"/>
      <c r="C114" s="174">
        <f t="shared" si="22"/>
        <v>-7.5</v>
      </c>
      <c r="D114" s="219">
        <f t="shared" si="23"/>
        <v>55.678135632875737</v>
      </c>
      <c r="E114" s="18"/>
      <c r="G114" s="111"/>
      <c r="H114" s="157">
        <f t="shared" si="24"/>
        <v>58.014102177396147</v>
      </c>
      <c r="I114" s="18"/>
      <c r="L114" s="157">
        <f t="shared" si="25"/>
        <v>29.142569483086987</v>
      </c>
      <c r="M114" s="18"/>
      <c r="P114" s="219">
        <f t="shared" si="26"/>
        <v>60.965912178311804</v>
      </c>
      <c r="Q114" s="18"/>
      <c r="S114" s="111"/>
      <c r="T114" s="219">
        <f t="shared" si="27"/>
        <v>43.223380394957559</v>
      </c>
      <c r="U114" s="18"/>
      <c r="V114" s="18"/>
      <c r="W114" s="37"/>
      <c r="X114" s="18"/>
      <c r="Y114" s="18"/>
      <c r="Z114" s="18"/>
      <c r="AA114" s="18"/>
      <c r="AB114" s="18"/>
      <c r="AC114" s="18"/>
      <c r="AD114" s="18"/>
      <c r="AE114" s="174">
        <f t="shared" si="28"/>
        <v>-7.5</v>
      </c>
      <c r="AF114" s="219">
        <f t="shared" si="29"/>
        <v>31.504280063105288</v>
      </c>
      <c r="AG114" s="18"/>
      <c r="AI114" s="111"/>
      <c r="AJ114" s="157">
        <f t="shared" si="30"/>
        <v>42.931538505906538</v>
      </c>
      <c r="AK114" s="18"/>
      <c r="AN114" s="157">
        <f t="shared" si="31"/>
        <v>10.366015396117804</v>
      </c>
      <c r="AO114" s="18"/>
      <c r="AR114" s="219">
        <f t="shared" si="32"/>
        <v>24.29910128252876</v>
      </c>
      <c r="AS114" s="18"/>
      <c r="AU114" s="111"/>
      <c r="AV114" s="219">
        <f t="shared" si="33"/>
        <v>20.591952354220048</v>
      </c>
      <c r="AW114" s="18"/>
      <c r="AX114" s="18"/>
      <c r="AY114" s="37"/>
      <c r="AZ114" s="18"/>
      <c r="BA114" s="18"/>
      <c r="BB114" s="18"/>
      <c r="BC114" s="18"/>
      <c r="BD114" s="18"/>
      <c r="BE114" s="18"/>
      <c r="BF114" s="18"/>
      <c r="BG114" s="174">
        <f t="shared" si="34"/>
        <v>-7.5</v>
      </c>
      <c r="BH114" s="219">
        <f t="shared" si="35"/>
        <v>34.450374647566306</v>
      </c>
      <c r="BI114" s="18"/>
      <c r="BK114" s="111"/>
      <c r="BL114" s="157">
        <f t="shared" si="36"/>
        <v>39.692388774730105</v>
      </c>
      <c r="BM114" s="18"/>
      <c r="BP114" s="157">
        <f t="shared" si="37"/>
        <v>23.432467845721803</v>
      </c>
      <c r="BQ114" s="18"/>
      <c r="BT114" s="219">
        <f t="shared" si="38"/>
        <v>31.235127005300804</v>
      </c>
      <c r="BU114" s="18"/>
      <c r="BW114" s="111"/>
      <c r="BX114" s="219">
        <f t="shared" si="39"/>
        <v>33.90127095834815</v>
      </c>
      <c r="BY114" s="18"/>
      <c r="BZ114" s="18"/>
      <c r="CA114" s="37"/>
      <c r="CB114" s="18"/>
      <c r="CI114" s="174">
        <f t="shared" si="40"/>
        <v>-7.5</v>
      </c>
      <c r="CJ114" s="219">
        <f t="shared" si="41"/>
        <v>40.141620328526614</v>
      </c>
      <c r="CK114" s="18"/>
      <c r="CM114" s="111"/>
      <c r="CN114" s="157">
        <f t="shared" si="42"/>
        <v>48.21805085480743</v>
      </c>
      <c r="CO114" s="18"/>
      <c r="CR114" s="157">
        <f t="shared" si="43"/>
        <v>18.918798111887671</v>
      </c>
      <c r="CS114" s="18"/>
      <c r="CV114" s="219">
        <f t="shared" si="44"/>
        <v>41.762936187740848</v>
      </c>
      <c r="CX114" s="83"/>
      <c r="CY114" s="111"/>
      <c r="CZ114" s="219">
        <f t="shared" si="45"/>
        <v>24.558969009748903</v>
      </c>
      <c r="DC114" s="37"/>
      <c r="DD114" s="83"/>
      <c r="DE114" s="83"/>
      <c r="DF114" s="83"/>
      <c r="DG114" s="83"/>
      <c r="DH114" s="83"/>
      <c r="DI114" s="83"/>
      <c r="DJ114" s="83"/>
      <c r="DK114" s="83"/>
      <c r="DL114" s="83"/>
      <c r="DM114" s="83"/>
      <c r="DN114" s="83"/>
      <c r="DO114" s="83"/>
      <c r="DP114" s="83"/>
      <c r="DQ114" s="83"/>
      <c r="DR114" s="83"/>
      <c r="DS114" s="83"/>
      <c r="DT114" s="83"/>
      <c r="DU114" s="83"/>
      <c r="DV114" s="83"/>
      <c r="DW114" s="83"/>
      <c r="DX114" s="83"/>
      <c r="DY114" s="83"/>
      <c r="DZ114" s="83"/>
      <c r="EA114" s="83"/>
      <c r="EB114" s="83"/>
    </row>
    <row r="115" spans="1:132">
      <c r="A115" s="653"/>
      <c r="C115" s="174">
        <f t="shared" si="22"/>
        <v>-7</v>
      </c>
      <c r="D115" s="219">
        <f t="shared" si="23"/>
        <v>63.673893702350192</v>
      </c>
      <c r="E115" s="18"/>
      <c r="G115" s="111"/>
      <c r="H115" s="157">
        <f t="shared" si="24"/>
        <v>73.30561424770427</v>
      </c>
      <c r="I115" s="18"/>
      <c r="L115" s="157">
        <f t="shared" si="25"/>
        <v>27.709799125809898</v>
      </c>
      <c r="M115" s="18"/>
      <c r="P115" s="219">
        <f t="shared" si="26"/>
        <v>73.341929893734601</v>
      </c>
      <c r="Q115" s="18"/>
      <c r="S115" s="111"/>
      <c r="T115" s="219">
        <f t="shared" si="27"/>
        <v>67.516029137676654</v>
      </c>
      <c r="U115" s="18"/>
      <c r="V115" s="18"/>
      <c r="W115" s="37"/>
      <c r="X115" s="18"/>
      <c r="Y115" s="18"/>
      <c r="Z115" s="18"/>
      <c r="AA115" s="18"/>
      <c r="AB115" s="18"/>
      <c r="AC115" s="18"/>
      <c r="AD115" s="18"/>
      <c r="AE115" s="174">
        <f t="shared" si="28"/>
        <v>-7</v>
      </c>
      <c r="AF115" s="219">
        <f t="shared" si="29"/>
        <v>62.347870152023077</v>
      </c>
      <c r="AG115" s="18"/>
      <c r="AI115" s="111"/>
      <c r="AJ115" s="157">
        <f t="shared" si="30"/>
        <v>54.519798231753185</v>
      </c>
      <c r="AK115" s="18"/>
      <c r="AN115" s="157">
        <f t="shared" si="31"/>
        <v>23.838604723401829</v>
      </c>
      <c r="AO115" s="18"/>
      <c r="AR115" s="219">
        <f t="shared" si="32"/>
        <v>57.684642829130873</v>
      </c>
      <c r="AS115" s="18"/>
      <c r="AU115" s="111"/>
      <c r="AV115" s="219">
        <f t="shared" si="33"/>
        <v>41.768995575716438</v>
      </c>
      <c r="AW115" s="18"/>
      <c r="AX115" s="18"/>
      <c r="AY115" s="37"/>
      <c r="AZ115" s="18"/>
      <c r="BA115" s="18"/>
      <c r="BB115" s="18"/>
      <c r="BC115" s="18"/>
      <c r="BD115" s="18"/>
      <c r="BE115" s="18"/>
      <c r="BF115" s="18"/>
      <c r="BG115" s="174">
        <f t="shared" si="34"/>
        <v>-7</v>
      </c>
      <c r="BH115" s="219">
        <f t="shared" si="35"/>
        <v>57.561586872080326</v>
      </c>
      <c r="BI115" s="18"/>
      <c r="BK115" s="111"/>
      <c r="BL115" s="157">
        <f t="shared" si="36"/>
        <v>52.580361750102703</v>
      </c>
      <c r="BM115" s="18"/>
      <c r="BP115" s="157">
        <f t="shared" si="37"/>
        <v>38.944921464518472</v>
      </c>
      <c r="BQ115" s="18"/>
      <c r="BT115" s="219">
        <f t="shared" si="38"/>
        <v>57.912538911761573</v>
      </c>
      <c r="BU115" s="18"/>
      <c r="BW115" s="111"/>
      <c r="BX115" s="219">
        <f t="shared" si="39"/>
        <v>51.865294338433138</v>
      </c>
      <c r="BY115" s="18"/>
      <c r="BZ115" s="18"/>
      <c r="CA115" s="37"/>
      <c r="CB115" s="18"/>
      <c r="CI115" s="174">
        <f t="shared" si="40"/>
        <v>-7</v>
      </c>
      <c r="CJ115" s="219">
        <f t="shared" si="41"/>
        <v>73.739530608886298</v>
      </c>
      <c r="CK115" s="18"/>
      <c r="CM115" s="111"/>
      <c r="CN115" s="157">
        <f t="shared" si="42"/>
        <v>64.586052149430628</v>
      </c>
      <c r="CO115" s="18"/>
      <c r="CR115" s="157">
        <f t="shared" si="43"/>
        <v>29.5716839146924</v>
      </c>
      <c r="CS115" s="18"/>
      <c r="CV115" s="219">
        <f t="shared" si="44"/>
        <v>80.386682771695419</v>
      </c>
      <c r="CX115" s="83"/>
      <c r="CY115" s="111"/>
      <c r="CZ115" s="219">
        <f t="shared" si="45"/>
        <v>58.961327973902129</v>
      </c>
      <c r="DC115" s="37"/>
      <c r="DD115" s="83"/>
      <c r="DE115" s="83"/>
      <c r="DF115" s="83"/>
      <c r="DG115" s="83"/>
      <c r="DH115" s="83"/>
      <c r="DI115" s="83"/>
      <c r="DJ115" s="83"/>
      <c r="DK115" s="83"/>
      <c r="DL115" s="83"/>
      <c r="DM115" s="83"/>
      <c r="DN115" s="83"/>
      <c r="DO115" s="83"/>
      <c r="DP115" s="83"/>
      <c r="DQ115" s="83"/>
      <c r="DR115" s="83"/>
      <c r="DS115" s="83"/>
      <c r="DT115" s="83"/>
      <c r="DU115" s="83"/>
      <c r="DV115" s="83"/>
      <c r="DW115" s="83"/>
      <c r="DX115" s="83"/>
      <c r="DY115" s="83"/>
      <c r="DZ115" s="83"/>
      <c r="EA115" s="83"/>
      <c r="EB115" s="83"/>
    </row>
    <row r="116" spans="1:132">
      <c r="A116" s="653"/>
      <c r="C116" s="174">
        <f t="shared" si="22"/>
        <v>-6.5</v>
      </c>
      <c r="D116" s="219">
        <f t="shared" si="23"/>
        <v>83.011903307319727</v>
      </c>
      <c r="E116" s="18"/>
      <c r="G116" s="111"/>
      <c r="H116" s="157">
        <f t="shared" si="24"/>
        <v>72.582234675909064</v>
      </c>
      <c r="I116" s="18"/>
      <c r="L116" s="157">
        <f t="shared" si="25"/>
        <v>37.074478501066849</v>
      </c>
      <c r="M116" s="18"/>
      <c r="P116" s="219">
        <f t="shared" si="26"/>
        <v>87.654251911608938</v>
      </c>
      <c r="Q116" s="18"/>
      <c r="S116" s="111"/>
      <c r="T116" s="219">
        <f t="shared" si="27"/>
        <v>89.230165053975114</v>
      </c>
      <c r="U116" s="18"/>
      <c r="V116" s="18"/>
      <c r="W116" s="37"/>
      <c r="X116" s="18"/>
      <c r="Y116" s="18"/>
      <c r="Z116" s="18"/>
      <c r="AA116" s="18"/>
      <c r="AB116" s="18"/>
      <c r="AC116" s="18"/>
      <c r="AD116" s="18"/>
      <c r="AE116" s="174">
        <f t="shared" si="28"/>
        <v>-6.5</v>
      </c>
      <c r="AF116" s="219">
        <f t="shared" si="29"/>
        <v>72.864296848334703</v>
      </c>
      <c r="AG116" s="18"/>
      <c r="AI116" s="111"/>
      <c r="AJ116" s="157">
        <f t="shared" si="30"/>
        <v>65.707627777096775</v>
      </c>
      <c r="AK116" s="18"/>
      <c r="AN116" s="157">
        <f t="shared" si="31"/>
        <v>21.481372748158289</v>
      </c>
      <c r="AO116" s="18"/>
      <c r="AR116" s="219">
        <f t="shared" si="32"/>
        <v>90.756619323208525</v>
      </c>
      <c r="AS116" s="18"/>
      <c r="AU116" s="111"/>
      <c r="AV116" s="219">
        <f t="shared" si="33"/>
        <v>61.364623548046183</v>
      </c>
      <c r="AW116" s="18"/>
      <c r="AX116" s="18"/>
      <c r="AY116" s="37"/>
      <c r="AZ116" s="18"/>
      <c r="BA116" s="18"/>
      <c r="BB116" s="18"/>
      <c r="BC116" s="18"/>
      <c r="BD116" s="18"/>
      <c r="BE116" s="18"/>
      <c r="BF116" s="18"/>
      <c r="BG116" s="174">
        <f t="shared" si="34"/>
        <v>-6.5</v>
      </c>
      <c r="BH116" s="219">
        <f t="shared" si="35"/>
        <v>90.701686114033606</v>
      </c>
      <c r="BI116" s="18"/>
      <c r="BK116" s="111"/>
      <c r="BL116" s="157">
        <f t="shared" si="36"/>
        <v>62.571337286342299</v>
      </c>
      <c r="BM116" s="18"/>
      <c r="BP116" s="157">
        <f t="shared" si="37"/>
        <v>32.261214601155899</v>
      </c>
      <c r="BQ116" s="18"/>
      <c r="BT116" s="219">
        <f t="shared" si="38"/>
        <v>90.978687088170304</v>
      </c>
      <c r="BU116" s="18"/>
      <c r="BW116" s="111"/>
      <c r="BX116" s="219">
        <f t="shared" si="39"/>
        <v>63.562490622423709</v>
      </c>
      <c r="BY116" s="18"/>
      <c r="BZ116" s="18"/>
      <c r="CA116" s="37"/>
      <c r="CB116" s="18"/>
      <c r="CI116" s="174">
        <f t="shared" si="40"/>
        <v>-6.5</v>
      </c>
      <c r="CJ116" s="219">
        <f t="shared" si="41"/>
        <v>98.045633900409257</v>
      </c>
      <c r="CK116" s="18"/>
      <c r="CM116" s="111"/>
      <c r="CN116" s="157">
        <f t="shared" si="42"/>
        <v>79.728956609794949</v>
      </c>
      <c r="CO116" s="18"/>
      <c r="CR116" s="157">
        <f t="shared" si="43"/>
        <v>40.636652227323061</v>
      </c>
      <c r="CS116" s="18"/>
      <c r="CV116" s="219">
        <f t="shared" si="44"/>
        <v>90.056903193884622</v>
      </c>
      <c r="CX116" s="83"/>
      <c r="CY116" s="111"/>
      <c r="CZ116" s="219">
        <f t="shared" si="45"/>
        <v>76.619663874929714</v>
      </c>
      <c r="DC116" s="37"/>
      <c r="DD116" s="83"/>
      <c r="DE116" s="83"/>
      <c r="DF116" s="83"/>
      <c r="DG116" s="83"/>
      <c r="DH116" s="83"/>
      <c r="DI116" s="83"/>
      <c r="DJ116" s="83"/>
      <c r="DK116" s="83"/>
      <c r="DL116" s="83"/>
      <c r="DM116" s="83"/>
      <c r="DN116" s="83"/>
      <c r="DO116" s="83"/>
      <c r="DP116" s="83"/>
      <c r="DQ116" s="83"/>
      <c r="DR116" s="83"/>
      <c r="DS116" s="83"/>
      <c r="DT116" s="83"/>
      <c r="DU116" s="83"/>
      <c r="DV116" s="83"/>
      <c r="DW116" s="83"/>
      <c r="DX116" s="83"/>
      <c r="DY116" s="83"/>
      <c r="DZ116" s="83"/>
      <c r="EA116" s="83"/>
      <c r="EB116" s="83"/>
    </row>
    <row r="117" spans="1:132">
      <c r="A117" s="653"/>
      <c r="C117" s="174">
        <f t="shared" si="22"/>
        <v>-6</v>
      </c>
      <c r="D117" s="219">
        <f t="shared" si="23"/>
        <v>91.719687776821814</v>
      </c>
      <c r="E117" s="18"/>
      <c r="G117" s="111"/>
      <c r="H117" s="157">
        <f t="shared" si="24"/>
        <v>92.655540216761807</v>
      </c>
      <c r="I117" s="18"/>
      <c r="L117" s="157">
        <f t="shared" si="25"/>
        <v>39.117553276374174</v>
      </c>
      <c r="M117" s="18"/>
      <c r="P117" s="219">
        <f t="shared" si="26"/>
        <v>97.682193032832004</v>
      </c>
      <c r="Q117" s="18"/>
      <c r="S117" s="111"/>
      <c r="T117" s="219">
        <f t="shared" si="27"/>
        <v>77.424971715338017</v>
      </c>
      <c r="U117" s="18"/>
      <c r="V117" s="18"/>
      <c r="W117" s="37"/>
      <c r="X117" s="18"/>
      <c r="Y117" s="18"/>
      <c r="Z117" s="18"/>
      <c r="AA117" s="18"/>
      <c r="AB117" s="18"/>
      <c r="AC117" s="18"/>
      <c r="AD117" s="18"/>
      <c r="AE117" s="174">
        <f t="shared" si="28"/>
        <v>-6</v>
      </c>
      <c r="AF117" s="219">
        <f t="shared" si="29"/>
        <v>93.840486789670749</v>
      </c>
      <c r="AG117" s="18"/>
      <c r="AI117" s="111"/>
      <c r="AJ117" s="157">
        <f t="shared" si="30"/>
        <v>57.93952562365908</v>
      </c>
      <c r="AK117" s="18"/>
      <c r="AN117" s="157">
        <f t="shared" si="31"/>
        <v>16.327084927808386</v>
      </c>
      <c r="AO117" s="18"/>
      <c r="AR117" s="219">
        <f t="shared" si="32"/>
        <v>85.34590030758423</v>
      </c>
      <c r="AS117" s="18"/>
      <c r="AU117" s="111"/>
      <c r="AV117" s="219">
        <f t="shared" si="33"/>
        <v>80.787961342621117</v>
      </c>
      <c r="AW117" s="18"/>
      <c r="AX117" s="18"/>
      <c r="AY117" s="37"/>
      <c r="AZ117" s="18"/>
      <c r="BA117" s="18"/>
      <c r="BB117" s="18"/>
      <c r="BC117" s="18"/>
      <c r="BD117" s="18"/>
      <c r="BE117" s="18"/>
      <c r="BF117" s="18"/>
      <c r="BG117" s="174">
        <f t="shared" si="34"/>
        <v>-6</v>
      </c>
      <c r="BH117" s="219">
        <f t="shared" si="35"/>
        <v>86.416399814183848</v>
      </c>
      <c r="BI117" s="18"/>
      <c r="BK117" s="111"/>
      <c r="BL117" s="157">
        <f t="shared" si="36"/>
        <v>81.915523641262382</v>
      </c>
      <c r="BM117" s="18"/>
      <c r="BP117" s="157">
        <f t="shared" si="37"/>
        <v>36.893940296223732</v>
      </c>
      <c r="BQ117" s="18"/>
      <c r="BT117" s="219">
        <f t="shared" si="38"/>
        <v>77.030157940459901</v>
      </c>
      <c r="BU117" s="18"/>
      <c r="BW117" s="111"/>
      <c r="BX117" s="219">
        <f t="shared" si="39"/>
        <v>74.553327075903866</v>
      </c>
      <c r="BY117" s="18"/>
      <c r="BZ117" s="18"/>
      <c r="CA117" s="37"/>
      <c r="CB117" s="18"/>
      <c r="CI117" s="174">
        <f t="shared" si="40"/>
        <v>-6</v>
      </c>
      <c r="CJ117" s="219">
        <f t="shared" si="41"/>
        <v>87.713796362939206</v>
      </c>
      <c r="CK117" s="18"/>
      <c r="CM117" s="111"/>
      <c r="CN117" s="157">
        <f t="shared" si="42"/>
        <v>73.686586657276678</v>
      </c>
      <c r="CO117" s="18"/>
      <c r="CR117" s="157">
        <f t="shared" si="43"/>
        <v>22.481150380451805</v>
      </c>
      <c r="CS117" s="18"/>
      <c r="CV117" s="219">
        <f t="shared" si="44"/>
        <v>90.787745162505161</v>
      </c>
      <c r="CX117" s="83"/>
      <c r="CY117" s="111"/>
      <c r="CZ117" s="219">
        <f t="shared" si="45"/>
        <v>84.015325960707813</v>
      </c>
      <c r="DC117" s="37"/>
      <c r="DD117" s="83"/>
      <c r="DE117" s="83"/>
      <c r="DF117" s="83"/>
      <c r="DG117" s="83"/>
      <c r="DH117" s="83"/>
      <c r="DI117" s="83"/>
      <c r="DJ117" s="83"/>
      <c r="DK117" s="83"/>
      <c r="DL117" s="83"/>
      <c r="DM117" s="83"/>
      <c r="DN117" s="83"/>
      <c r="DO117" s="83"/>
      <c r="DP117" s="83"/>
      <c r="DQ117" s="83"/>
      <c r="DR117" s="83"/>
      <c r="DS117" s="83"/>
      <c r="DT117" s="83"/>
      <c r="DU117" s="83"/>
      <c r="DV117" s="83"/>
      <c r="DW117" s="83"/>
      <c r="DX117" s="83"/>
      <c r="DY117" s="83"/>
      <c r="DZ117" s="83"/>
      <c r="EA117" s="83"/>
      <c r="EB117" s="83"/>
    </row>
    <row r="118" spans="1:132">
      <c r="A118" s="653"/>
      <c r="C118" s="174">
        <f t="shared" si="22"/>
        <v>-5.5</v>
      </c>
      <c r="D118" s="219">
        <f t="shared" si="23"/>
        <v>90.895216990622757</v>
      </c>
      <c r="E118" s="18"/>
      <c r="G118" s="111"/>
      <c r="H118" s="157">
        <f t="shared" si="24"/>
        <v>86.927177008211714</v>
      </c>
      <c r="I118" s="18"/>
      <c r="L118" s="157">
        <f t="shared" si="25"/>
        <v>34.35080496934394</v>
      </c>
      <c r="M118" s="18"/>
      <c r="P118" s="219">
        <f t="shared" si="26"/>
        <v>110.71204639361382</v>
      </c>
      <c r="Q118" s="18"/>
      <c r="S118" s="111"/>
      <c r="T118" s="219">
        <f t="shared" si="27"/>
        <v>84.036338952972258</v>
      </c>
      <c r="U118" s="18"/>
      <c r="V118" s="18"/>
      <c r="W118" s="37"/>
      <c r="X118" s="18"/>
      <c r="Y118" s="18"/>
      <c r="Z118" s="18"/>
      <c r="AA118" s="18"/>
      <c r="AB118" s="18"/>
      <c r="AC118" s="18"/>
      <c r="AD118" s="18"/>
      <c r="AE118" s="174">
        <f t="shared" si="28"/>
        <v>-5.5</v>
      </c>
      <c r="AF118" s="219">
        <f t="shared" si="29"/>
        <v>92.090209166610379</v>
      </c>
      <c r="AG118" s="18"/>
      <c r="AI118" s="111"/>
      <c r="AJ118" s="157">
        <f t="shared" si="30"/>
        <v>59.523672789306644</v>
      </c>
      <c r="AK118" s="18"/>
      <c r="AN118" s="157">
        <f t="shared" si="31"/>
        <v>13.206157662029774</v>
      </c>
      <c r="AO118" s="18"/>
      <c r="AR118" s="219">
        <f t="shared" si="32"/>
        <v>97.49997324466716</v>
      </c>
      <c r="AS118" s="18"/>
      <c r="AU118" s="111"/>
      <c r="AV118" s="219">
        <f t="shared" si="33"/>
        <v>83.408046163079632</v>
      </c>
      <c r="AW118" s="18"/>
      <c r="AX118" s="18"/>
      <c r="AY118" s="37"/>
      <c r="AZ118" s="18"/>
      <c r="BA118" s="18"/>
      <c r="BB118" s="18"/>
      <c r="BC118" s="18"/>
      <c r="BD118" s="18"/>
      <c r="BE118" s="18"/>
      <c r="BF118" s="18"/>
      <c r="BG118" s="174">
        <f t="shared" si="34"/>
        <v>-5.5</v>
      </c>
      <c r="BH118" s="219">
        <f t="shared" si="35"/>
        <v>93.118846950394754</v>
      </c>
      <c r="BI118" s="18"/>
      <c r="BK118" s="111"/>
      <c r="BL118" s="157">
        <f t="shared" si="36"/>
        <v>68.759676630167405</v>
      </c>
      <c r="BM118" s="18"/>
      <c r="BP118" s="157">
        <f t="shared" si="37"/>
        <v>29.582509284965127</v>
      </c>
      <c r="BQ118" s="18"/>
      <c r="BT118" s="219">
        <f t="shared" si="38"/>
        <v>98.414780324484752</v>
      </c>
      <c r="BU118" s="18"/>
      <c r="BW118" s="111"/>
      <c r="BX118" s="219">
        <f t="shared" si="39"/>
        <v>91.966537065754366</v>
      </c>
      <c r="BY118" s="18"/>
      <c r="BZ118" s="18"/>
      <c r="CA118" s="37"/>
      <c r="CB118" s="18"/>
      <c r="CI118" s="174">
        <f t="shared" si="40"/>
        <v>-5.5</v>
      </c>
      <c r="CJ118" s="219">
        <f t="shared" si="41"/>
        <v>92.2773130146699</v>
      </c>
      <c r="CK118" s="18"/>
      <c r="CM118" s="111"/>
      <c r="CN118" s="157">
        <f t="shared" si="42"/>
        <v>73.736809689837429</v>
      </c>
      <c r="CO118" s="18"/>
      <c r="CR118" s="157">
        <f t="shared" si="43"/>
        <v>32.409918857281042</v>
      </c>
      <c r="CS118" s="18"/>
      <c r="CV118" s="219">
        <f t="shared" si="44"/>
        <v>86.939137451283216</v>
      </c>
      <c r="CX118" s="83"/>
      <c r="CY118" s="111"/>
      <c r="CZ118" s="219">
        <f t="shared" si="45"/>
        <v>80.093152104694298</v>
      </c>
      <c r="DC118" s="37"/>
      <c r="DD118" s="83"/>
      <c r="DE118" s="83"/>
      <c r="DF118" s="83"/>
      <c r="DG118" s="83"/>
      <c r="DH118" s="83"/>
      <c r="DI118" s="83"/>
      <c r="DJ118" s="83"/>
      <c r="DK118" s="83"/>
      <c r="DL118" s="83"/>
      <c r="DM118" s="83"/>
      <c r="DN118" s="83"/>
      <c r="DO118" s="83"/>
      <c r="DP118" s="83"/>
      <c r="DQ118" s="83"/>
      <c r="DR118" s="83"/>
      <c r="DS118" s="83"/>
      <c r="DT118" s="83"/>
      <c r="DU118" s="83"/>
      <c r="DV118" s="83"/>
      <c r="DW118" s="83"/>
      <c r="DX118" s="83"/>
      <c r="DY118" s="83"/>
      <c r="DZ118" s="83"/>
      <c r="EA118" s="83"/>
      <c r="EB118" s="83"/>
    </row>
    <row r="119" spans="1:132">
      <c r="A119" s="653"/>
      <c r="C119" s="174">
        <f t="shared" si="22"/>
        <v>-5</v>
      </c>
      <c r="D119" s="219">
        <f t="shared" si="23"/>
        <v>100.87844315220393</v>
      </c>
      <c r="E119" s="18"/>
      <c r="G119" s="111"/>
      <c r="H119" s="157">
        <f t="shared" si="24"/>
        <v>90.443504487087012</v>
      </c>
      <c r="I119" s="18"/>
      <c r="L119" s="157">
        <f t="shared" si="25"/>
        <v>42.253258194926602</v>
      </c>
      <c r="M119" s="18"/>
      <c r="P119" s="219">
        <f t="shared" si="26"/>
        <v>101.9524240347715</v>
      </c>
      <c r="Q119" s="18"/>
      <c r="S119" s="111"/>
      <c r="T119" s="219">
        <f t="shared" si="27"/>
        <v>104.51850409728169</v>
      </c>
      <c r="U119" s="18"/>
      <c r="V119" s="18"/>
      <c r="W119" s="37"/>
      <c r="X119" s="18"/>
      <c r="Y119" s="18"/>
      <c r="Z119" s="18"/>
      <c r="AA119" s="18"/>
      <c r="AB119" s="18"/>
      <c r="AC119" s="18"/>
      <c r="AD119" s="18"/>
      <c r="AE119" s="174">
        <f t="shared" si="28"/>
        <v>-5</v>
      </c>
      <c r="AF119" s="219">
        <f t="shared" si="29"/>
        <v>104.75005106352545</v>
      </c>
      <c r="AG119" s="18"/>
      <c r="AI119" s="111"/>
      <c r="AJ119" s="157">
        <f t="shared" si="30"/>
        <v>65.26122889577556</v>
      </c>
      <c r="AK119" s="18"/>
      <c r="AN119" s="157">
        <f t="shared" si="31"/>
        <v>24.923898870515039</v>
      </c>
      <c r="AO119" s="18"/>
      <c r="AR119" s="219">
        <f t="shared" si="32"/>
        <v>106.33790280347725</v>
      </c>
      <c r="AS119" s="18"/>
      <c r="AU119" s="111"/>
      <c r="AV119" s="219">
        <f t="shared" si="33"/>
        <v>94.829357745682586</v>
      </c>
      <c r="AW119" s="18"/>
      <c r="AX119" s="18"/>
      <c r="AY119" s="37"/>
      <c r="AZ119" s="18"/>
      <c r="BA119" s="18"/>
      <c r="BB119" s="18"/>
      <c r="BC119" s="18"/>
      <c r="BD119" s="18"/>
      <c r="BE119" s="18"/>
      <c r="BF119" s="18"/>
      <c r="BG119" s="174">
        <f t="shared" si="34"/>
        <v>-5</v>
      </c>
      <c r="BH119" s="219">
        <f t="shared" si="35"/>
        <v>102.26044615220343</v>
      </c>
      <c r="BI119" s="18"/>
      <c r="BK119" s="111"/>
      <c r="BL119" s="157">
        <f t="shared" si="36"/>
        <v>68.282344485812928</v>
      </c>
      <c r="BM119" s="18"/>
      <c r="BP119" s="157">
        <f t="shared" si="37"/>
        <v>32.850041830134259</v>
      </c>
      <c r="BQ119" s="18"/>
      <c r="BT119" s="219">
        <f t="shared" si="38"/>
        <v>95.423173160565014</v>
      </c>
      <c r="BU119" s="18"/>
      <c r="BW119" s="111"/>
      <c r="BX119" s="219">
        <f t="shared" si="39"/>
        <v>69.960653949840506</v>
      </c>
      <c r="BY119" s="18"/>
      <c r="BZ119" s="18"/>
      <c r="CA119" s="37"/>
      <c r="CB119" s="18"/>
      <c r="CI119" s="174">
        <f t="shared" si="40"/>
        <v>-5</v>
      </c>
      <c r="CJ119" s="219">
        <f t="shared" si="41"/>
        <v>97.065657031053561</v>
      </c>
      <c r="CK119" s="18"/>
      <c r="CM119" s="111"/>
      <c r="CN119" s="157">
        <f t="shared" si="42"/>
        <v>76.506006649754795</v>
      </c>
      <c r="CO119" s="18"/>
      <c r="CR119" s="157">
        <f t="shared" si="43"/>
        <v>32.291464653888028</v>
      </c>
      <c r="CS119" s="18"/>
      <c r="CV119" s="219">
        <f t="shared" si="44"/>
        <v>94.524538863568552</v>
      </c>
      <c r="CX119" s="83"/>
      <c r="CY119" s="111"/>
      <c r="CZ119" s="219">
        <f t="shared" si="45"/>
        <v>90.682811232901287</v>
      </c>
      <c r="DC119" s="37"/>
      <c r="DD119" s="83"/>
      <c r="DE119" s="83"/>
      <c r="DF119" s="83"/>
      <c r="DG119" s="83"/>
      <c r="DH119" s="83"/>
      <c r="DI119" s="83"/>
      <c r="DJ119" s="83"/>
      <c r="DK119" s="83"/>
      <c r="DL119" s="83"/>
      <c r="DM119" s="83"/>
      <c r="DN119" s="83"/>
      <c r="DO119" s="83"/>
      <c r="DP119" s="83"/>
      <c r="DQ119" s="83"/>
      <c r="DR119" s="83"/>
      <c r="DS119" s="83"/>
      <c r="DT119" s="83"/>
      <c r="DU119" s="83"/>
      <c r="DV119" s="83"/>
      <c r="DW119" s="83"/>
      <c r="DX119" s="83"/>
      <c r="DY119" s="83"/>
      <c r="DZ119" s="83"/>
      <c r="EA119" s="83"/>
      <c r="EB119" s="83"/>
    </row>
    <row r="120" spans="1:132">
      <c r="A120" s="653"/>
      <c r="C120" s="220">
        <f t="shared" si="22"/>
        <v>-4.5</v>
      </c>
      <c r="D120" s="221">
        <f t="shared" si="23"/>
        <v>114.26413287322447</v>
      </c>
      <c r="E120" s="77"/>
      <c r="F120" s="121"/>
      <c r="G120" s="122"/>
      <c r="H120" s="222">
        <f t="shared" si="24"/>
        <v>99.049391427667047</v>
      </c>
      <c r="I120" s="77"/>
      <c r="J120" s="121"/>
      <c r="K120" s="121"/>
      <c r="L120" s="222">
        <f t="shared" si="25"/>
        <v>44.331780735744417</v>
      </c>
      <c r="M120" s="77"/>
      <c r="N120" s="121"/>
      <c r="O120" s="121"/>
      <c r="P120" s="221">
        <f t="shared" si="26"/>
        <v>114.24883414069762</v>
      </c>
      <c r="Q120" s="77"/>
      <c r="R120" s="121"/>
      <c r="S120" s="122"/>
      <c r="T120" s="221">
        <f t="shared" si="27"/>
        <v>92.241144788465505</v>
      </c>
      <c r="U120" s="77"/>
      <c r="V120" s="77"/>
      <c r="W120" s="78"/>
      <c r="X120" s="18"/>
      <c r="Y120" s="18"/>
      <c r="Z120" s="18"/>
      <c r="AA120" s="18"/>
      <c r="AB120" s="18"/>
      <c r="AC120" s="18"/>
      <c r="AD120" s="18"/>
      <c r="AE120" s="220">
        <f t="shared" si="28"/>
        <v>-4.5</v>
      </c>
      <c r="AF120" s="221">
        <f t="shared" si="29"/>
        <v>100.45711429411544</v>
      </c>
      <c r="AG120" s="77"/>
      <c r="AH120" s="121"/>
      <c r="AI120" s="122"/>
      <c r="AJ120" s="222">
        <f t="shared" si="30"/>
        <v>74.876796369683333</v>
      </c>
      <c r="AK120" s="77"/>
      <c r="AL120" s="121"/>
      <c r="AM120" s="121"/>
      <c r="AN120" s="222">
        <f t="shared" si="31"/>
        <v>25.015178353910269</v>
      </c>
      <c r="AO120" s="77"/>
      <c r="AP120" s="121"/>
      <c r="AQ120" s="121"/>
      <c r="AR120" s="221">
        <f t="shared" si="32"/>
        <v>114.14695847906441</v>
      </c>
      <c r="AS120" s="77"/>
      <c r="AT120" s="121"/>
      <c r="AU120" s="122"/>
      <c r="AV120" s="221">
        <f t="shared" si="33"/>
        <v>88.354295679661135</v>
      </c>
      <c r="AW120" s="77"/>
      <c r="AX120" s="77"/>
      <c r="AY120" s="78"/>
      <c r="AZ120" s="18"/>
      <c r="BA120" s="18"/>
      <c r="BB120" s="18"/>
      <c r="BC120" s="18"/>
      <c r="BD120" s="18"/>
      <c r="BE120" s="18"/>
      <c r="BF120" s="18"/>
      <c r="BG120" s="220">
        <f t="shared" si="34"/>
        <v>-4.5</v>
      </c>
      <c r="BH120" s="221">
        <f t="shared" si="35"/>
        <v>104.42112804206783</v>
      </c>
      <c r="BI120" s="77"/>
      <c r="BJ120" s="121"/>
      <c r="BK120" s="122"/>
      <c r="BL120" s="222">
        <f t="shared" si="36"/>
        <v>77.015020382049158</v>
      </c>
      <c r="BM120" s="77"/>
      <c r="BN120" s="121"/>
      <c r="BO120" s="121"/>
      <c r="BP120" s="222">
        <f t="shared" si="37"/>
        <v>43.600862485539082</v>
      </c>
      <c r="BQ120" s="77"/>
      <c r="BR120" s="121"/>
      <c r="BS120" s="121"/>
      <c r="BT120" s="221">
        <f t="shared" si="38"/>
        <v>114.55305592571489</v>
      </c>
      <c r="BU120" s="77"/>
      <c r="BV120" s="121"/>
      <c r="BW120" s="122"/>
      <c r="BX120" s="221">
        <f t="shared" si="39"/>
        <v>77.960652264675375</v>
      </c>
      <c r="BY120" s="77"/>
      <c r="BZ120" s="77"/>
      <c r="CA120" s="78"/>
      <c r="CB120" s="18"/>
      <c r="CI120" s="220">
        <f t="shared" si="40"/>
        <v>-4.5</v>
      </c>
      <c r="CJ120" s="221">
        <f t="shared" si="41"/>
        <v>107.69073008564133</v>
      </c>
      <c r="CK120" s="77"/>
      <c r="CL120" s="121"/>
      <c r="CM120" s="122"/>
      <c r="CN120" s="222">
        <f t="shared" si="42"/>
        <v>63.701559573776578</v>
      </c>
      <c r="CO120" s="77"/>
      <c r="CP120" s="121"/>
      <c r="CQ120" s="121"/>
      <c r="CR120" s="222">
        <f t="shared" si="43"/>
        <v>35.779283843269468</v>
      </c>
      <c r="CS120" s="77"/>
      <c r="CT120" s="121"/>
      <c r="CU120" s="121"/>
      <c r="CV120" s="221">
        <f t="shared" si="44"/>
        <v>92.850407899467598</v>
      </c>
      <c r="CW120" s="77"/>
      <c r="CX120" s="121"/>
      <c r="CY120" s="122"/>
      <c r="CZ120" s="221">
        <f t="shared" si="45"/>
        <v>89.287704590995418</v>
      </c>
      <c r="DA120" s="77"/>
      <c r="DB120" s="77"/>
      <c r="DC120" s="78"/>
      <c r="DD120" s="83"/>
      <c r="DE120" s="83"/>
      <c r="DF120" s="83"/>
      <c r="DG120" s="83"/>
      <c r="DH120" s="83"/>
      <c r="DI120" s="83"/>
      <c r="DJ120" s="83"/>
      <c r="DK120" s="83"/>
      <c r="DL120" s="83"/>
      <c r="DM120" s="83"/>
      <c r="DN120" s="83"/>
      <c r="DO120" s="83"/>
      <c r="DP120" s="83"/>
      <c r="DQ120" s="83"/>
      <c r="DR120" s="83"/>
      <c r="DS120" s="83"/>
      <c r="DT120" s="83"/>
      <c r="DU120" s="83"/>
      <c r="DV120" s="83"/>
      <c r="DW120" s="83"/>
      <c r="DX120" s="83"/>
      <c r="DY120" s="83"/>
      <c r="DZ120" s="83"/>
      <c r="EA120" s="83"/>
      <c r="EB120" s="83"/>
    </row>
    <row r="121" spans="1:132"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Y121" s="19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X121" s="83"/>
      <c r="CY121" s="83"/>
      <c r="CZ121" s="83"/>
      <c r="DA121" s="83"/>
      <c r="DB121" s="83"/>
      <c r="DC121" s="83"/>
      <c r="DD121" s="83"/>
      <c r="DE121" s="83"/>
      <c r="DF121" s="83"/>
      <c r="DG121" s="83"/>
      <c r="DH121" s="83"/>
      <c r="DI121" s="83"/>
      <c r="DJ121" s="83"/>
      <c r="DK121" s="83"/>
      <c r="DL121" s="83"/>
      <c r="DM121" s="83"/>
      <c r="DN121" s="83"/>
      <c r="DO121" s="83"/>
      <c r="DP121" s="83"/>
      <c r="DQ121" s="83"/>
      <c r="DR121" s="83"/>
      <c r="DS121" s="83"/>
      <c r="DT121" s="83"/>
      <c r="DU121" s="83"/>
      <c r="DV121" s="83"/>
      <c r="DW121" s="83"/>
      <c r="DX121" s="83"/>
      <c r="DY121" s="83"/>
      <c r="DZ121" s="83"/>
      <c r="EA121" s="83"/>
      <c r="EB121" s="83"/>
    </row>
    <row r="122" spans="1:132" s="223" customFormat="1">
      <c r="D122" s="224" t="s">
        <v>382</v>
      </c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83"/>
      <c r="BX122" s="224"/>
    </row>
    <row r="123" spans="1:132" s="159" customFormat="1">
      <c r="C123" s="85" t="s">
        <v>382</v>
      </c>
      <c r="AE123" s="85" t="s">
        <v>392</v>
      </c>
      <c r="BH123" s="88"/>
      <c r="BI123" s="88"/>
      <c r="BJ123" s="88"/>
      <c r="BK123" s="88"/>
      <c r="BL123" s="88"/>
      <c r="BM123" s="88"/>
      <c r="BN123" s="88"/>
      <c r="BO123" s="88"/>
      <c r="BP123" s="88"/>
      <c r="BQ123" s="88"/>
      <c r="BR123" s="88"/>
      <c r="BS123" s="88"/>
      <c r="BT123" s="88"/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8"/>
      <c r="CK123" s="88"/>
      <c r="CM123" s="79"/>
      <c r="CN123" s="56"/>
      <c r="CO123" s="56"/>
      <c r="CP123" s="56"/>
      <c r="CQ123" s="56"/>
      <c r="CR123" s="56"/>
      <c r="CS123" s="56"/>
      <c r="CT123" s="56"/>
      <c r="CU123" s="56"/>
      <c r="CV123" s="56"/>
      <c r="CW123" s="56"/>
      <c r="CX123" s="56"/>
      <c r="CY123" s="56"/>
      <c r="CZ123" s="56"/>
      <c r="DA123" s="56"/>
      <c r="DB123" s="56"/>
      <c r="DC123" s="56"/>
      <c r="DD123" s="56"/>
      <c r="DE123" s="56"/>
      <c r="DF123" s="56"/>
      <c r="DG123" s="56"/>
      <c r="DH123" s="56"/>
      <c r="DI123" s="56"/>
      <c r="DJ123" s="56"/>
      <c r="DK123" s="56"/>
      <c r="DL123" s="56"/>
      <c r="DM123" s="56"/>
      <c r="DN123" s="56"/>
      <c r="DO123" s="56"/>
      <c r="DP123" s="56"/>
      <c r="DQ123" s="56"/>
      <c r="DR123" s="56"/>
      <c r="DS123" s="56"/>
    </row>
    <row r="124" spans="1:132">
      <c r="CU124" s="19"/>
      <c r="CV124" s="18"/>
      <c r="EB124" s="83"/>
    </row>
    <row r="125" spans="1:132">
      <c r="C125" s="225" t="s">
        <v>432</v>
      </c>
      <c r="D125" s="661" t="s">
        <v>319</v>
      </c>
      <c r="E125" s="662"/>
      <c r="F125" s="662"/>
      <c r="G125" s="663"/>
      <c r="H125" s="661" t="s">
        <v>320</v>
      </c>
      <c r="I125" s="662"/>
      <c r="J125" s="662"/>
      <c r="K125" s="663"/>
      <c r="L125" s="661" t="s">
        <v>433</v>
      </c>
      <c r="M125" s="662"/>
      <c r="N125" s="662"/>
      <c r="O125" s="663"/>
      <c r="P125" s="661" t="s">
        <v>321</v>
      </c>
      <c r="Q125" s="662"/>
      <c r="R125" s="662"/>
      <c r="S125" s="663"/>
      <c r="T125" s="661" t="s">
        <v>434</v>
      </c>
      <c r="U125" s="662"/>
      <c r="V125" s="662"/>
      <c r="W125" s="663"/>
      <c r="AE125" s="226"/>
      <c r="AF125" s="125">
        <v>1</v>
      </c>
      <c r="AG125" s="125">
        <v>2</v>
      </c>
      <c r="AH125" s="125">
        <v>3</v>
      </c>
      <c r="AI125" s="125">
        <v>4</v>
      </c>
      <c r="AJ125" s="125">
        <v>5</v>
      </c>
      <c r="AK125" s="125">
        <v>6</v>
      </c>
      <c r="AL125" s="125">
        <v>7</v>
      </c>
      <c r="AM125" s="125">
        <v>8</v>
      </c>
      <c r="AN125" s="125">
        <v>9</v>
      </c>
      <c r="AO125" s="125">
        <v>10</v>
      </c>
      <c r="AP125" s="125">
        <v>11</v>
      </c>
      <c r="AQ125" s="125">
        <v>12</v>
      </c>
      <c r="CN125" s="19"/>
      <c r="CO125" s="18"/>
      <c r="CP125" s="18"/>
      <c r="CQ125" s="18"/>
      <c r="CR125" s="18"/>
      <c r="CS125" s="18"/>
      <c r="CT125" s="18"/>
      <c r="CU125" s="18"/>
      <c r="CV125" s="18"/>
      <c r="DU125" s="83"/>
      <c r="DV125" s="83"/>
      <c r="DW125" s="83"/>
      <c r="DX125" s="83"/>
      <c r="DY125" s="83"/>
      <c r="DZ125" s="83"/>
      <c r="EA125" s="83"/>
      <c r="EB125" s="83"/>
    </row>
    <row r="126" spans="1:132">
      <c r="C126" s="227">
        <v>-15</v>
      </c>
      <c r="D126" s="228">
        <v>5.7809508873616897</v>
      </c>
      <c r="E126" s="229">
        <v>1.7443334160166941</v>
      </c>
      <c r="F126" s="229">
        <v>9.7379093695756413</v>
      </c>
      <c r="G126" s="230">
        <v>-1.7950060714736171</v>
      </c>
      <c r="H126" s="228">
        <v>3.0643409674699278</v>
      </c>
      <c r="I126" s="229">
        <v>-0.94455659719025808</v>
      </c>
      <c r="J126" s="229">
        <v>-4.0878147837615089</v>
      </c>
      <c r="K126" s="230">
        <v>1.4296653307004212</v>
      </c>
      <c r="L126" s="228">
        <v>9.2329029681148551</v>
      </c>
      <c r="M126" s="229">
        <v>8.4230930626698211</v>
      </c>
      <c r="N126" s="229">
        <v>-6.1356166913497798</v>
      </c>
      <c r="O126" s="230">
        <v>-11.829506947137114</v>
      </c>
      <c r="P126" s="228">
        <v>6.6748144461902452</v>
      </c>
      <c r="Q126" s="229">
        <v>26.886764315684225</v>
      </c>
      <c r="R126" s="229">
        <v>9.9343454828562603</v>
      </c>
      <c r="S126" s="230">
        <v>4.8485794876235113</v>
      </c>
      <c r="T126" s="228">
        <v>6.0405092623679737</v>
      </c>
      <c r="U126" s="229">
        <v>4.19226722788326</v>
      </c>
      <c r="V126" s="229">
        <v>2.9182963928335459</v>
      </c>
      <c r="W126" s="230" t="e">
        <v>#DIV/0!</v>
      </c>
      <c r="AE126" s="125" t="s">
        <v>73</v>
      </c>
      <c r="AF126" s="231" t="s">
        <v>6</v>
      </c>
      <c r="AG126" s="232"/>
      <c r="AH126" s="232"/>
      <c r="AI126" s="232"/>
      <c r="AJ126" s="232"/>
      <c r="AK126" s="232"/>
      <c r="AL126" s="232"/>
      <c r="AM126" s="232"/>
      <c r="AN126" s="232"/>
      <c r="AO126" s="232"/>
      <c r="AP126" s="232"/>
      <c r="AQ126" s="233"/>
      <c r="CN126" s="19"/>
      <c r="CO126" s="18"/>
      <c r="CP126" s="18"/>
      <c r="CQ126" s="18"/>
      <c r="CR126" s="18"/>
      <c r="CS126" s="18"/>
      <c r="CT126" s="18"/>
      <c r="CU126" s="18"/>
      <c r="CV126" s="18"/>
      <c r="DU126" s="83"/>
      <c r="DV126" s="83"/>
      <c r="DW126" s="83"/>
      <c r="DX126" s="83"/>
      <c r="DY126" s="83"/>
      <c r="DZ126" s="83"/>
      <c r="EA126" s="83"/>
      <c r="EB126" s="83"/>
    </row>
    <row r="127" spans="1:132">
      <c r="C127" s="234">
        <v>-9.5</v>
      </c>
      <c r="D127" s="235">
        <v>3.7284908841934676</v>
      </c>
      <c r="E127" s="236">
        <v>8.6185455123158832</v>
      </c>
      <c r="F127" s="236">
        <v>-7.2974652495216921</v>
      </c>
      <c r="G127" s="237">
        <v>0.37554582687684679</v>
      </c>
      <c r="H127" s="235">
        <v>-6.5804170249883818</v>
      </c>
      <c r="I127" s="236">
        <v>13.74905350812849</v>
      </c>
      <c r="J127" s="236">
        <v>2.9007212619446037</v>
      </c>
      <c r="K127" s="237">
        <v>6.7558974624391475</v>
      </c>
      <c r="L127" s="235">
        <v>-1.8659179534505295</v>
      </c>
      <c r="M127" s="236">
        <v>1.350171920695781</v>
      </c>
      <c r="N127" s="236">
        <v>10.485360722374141</v>
      </c>
      <c r="O127" s="237">
        <v>8.0942231862948191</v>
      </c>
      <c r="P127" s="235">
        <v>0.85003823879023077</v>
      </c>
      <c r="Q127" s="236">
        <v>1.93851396066274</v>
      </c>
      <c r="R127" s="236">
        <v>-1.095899149691008</v>
      </c>
      <c r="S127" s="237">
        <v>11.631429396807301</v>
      </c>
      <c r="T127" s="235">
        <v>-1.0771226140322541</v>
      </c>
      <c r="U127" s="236">
        <v>-7.2135092128027836</v>
      </c>
      <c r="V127" s="236">
        <v>-5.9176922615717196</v>
      </c>
      <c r="W127" s="237">
        <v>1.8141867568525636</v>
      </c>
      <c r="AE127" s="125" t="s">
        <v>76</v>
      </c>
      <c r="AF127" s="238" t="s">
        <v>441</v>
      </c>
      <c r="AG127" s="239"/>
      <c r="AH127" s="239"/>
      <c r="AI127" s="239"/>
      <c r="AJ127" s="239"/>
      <c r="AK127" s="239"/>
      <c r="AL127" s="239"/>
      <c r="AM127" s="239"/>
      <c r="AN127" s="239"/>
      <c r="AO127" s="239"/>
      <c r="AP127" s="239"/>
      <c r="AQ127" s="240"/>
      <c r="CN127" s="19"/>
      <c r="CO127" s="18"/>
      <c r="CP127" s="18"/>
      <c r="CQ127" s="18"/>
      <c r="CR127" s="18"/>
      <c r="CS127" s="18"/>
      <c r="CT127" s="18"/>
      <c r="CU127" s="18"/>
      <c r="CV127" s="18"/>
      <c r="DU127" s="83"/>
      <c r="DV127" s="83"/>
      <c r="DW127" s="83"/>
      <c r="DX127" s="83"/>
      <c r="DY127" s="83"/>
      <c r="DZ127" s="83"/>
      <c r="EA127" s="83"/>
      <c r="EB127" s="83"/>
    </row>
    <row r="128" spans="1:132">
      <c r="C128" s="234">
        <v>-9</v>
      </c>
      <c r="D128" s="235">
        <v>-2.3704828306198111</v>
      </c>
      <c r="E128" s="236">
        <v>-7.0930114759640066</v>
      </c>
      <c r="F128" s="236">
        <v>2.5959874790851254</v>
      </c>
      <c r="G128" s="237">
        <v>-6.9051434111730536E-2</v>
      </c>
      <c r="H128" s="235">
        <v>7.8602432919596517</v>
      </c>
      <c r="I128" s="236">
        <v>-5.7503219708985069</v>
      </c>
      <c r="J128" s="236">
        <v>9.413271904116062</v>
      </c>
      <c r="K128" s="237">
        <v>-1.3963550266554248</v>
      </c>
      <c r="L128" s="235">
        <v>-6.186855111898149</v>
      </c>
      <c r="M128" s="236">
        <v>0.33613415678151526</v>
      </c>
      <c r="N128" s="236">
        <v>1.7595339966291432</v>
      </c>
      <c r="O128" s="237">
        <v>1.6701336990052726</v>
      </c>
      <c r="P128" s="235">
        <v>-1.7344578922602332</v>
      </c>
      <c r="Q128" s="236">
        <v>-7.1741311879608993</v>
      </c>
      <c r="R128" s="236">
        <v>-12.640819401743594</v>
      </c>
      <c r="S128" s="237">
        <v>-1.6729202864357473</v>
      </c>
      <c r="T128" s="235">
        <v>-3.342784721066391</v>
      </c>
      <c r="U128" s="236">
        <v>6.8019942112593661</v>
      </c>
      <c r="V128" s="236">
        <v>0.31216742045987944</v>
      </c>
      <c r="W128" s="237">
        <v>0.51386289270160335</v>
      </c>
      <c r="AE128" s="125" t="s">
        <v>88</v>
      </c>
      <c r="AF128" s="241" t="s">
        <v>620</v>
      </c>
      <c r="AG128" s="242"/>
      <c r="AH128" s="242"/>
      <c r="AI128" s="242"/>
      <c r="AJ128" s="242"/>
      <c r="AK128" s="242"/>
      <c r="AL128" s="242"/>
      <c r="AM128" s="242"/>
      <c r="AN128" s="242"/>
      <c r="AO128" s="242"/>
      <c r="AP128" s="242"/>
      <c r="AQ128" s="243"/>
      <c r="CN128" s="19"/>
      <c r="CO128" s="18"/>
      <c r="CP128" s="18"/>
      <c r="CQ128" s="18"/>
      <c r="CR128" s="18"/>
      <c r="CS128" s="18"/>
      <c r="CT128" s="18"/>
      <c r="CU128" s="18"/>
      <c r="CV128" s="18"/>
      <c r="DU128" s="83"/>
      <c r="DV128" s="83"/>
      <c r="DW128" s="83"/>
      <c r="DX128" s="83"/>
      <c r="DY128" s="83"/>
      <c r="DZ128" s="83"/>
      <c r="EA128" s="83"/>
      <c r="EB128" s="83"/>
    </row>
    <row r="129" spans="3:132">
      <c r="C129" s="234">
        <v>-8.5</v>
      </c>
      <c r="D129" s="235">
        <v>2.4721648922689092</v>
      </c>
      <c r="E129" s="236">
        <v>8.7245606967698279</v>
      </c>
      <c r="F129" s="236">
        <v>-9.6452089268953323E-2</v>
      </c>
      <c r="G129" s="237">
        <v>15.414371695156047</v>
      </c>
      <c r="H129" s="235">
        <v>13.91804293590933</v>
      </c>
      <c r="I129" s="236">
        <v>4.7400142887804941</v>
      </c>
      <c r="J129" s="236">
        <v>1.0184506926760069</v>
      </c>
      <c r="K129" s="237">
        <v>12.289436052404971</v>
      </c>
      <c r="L129" s="235">
        <v>10.505099882424556</v>
      </c>
      <c r="M129" s="236">
        <v>-1.0819328717113119</v>
      </c>
      <c r="N129" s="236">
        <v>5.82272652463916</v>
      </c>
      <c r="O129" s="237">
        <v>14.36913993623728</v>
      </c>
      <c r="P129" s="235">
        <v>2.3414664485146335</v>
      </c>
      <c r="Q129" s="236">
        <v>-10.704956056203923</v>
      </c>
      <c r="R129" s="236">
        <v>11.146460265788619</v>
      </c>
      <c r="S129" s="237">
        <v>-1.7804787764073353</v>
      </c>
      <c r="T129" s="235">
        <v>6.5878408851888128</v>
      </c>
      <c r="U129" s="236">
        <v>2.66323024809707</v>
      </c>
      <c r="V129" s="236">
        <v>13.484928951074789</v>
      </c>
      <c r="W129" s="237">
        <v>5.8698860734482601</v>
      </c>
      <c r="AE129" s="125" t="s">
        <v>143</v>
      </c>
      <c r="AF129" s="244" t="s">
        <v>442</v>
      </c>
      <c r="AG129" s="245"/>
      <c r="AH129" s="245"/>
      <c r="AI129" s="245"/>
      <c r="AJ129" s="245"/>
      <c r="AK129" s="245"/>
      <c r="AL129" s="245"/>
      <c r="AM129" s="245"/>
      <c r="AN129" s="245"/>
      <c r="AO129" s="245"/>
      <c r="AP129" s="245"/>
      <c r="AQ129" s="246"/>
      <c r="CN129" s="19"/>
      <c r="CO129" s="18"/>
      <c r="CP129" s="18"/>
      <c r="CQ129" s="18"/>
      <c r="CR129" s="18"/>
      <c r="CS129" s="18"/>
      <c r="CT129" s="18"/>
      <c r="CU129" s="18"/>
      <c r="CV129" s="18"/>
      <c r="DU129" s="83"/>
      <c r="DV129" s="83"/>
      <c r="DW129" s="83"/>
      <c r="DX129" s="83"/>
      <c r="DY129" s="83"/>
      <c r="DZ129" s="83"/>
      <c r="EA129" s="83"/>
      <c r="EB129" s="83"/>
    </row>
    <row r="130" spans="3:132">
      <c r="C130" s="234">
        <v>-8</v>
      </c>
      <c r="D130" s="235">
        <v>11.702273294509405</v>
      </c>
      <c r="E130" s="236">
        <v>3.0129761185581403</v>
      </c>
      <c r="F130" s="236">
        <v>15.246398746925772</v>
      </c>
      <c r="G130" s="237">
        <v>14.628626863973059</v>
      </c>
      <c r="H130" s="235">
        <v>26.185784457611106</v>
      </c>
      <c r="I130" s="236">
        <v>40.244567522167046</v>
      </c>
      <c r="J130" s="236">
        <v>17.829198117577779</v>
      </c>
      <c r="K130" s="237">
        <v>30.023767010084519</v>
      </c>
      <c r="L130" s="235">
        <v>9.7851716600533205</v>
      </c>
      <c r="M130" s="236">
        <v>0.47254047638714392</v>
      </c>
      <c r="N130" s="236">
        <v>-2.5855608322794481</v>
      </c>
      <c r="O130" s="237">
        <v>5.0461229993837451</v>
      </c>
      <c r="P130" s="235">
        <v>31.9008404355233</v>
      </c>
      <c r="Q130" s="236">
        <v>1.8235125668554724</v>
      </c>
      <c r="R130" s="236">
        <v>10.219066954197912</v>
      </c>
      <c r="S130" s="237">
        <v>15.311915924848968</v>
      </c>
      <c r="T130" s="235">
        <v>31.239007003318431</v>
      </c>
      <c r="U130" s="236">
        <v>1.3989316621966386</v>
      </c>
      <c r="V130" s="236">
        <v>12.0504001171045</v>
      </c>
      <c r="W130" s="237">
        <v>13.221346511159936</v>
      </c>
      <c r="AE130" s="125" t="s">
        <v>400</v>
      </c>
      <c r="AF130" s="231" t="s">
        <v>6</v>
      </c>
      <c r="AG130" s="232"/>
      <c r="AH130" s="232"/>
      <c r="AI130" s="232"/>
      <c r="AJ130" s="232"/>
      <c r="AK130" s="232"/>
      <c r="AL130" s="232"/>
      <c r="AM130" s="232"/>
      <c r="AN130" s="232"/>
      <c r="AO130" s="232"/>
      <c r="AP130" s="232"/>
      <c r="AQ130" s="233"/>
      <c r="CN130" s="19"/>
      <c r="CO130" s="18"/>
      <c r="CP130" s="18"/>
      <c r="CQ130" s="18"/>
      <c r="CR130" s="18"/>
      <c r="CS130" s="18"/>
      <c r="CT130" s="18"/>
      <c r="CU130" s="18"/>
      <c r="CV130" s="18"/>
      <c r="DU130" s="83"/>
      <c r="DV130" s="83"/>
      <c r="DW130" s="83"/>
      <c r="DX130" s="83"/>
      <c r="DY130" s="83"/>
      <c r="DZ130" s="83"/>
      <c r="EA130" s="83"/>
      <c r="EB130" s="83"/>
    </row>
    <row r="131" spans="3:132">
      <c r="C131" s="234">
        <v>-7.5</v>
      </c>
      <c r="D131" s="235">
        <v>55.678135632875737</v>
      </c>
      <c r="E131" s="236">
        <v>31.504280063105288</v>
      </c>
      <c r="F131" s="236">
        <v>34.450374647566306</v>
      </c>
      <c r="G131" s="237">
        <v>40.141620328526614</v>
      </c>
      <c r="H131" s="235">
        <v>58.014102177396147</v>
      </c>
      <c r="I131" s="236">
        <v>42.931538505906538</v>
      </c>
      <c r="J131" s="236">
        <v>39.692388774730105</v>
      </c>
      <c r="K131" s="237">
        <v>48.21805085480743</v>
      </c>
      <c r="L131" s="235">
        <v>29.142569483086987</v>
      </c>
      <c r="M131" s="236">
        <v>10.366015396117804</v>
      </c>
      <c r="N131" s="236">
        <v>23.432467845721803</v>
      </c>
      <c r="O131" s="237">
        <v>18.918798111887671</v>
      </c>
      <c r="P131" s="235">
        <v>60.965912178311804</v>
      </c>
      <c r="Q131" s="236">
        <v>24.29910128252876</v>
      </c>
      <c r="R131" s="236">
        <v>31.235127005300804</v>
      </c>
      <c r="S131" s="237">
        <v>41.762936187740848</v>
      </c>
      <c r="T131" s="235">
        <v>43.223380394957559</v>
      </c>
      <c r="U131" s="236">
        <v>20.591952354220048</v>
      </c>
      <c r="V131" s="236">
        <v>33.90127095834815</v>
      </c>
      <c r="W131" s="237">
        <v>24.558969009748903</v>
      </c>
      <c r="AE131" s="125" t="s">
        <v>405</v>
      </c>
      <c r="AF131" s="238" t="s">
        <v>443</v>
      </c>
      <c r="AG131" s="239"/>
      <c r="AH131" s="239"/>
      <c r="AI131" s="239"/>
      <c r="AJ131" s="239"/>
      <c r="AK131" s="239"/>
      <c r="AL131" s="239"/>
      <c r="AM131" s="239"/>
      <c r="AN131" s="239"/>
      <c r="AO131" s="239"/>
      <c r="AP131" s="239"/>
      <c r="AQ131" s="240"/>
      <c r="CN131" s="19"/>
      <c r="CO131" s="18"/>
      <c r="CP131" s="18"/>
      <c r="CQ131" s="18"/>
      <c r="CR131" s="18"/>
      <c r="CS131" s="18"/>
      <c r="CT131" s="18"/>
      <c r="CU131" s="18"/>
      <c r="CV131" s="18"/>
      <c r="DU131" s="83"/>
      <c r="DV131" s="83"/>
      <c r="DW131" s="83"/>
      <c r="DX131" s="83"/>
      <c r="DY131" s="83"/>
      <c r="DZ131" s="83"/>
      <c r="EA131" s="83"/>
      <c r="EB131" s="83"/>
    </row>
    <row r="132" spans="3:132">
      <c r="C132" s="234">
        <v>-7</v>
      </c>
      <c r="D132" s="235">
        <v>63.673893702350192</v>
      </c>
      <c r="E132" s="236">
        <v>62.347870152023077</v>
      </c>
      <c r="F132" s="236">
        <v>57.561586872080326</v>
      </c>
      <c r="G132" s="237">
        <v>73.739530608886298</v>
      </c>
      <c r="H132" s="235">
        <v>73.30561424770427</v>
      </c>
      <c r="I132" s="236">
        <v>54.519798231753185</v>
      </c>
      <c r="J132" s="236">
        <v>52.580361750102703</v>
      </c>
      <c r="K132" s="237">
        <v>64.586052149430628</v>
      </c>
      <c r="L132" s="235">
        <v>27.709799125809898</v>
      </c>
      <c r="M132" s="236">
        <v>23.838604723401829</v>
      </c>
      <c r="N132" s="236">
        <v>38.944921464518472</v>
      </c>
      <c r="O132" s="237">
        <v>29.5716839146924</v>
      </c>
      <c r="P132" s="235">
        <v>73.341929893734601</v>
      </c>
      <c r="Q132" s="236">
        <v>57.684642829130873</v>
      </c>
      <c r="R132" s="236">
        <v>57.912538911761573</v>
      </c>
      <c r="S132" s="237">
        <v>80.386682771695419</v>
      </c>
      <c r="T132" s="235">
        <v>67.516029137676654</v>
      </c>
      <c r="U132" s="236">
        <v>41.768995575716438</v>
      </c>
      <c r="V132" s="236">
        <v>51.865294338433138</v>
      </c>
      <c r="W132" s="237">
        <v>58.961327973902129</v>
      </c>
      <c r="AE132" s="125" t="s">
        <v>406</v>
      </c>
      <c r="AF132" s="241" t="s">
        <v>621</v>
      </c>
      <c r="AG132" s="242"/>
      <c r="AH132" s="242"/>
      <c r="AI132" s="242"/>
      <c r="AJ132" s="242"/>
      <c r="AK132" s="242"/>
      <c r="AL132" s="242"/>
      <c r="AM132" s="242"/>
      <c r="AN132" s="242"/>
      <c r="AO132" s="242"/>
      <c r="AP132" s="242"/>
      <c r="AQ132" s="243"/>
      <c r="CN132" s="19"/>
      <c r="CO132" s="18"/>
      <c r="CP132" s="18"/>
      <c r="CQ132" s="18"/>
      <c r="CR132" s="18"/>
      <c r="CS132" s="18"/>
      <c r="CT132" s="18"/>
      <c r="CU132" s="18"/>
      <c r="CV132" s="18"/>
      <c r="DU132" s="83"/>
      <c r="DV132" s="83"/>
      <c r="DW132" s="83"/>
      <c r="DX132" s="83"/>
      <c r="DY132" s="83"/>
      <c r="DZ132" s="83"/>
      <c r="EA132" s="83"/>
      <c r="EB132" s="83"/>
    </row>
    <row r="133" spans="3:132">
      <c r="C133" s="234">
        <v>-6.5</v>
      </c>
      <c r="D133" s="235">
        <v>83.011903307319727</v>
      </c>
      <c r="E133" s="236">
        <v>72.864296848334703</v>
      </c>
      <c r="F133" s="236">
        <v>90.701686114033606</v>
      </c>
      <c r="G133" s="237">
        <v>98.045633900409257</v>
      </c>
      <c r="H133" s="235">
        <v>72.582234675909064</v>
      </c>
      <c r="I133" s="236">
        <v>65.707627777096775</v>
      </c>
      <c r="J133" s="236">
        <v>62.571337286342299</v>
      </c>
      <c r="K133" s="237">
        <v>79.728956609794949</v>
      </c>
      <c r="L133" s="235">
        <v>37.074478501066849</v>
      </c>
      <c r="M133" s="236">
        <v>21.481372748158289</v>
      </c>
      <c r="N133" s="236">
        <v>32.261214601155899</v>
      </c>
      <c r="O133" s="237">
        <v>40.636652227323061</v>
      </c>
      <c r="P133" s="235">
        <v>87.654251911608938</v>
      </c>
      <c r="Q133" s="236">
        <v>90.756619323208525</v>
      </c>
      <c r="R133" s="236">
        <v>90.978687088170304</v>
      </c>
      <c r="S133" s="237">
        <v>90.056903193884622</v>
      </c>
      <c r="T133" s="235">
        <v>89.230165053975114</v>
      </c>
      <c r="U133" s="236">
        <v>61.364623548046183</v>
      </c>
      <c r="V133" s="236">
        <v>63.562490622423709</v>
      </c>
      <c r="W133" s="237">
        <v>76.619663874929714</v>
      </c>
      <c r="AE133" s="125" t="s">
        <v>409</v>
      </c>
      <c r="AF133" s="247" t="s">
        <v>444</v>
      </c>
      <c r="AG133" s="248"/>
      <c r="AH133" s="248"/>
      <c r="AI133" s="248"/>
      <c r="AJ133" s="248"/>
      <c r="AK133" s="248"/>
      <c r="AL133" s="248"/>
      <c r="AM133" s="248"/>
      <c r="AN133" s="248"/>
      <c r="AO133" s="248"/>
      <c r="AP133" s="248"/>
      <c r="AQ133" s="249"/>
      <c r="CN133" s="19"/>
      <c r="CO133" s="18"/>
      <c r="CP133" s="18"/>
      <c r="CQ133" s="18"/>
      <c r="CR133" s="18"/>
      <c r="CS133" s="18"/>
      <c r="CT133" s="18"/>
      <c r="CU133" s="18"/>
      <c r="CV133" s="18"/>
      <c r="DU133" s="83"/>
      <c r="DV133" s="83"/>
      <c r="DW133" s="83"/>
      <c r="DX133" s="83"/>
      <c r="DY133" s="83"/>
      <c r="DZ133" s="83"/>
      <c r="EA133" s="83"/>
      <c r="EB133" s="83"/>
    </row>
    <row r="134" spans="3:132">
      <c r="C134" s="234">
        <v>-6</v>
      </c>
      <c r="D134" s="235">
        <v>91.719687776821814</v>
      </c>
      <c r="E134" s="236">
        <v>93.840486789670749</v>
      </c>
      <c r="F134" s="236">
        <v>86.416399814183848</v>
      </c>
      <c r="G134" s="237">
        <v>87.713796362939206</v>
      </c>
      <c r="H134" s="235">
        <v>92.655540216761807</v>
      </c>
      <c r="I134" s="236">
        <v>57.93952562365908</v>
      </c>
      <c r="J134" s="236">
        <v>81.915523641262382</v>
      </c>
      <c r="K134" s="237">
        <v>73.686586657276678</v>
      </c>
      <c r="L134" s="235">
        <v>39.117553276374174</v>
      </c>
      <c r="M134" s="236">
        <v>16.327084927808386</v>
      </c>
      <c r="N134" s="236">
        <v>36.893940296223732</v>
      </c>
      <c r="O134" s="237">
        <v>22.481150380451805</v>
      </c>
      <c r="P134" s="235">
        <v>97.682193032832004</v>
      </c>
      <c r="Q134" s="236">
        <v>85.34590030758423</v>
      </c>
      <c r="R134" s="236">
        <v>77.030157940459901</v>
      </c>
      <c r="S134" s="237">
        <v>90.787745162505161</v>
      </c>
      <c r="T134" s="235">
        <v>77.424971715338017</v>
      </c>
      <c r="U134" s="236">
        <v>80.787961342621117</v>
      </c>
      <c r="V134" s="236">
        <v>74.553327075903866</v>
      </c>
      <c r="W134" s="237">
        <v>84.015325960707813</v>
      </c>
      <c r="AE134" s="210" t="s">
        <v>622</v>
      </c>
      <c r="AF134" s="19" t="s">
        <v>623</v>
      </c>
      <c r="AG134" s="19">
        <f t="shared" ref="AG134:AO134" si="46">AH134-0.5</f>
        <v>-9.5</v>
      </c>
      <c r="AH134" s="19">
        <f t="shared" si="46"/>
        <v>-9</v>
      </c>
      <c r="AI134" s="19">
        <f t="shared" si="46"/>
        <v>-8.5</v>
      </c>
      <c r="AJ134" s="19">
        <f t="shared" si="46"/>
        <v>-8</v>
      </c>
      <c r="AK134" s="19">
        <f t="shared" si="46"/>
        <v>-7.5</v>
      </c>
      <c r="AL134" s="19">
        <f t="shared" si="46"/>
        <v>-7</v>
      </c>
      <c r="AM134" s="19">
        <f t="shared" si="46"/>
        <v>-6.5</v>
      </c>
      <c r="AN134" s="19">
        <f t="shared" si="46"/>
        <v>-6</v>
      </c>
      <c r="AO134" s="19">
        <f t="shared" si="46"/>
        <v>-5.5</v>
      </c>
      <c r="AP134" s="19">
        <f>AQ134-0.5</f>
        <v>-5</v>
      </c>
      <c r="AQ134" s="19">
        <v>-4.5</v>
      </c>
      <c r="CN134" s="19"/>
      <c r="CO134" s="18"/>
      <c r="CP134" s="18"/>
      <c r="CQ134" s="18"/>
      <c r="CR134" s="18"/>
      <c r="CS134" s="18"/>
      <c r="CT134" s="18"/>
      <c r="CU134" s="18"/>
      <c r="CV134" s="18"/>
      <c r="DU134" s="83"/>
      <c r="DV134" s="83"/>
      <c r="DW134" s="83"/>
      <c r="DX134" s="83"/>
      <c r="DY134" s="83"/>
      <c r="DZ134" s="83"/>
      <c r="EA134" s="83"/>
      <c r="EB134" s="83"/>
    </row>
    <row r="135" spans="3:132">
      <c r="C135" s="234">
        <v>-5.5</v>
      </c>
      <c r="D135" s="235">
        <v>90.895216990622757</v>
      </c>
      <c r="E135" s="236">
        <v>92.090209166610379</v>
      </c>
      <c r="F135" s="236">
        <v>93.118846950394754</v>
      </c>
      <c r="G135" s="237">
        <v>92.2773130146699</v>
      </c>
      <c r="H135" s="235">
        <v>86.927177008211714</v>
      </c>
      <c r="I135" s="236">
        <v>59.523672789306644</v>
      </c>
      <c r="J135" s="236">
        <v>68.759676630167405</v>
      </c>
      <c r="K135" s="237">
        <v>73.736809689837429</v>
      </c>
      <c r="L135" s="235">
        <v>34.35080496934394</v>
      </c>
      <c r="M135" s="236">
        <v>13.206157662029774</v>
      </c>
      <c r="N135" s="236">
        <v>29.582509284965127</v>
      </c>
      <c r="O135" s="237">
        <v>32.409918857281042</v>
      </c>
      <c r="P135" s="235">
        <v>110.71204639361382</v>
      </c>
      <c r="Q135" s="236">
        <v>97.49997324466716</v>
      </c>
      <c r="R135" s="236">
        <v>98.414780324484752</v>
      </c>
      <c r="S135" s="237">
        <v>86.939137451283216</v>
      </c>
      <c r="T135" s="235">
        <v>84.036338952972258</v>
      </c>
      <c r="U135" s="236">
        <v>83.408046163079632</v>
      </c>
      <c r="V135" s="236">
        <v>91.966537065754366</v>
      </c>
      <c r="W135" s="237">
        <v>80.093152104694298</v>
      </c>
      <c r="CN135" s="19"/>
      <c r="CO135" s="18"/>
      <c r="CP135" s="18"/>
      <c r="CQ135" s="18"/>
      <c r="CR135" s="18"/>
      <c r="CS135" s="18"/>
      <c r="CT135" s="18"/>
      <c r="CU135" s="18"/>
      <c r="CV135" s="18"/>
      <c r="DU135" s="83"/>
      <c r="DV135" s="83"/>
      <c r="DW135" s="83"/>
      <c r="DX135" s="83"/>
      <c r="DY135" s="83"/>
      <c r="DZ135" s="83"/>
      <c r="EA135" s="83"/>
      <c r="EB135" s="83"/>
    </row>
    <row r="136" spans="3:132">
      <c r="C136" s="234">
        <v>-5</v>
      </c>
      <c r="D136" s="235">
        <v>100.87844315220393</v>
      </c>
      <c r="E136" s="236">
        <v>104.75005106352545</v>
      </c>
      <c r="F136" s="236">
        <v>102.26044615220343</v>
      </c>
      <c r="G136" s="237">
        <v>97.065657031053561</v>
      </c>
      <c r="H136" s="235">
        <v>90.443504487087012</v>
      </c>
      <c r="I136" s="236">
        <v>65.26122889577556</v>
      </c>
      <c r="J136" s="236">
        <v>68.282344485812928</v>
      </c>
      <c r="K136" s="237">
        <v>76.506006649754795</v>
      </c>
      <c r="L136" s="235">
        <v>42.253258194926602</v>
      </c>
      <c r="M136" s="236">
        <v>24.923898870515039</v>
      </c>
      <c r="N136" s="236">
        <v>32.850041830134259</v>
      </c>
      <c r="O136" s="237">
        <v>32.291464653888028</v>
      </c>
      <c r="P136" s="235">
        <v>101.9524240347715</v>
      </c>
      <c r="Q136" s="236">
        <v>106.33790280347725</v>
      </c>
      <c r="R136" s="236">
        <v>95.423173160565014</v>
      </c>
      <c r="S136" s="237">
        <v>94.524538863568552</v>
      </c>
      <c r="T136" s="235">
        <v>104.51850409728169</v>
      </c>
      <c r="U136" s="236">
        <v>94.829357745682586</v>
      </c>
      <c r="V136" s="236">
        <v>69.960653949840506</v>
      </c>
      <c r="W136" s="237">
        <v>90.682811232901287</v>
      </c>
      <c r="CN136" s="19"/>
      <c r="CO136" s="18"/>
      <c r="CP136" s="18"/>
      <c r="CQ136" s="18"/>
      <c r="CR136" s="18"/>
      <c r="CS136" s="18"/>
      <c r="CT136" s="18"/>
      <c r="CU136" s="18"/>
      <c r="CV136" s="18"/>
      <c r="DU136" s="83"/>
      <c r="DV136" s="83"/>
      <c r="DW136" s="83"/>
      <c r="DX136" s="83"/>
      <c r="DY136" s="83"/>
      <c r="DZ136" s="83"/>
      <c r="EA136" s="83"/>
      <c r="EB136" s="83"/>
    </row>
    <row r="137" spans="3:132">
      <c r="C137" s="250">
        <v>-4.5</v>
      </c>
      <c r="D137" s="251">
        <v>114.26413287322447</v>
      </c>
      <c r="E137" s="252">
        <v>100.45711429411544</v>
      </c>
      <c r="F137" s="252">
        <v>104.42112804206783</v>
      </c>
      <c r="G137" s="253">
        <v>107.69073008564133</v>
      </c>
      <c r="H137" s="251">
        <v>99.049391427667047</v>
      </c>
      <c r="I137" s="252">
        <v>74.876796369683333</v>
      </c>
      <c r="J137" s="252">
        <v>77.015020382049158</v>
      </c>
      <c r="K137" s="253">
        <v>63.701559573776578</v>
      </c>
      <c r="L137" s="251">
        <v>44.331780735744417</v>
      </c>
      <c r="M137" s="252">
        <v>25.015178353910269</v>
      </c>
      <c r="N137" s="252">
        <v>43.600862485539082</v>
      </c>
      <c r="O137" s="253">
        <v>35.779283843269468</v>
      </c>
      <c r="P137" s="251">
        <v>114.24883414069762</v>
      </c>
      <c r="Q137" s="252">
        <v>114.14695847906441</v>
      </c>
      <c r="R137" s="252">
        <v>114.55305592571489</v>
      </c>
      <c r="S137" s="253">
        <v>92.850407899467598</v>
      </c>
      <c r="T137" s="251">
        <v>92.241144788465505</v>
      </c>
      <c r="U137" s="252">
        <v>88.354295679661135</v>
      </c>
      <c r="V137" s="252">
        <v>77.960652264675375</v>
      </c>
      <c r="W137" s="253">
        <v>89.287704590995418</v>
      </c>
      <c r="CN137" s="19"/>
      <c r="CO137" s="18"/>
      <c r="CP137" s="18"/>
      <c r="CQ137" s="18"/>
      <c r="CR137" s="18"/>
      <c r="CS137" s="18"/>
      <c r="CT137" s="18"/>
      <c r="CU137" s="18"/>
      <c r="CV137" s="18"/>
      <c r="DU137" s="83"/>
      <c r="DV137" s="83"/>
      <c r="DW137" s="83"/>
      <c r="DX137" s="83"/>
      <c r="DY137" s="83"/>
      <c r="DZ137" s="83"/>
      <c r="EA137" s="83"/>
      <c r="EB137" s="83"/>
    </row>
    <row r="138" spans="3:132"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  <c r="O138" s="254"/>
      <c r="P138" s="254"/>
      <c r="Q138" s="254"/>
      <c r="R138" s="254"/>
      <c r="S138" s="254"/>
      <c r="T138" s="254"/>
      <c r="U138" s="254"/>
      <c r="V138" s="254"/>
      <c r="W138" s="254"/>
      <c r="X138" s="254"/>
      <c r="Y138" s="254"/>
      <c r="Z138" s="254"/>
      <c r="CQ138" s="19"/>
      <c r="CR138" s="18"/>
      <c r="CS138" s="18"/>
      <c r="CT138" s="18"/>
      <c r="CU138" s="18"/>
      <c r="CV138" s="18"/>
      <c r="DX138" s="83"/>
      <c r="DY138" s="83"/>
      <c r="DZ138" s="83"/>
      <c r="EA138" s="83"/>
      <c r="EB138" s="83"/>
    </row>
    <row r="139" spans="3:132">
      <c r="C139" s="225" t="s">
        <v>430</v>
      </c>
      <c r="D139" s="225" t="s">
        <v>319</v>
      </c>
      <c r="E139" s="225" t="s">
        <v>320</v>
      </c>
      <c r="F139" s="225" t="s">
        <v>433</v>
      </c>
      <c r="G139" s="225" t="s">
        <v>321</v>
      </c>
      <c r="H139" s="225" t="s">
        <v>434</v>
      </c>
      <c r="I139" s="254"/>
      <c r="J139" s="254"/>
      <c r="K139" s="254"/>
      <c r="L139" s="254"/>
      <c r="M139" s="254"/>
      <c r="N139" s="254"/>
      <c r="O139" s="254"/>
      <c r="P139" s="254"/>
      <c r="Q139" s="254"/>
      <c r="R139" s="254"/>
      <c r="S139" s="254"/>
      <c r="T139" s="254"/>
      <c r="U139" s="254"/>
      <c r="V139" s="254"/>
      <c r="W139" s="254"/>
      <c r="X139" s="254"/>
      <c r="Y139" s="254"/>
      <c r="Z139" s="254"/>
      <c r="AA139" s="254"/>
      <c r="AB139" s="254"/>
      <c r="AC139" s="254"/>
      <c r="CT139" s="19"/>
      <c r="CU139" s="18"/>
      <c r="CV139" s="18"/>
      <c r="EA139" s="83"/>
      <c r="EB139" s="83"/>
    </row>
    <row r="140" spans="3:132">
      <c r="C140" s="255" t="s">
        <v>279</v>
      </c>
      <c r="D140" s="256">
        <v>100</v>
      </c>
      <c r="E140" s="256">
        <v>90.459609332351235</v>
      </c>
      <c r="F140" s="256">
        <v>39.700995452311695</v>
      </c>
      <c r="G140" s="256">
        <v>105.04784322448921</v>
      </c>
      <c r="H140" s="256">
        <v>91.325764067247235</v>
      </c>
      <c r="I140" s="254"/>
      <c r="J140" s="254"/>
      <c r="K140" s="254"/>
      <c r="L140" s="254"/>
      <c r="M140" s="254"/>
      <c r="N140" s="254"/>
      <c r="O140" s="254"/>
      <c r="P140" s="254"/>
      <c r="Q140" s="254"/>
      <c r="R140" s="254"/>
      <c r="S140" s="254"/>
      <c r="T140" s="254"/>
      <c r="U140" s="254"/>
      <c r="V140" s="254"/>
      <c r="W140" s="254"/>
      <c r="X140" s="254"/>
      <c r="Y140" s="254"/>
      <c r="Z140" s="254"/>
      <c r="AA140" s="254"/>
      <c r="AB140" s="254"/>
      <c r="AC140" s="254"/>
      <c r="CT140" s="19"/>
      <c r="CU140" s="18"/>
      <c r="CV140" s="18"/>
      <c r="EA140" s="83"/>
      <c r="EB140" s="83"/>
    </row>
    <row r="141" spans="3:132">
      <c r="C141" s="257" t="s">
        <v>280</v>
      </c>
      <c r="D141" s="258">
        <v>100</v>
      </c>
      <c r="E141" s="258">
        <v>65.037935989644851</v>
      </c>
      <c r="F141" s="258">
        <v>22.082629765461125</v>
      </c>
      <c r="G141" s="258">
        <v>106.49820649610402</v>
      </c>
      <c r="H141" s="258">
        <v>90.350857627602039</v>
      </c>
      <c r="I141" s="254"/>
      <c r="J141" s="254"/>
      <c r="K141" s="254"/>
      <c r="L141" s="254"/>
      <c r="M141" s="254"/>
      <c r="N141" s="254"/>
      <c r="O141" s="254"/>
      <c r="P141" s="254"/>
      <c r="Q141" s="254"/>
      <c r="R141" s="254"/>
      <c r="S141" s="254"/>
      <c r="T141" s="254"/>
      <c r="U141" s="254"/>
      <c r="V141" s="254"/>
      <c r="W141" s="254"/>
      <c r="X141" s="254"/>
      <c r="Y141" s="254"/>
      <c r="Z141" s="254"/>
      <c r="AA141" s="254"/>
      <c r="AB141" s="254"/>
      <c r="AC141" s="254"/>
      <c r="CT141" s="19"/>
      <c r="CU141" s="18"/>
      <c r="CV141" s="18"/>
      <c r="EA141" s="83"/>
      <c r="EB141" s="83"/>
    </row>
    <row r="142" spans="3:132">
      <c r="C142" s="257" t="s">
        <v>281</v>
      </c>
      <c r="D142" s="258">
        <v>100</v>
      </c>
      <c r="E142" s="258">
        <v>73.516755119397871</v>
      </c>
      <c r="F142" s="258">
        <v>37.246897644002765</v>
      </c>
      <c r="G142" s="258">
        <v>100.94996872046272</v>
      </c>
      <c r="H142" s="258">
        <v>78.339793430764502</v>
      </c>
      <c r="I142" s="254"/>
      <c r="J142" s="254"/>
      <c r="K142" s="254"/>
      <c r="L142" s="254"/>
      <c r="M142" s="254"/>
      <c r="N142" s="254"/>
      <c r="O142" s="254"/>
      <c r="P142" s="254"/>
      <c r="Q142" s="254"/>
      <c r="R142" s="254"/>
      <c r="S142" s="254"/>
      <c r="T142" s="254"/>
      <c r="U142" s="254"/>
      <c r="V142" s="254"/>
      <c r="W142" s="254"/>
      <c r="X142" s="254"/>
      <c r="Y142" s="254"/>
      <c r="Z142" s="254"/>
      <c r="AA142" s="254"/>
      <c r="AB142" s="254"/>
      <c r="AC142" s="254"/>
      <c r="CT142" s="19"/>
      <c r="CU142" s="18"/>
      <c r="CV142" s="18"/>
      <c r="EA142" s="83"/>
      <c r="EB142" s="83"/>
    </row>
    <row r="143" spans="3:132">
      <c r="C143" s="259" t="s">
        <v>624</v>
      </c>
      <c r="D143" s="260">
        <v>100</v>
      </c>
      <c r="E143" s="260">
        <v>74.46861926063805</v>
      </c>
      <c r="F143" s="260">
        <v>33.567930690852577</v>
      </c>
      <c r="G143" s="260">
        <v>94.679936871957182</v>
      </c>
      <c r="H143" s="260">
        <v>88.537272104692462</v>
      </c>
      <c r="I143" s="254"/>
      <c r="J143" s="254"/>
      <c r="K143" s="254"/>
      <c r="L143" s="254"/>
      <c r="M143" s="254"/>
      <c r="N143" s="254"/>
      <c r="O143" s="254"/>
      <c r="P143" s="254"/>
      <c r="Q143" s="254"/>
      <c r="R143" s="254"/>
      <c r="S143" s="254"/>
      <c r="T143" s="254"/>
      <c r="U143" s="254"/>
      <c r="V143" s="254"/>
      <c r="W143" s="254"/>
      <c r="X143" s="254"/>
      <c r="Y143" s="254"/>
      <c r="Z143" s="254"/>
      <c r="AA143" s="254"/>
      <c r="AB143" s="254"/>
      <c r="AC143" s="254"/>
      <c r="CT143" s="19"/>
      <c r="CU143" s="18"/>
      <c r="CV143" s="18"/>
      <c r="EA143" s="83"/>
      <c r="EB143" s="83"/>
    </row>
    <row r="144" spans="3:132">
      <c r="C144" s="261" t="s">
        <v>625</v>
      </c>
      <c r="D144" s="262">
        <f>AVERAGE(D140:D143)</f>
        <v>100</v>
      </c>
      <c r="E144" s="262">
        <f t="shared" ref="E144:H144" si="47">AVERAGE(E140:E143)</f>
        <v>75.870729925508002</v>
      </c>
      <c r="F144" s="262">
        <f t="shared" si="47"/>
        <v>33.149613388157036</v>
      </c>
      <c r="G144" s="262">
        <f t="shared" si="47"/>
        <v>101.79398882825329</v>
      </c>
      <c r="H144" s="262">
        <f t="shared" si="47"/>
        <v>87.138421807576563</v>
      </c>
      <c r="I144" s="254"/>
      <c r="J144" s="254"/>
      <c r="K144" s="254"/>
      <c r="L144" s="254"/>
      <c r="M144" s="254"/>
      <c r="N144" s="254"/>
      <c r="O144" s="254"/>
      <c r="P144" s="254"/>
      <c r="Q144" s="254"/>
      <c r="R144" s="254"/>
      <c r="S144" s="254"/>
      <c r="T144" s="254"/>
      <c r="U144" s="254"/>
      <c r="V144" s="254"/>
      <c r="W144" s="254"/>
      <c r="X144" s="254"/>
      <c r="Y144" s="254"/>
      <c r="Z144" s="254"/>
      <c r="AA144" s="254"/>
      <c r="AB144" s="254"/>
      <c r="AC144" s="254"/>
      <c r="CT144" s="19"/>
      <c r="CU144" s="18"/>
      <c r="CV144" s="18"/>
      <c r="EA144" s="83"/>
      <c r="EB144" s="83"/>
    </row>
    <row r="145" spans="3:132">
      <c r="C145" s="263" t="s">
        <v>626</v>
      </c>
      <c r="D145" s="264">
        <f>STDEV(D140:D143)/SQRT(COUNT(D140:D143))</f>
        <v>0</v>
      </c>
      <c r="E145" s="264">
        <f t="shared" ref="E145:H145" si="48">STDEV(E140:E143)/SQRT(COUNT(E140:E143))</f>
        <v>5.3048086559007119</v>
      </c>
      <c r="F145" s="264">
        <f t="shared" si="48"/>
        <v>3.8983058403029736</v>
      </c>
      <c r="G145" s="264">
        <f t="shared" si="48"/>
        <v>2.6463707455944592</v>
      </c>
      <c r="H145" s="264">
        <f t="shared" si="48"/>
        <v>2.9892337725632179</v>
      </c>
      <c r="I145" s="254"/>
      <c r="J145" s="254"/>
      <c r="K145" s="254"/>
      <c r="L145" s="254"/>
      <c r="M145" s="254"/>
      <c r="N145" s="254"/>
      <c r="O145" s="254"/>
      <c r="P145" s="254"/>
      <c r="Q145" s="254"/>
      <c r="R145" s="254"/>
      <c r="S145" s="254"/>
      <c r="T145" s="254"/>
      <c r="U145" s="254"/>
      <c r="V145" s="254"/>
      <c r="W145" s="254"/>
      <c r="X145" s="254"/>
      <c r="Y145" s="254"/>
      <c r="Z145" s="254"/>
      <c r="AA145" s="254"/>
      <c r="AB145" s="254"/>
      <c r="AC145" s="254"/>
      <c r="CT145" s="19"/>
      <c r="CU145" s="18"/>
      <c r="CV145" s="18"/>
      <c r="EA145" s="83"/>
      <c r="EB145" s="83"/>
    </row>
    <row r="146" spans="3:132">
      <c r="C146" s="265"/>
      <c r="D146" s="265"/>
      <c r="E146" s="265"/>
      <c r="F146" s="265"/>
      <c r="G146" s="265"/>
      <c r="H146" s="265"/>
      <c r="I146" s="265"/>
      <c r="J146" s="254"/>
      <c r="K146" s="254"/>
      <c r="L146" s="254"/>
      <c r="M146" s="254"/>
      <c r="N146" s="254"/>
      <c r="O146" s="254"/>
      <c r="P146" s="254"/>
      <c r="Q146" s="254"/>
      <c r="R146" s="254"/>
      <c r="S146" s="254"/>
      <c r="T146" s="254"/>
      <c r="U146" s="254"/>
      <c r="V146" s="254"/>
      <c r="W146" s="254"/>
      <c r="X146" s="254"/>
      <c r="Y146" s="254"/>
      <c r="Z146" s="254"/>
      <c r="AA146" s="254"/>
      <c r="AB146" s="254"/>
      <c r="AC146" s="254"/>
      <c r="CT146" s="19"/>
      <c r="CU146" s="18"/>
      <c r="CV146" s="18"/>
      <c r="EA146" s="83"/>
      <c r="EB146" s="83"/>
    </row>
    <row r="147" spans="3:132">
      <c r="C147" s="225" t="s">
        <v>627</v>
      </c>
      <c r="D147" s="225" t="s">
        <v>319</v>
      </c>
      <c r="E147" s="225" t="s">
        <v>320</v>
      </c>
      <c r="F147" s="225" t="s">
        <v>433</v>
      </c>
      <c r="G147" s="225" t="s">
        <v>321</v>
      </c>
      <c r="H147" s="225" t="s">
        <v>434</v>
      </c>
      <c r="I147" s="254"/>
      <c r="J147" s="254"/>
      <c r="K147" s="254"/>
      <c r="L147" s="254"/>
      <c r="M147" s="254"/>
      <c r="N147" s="254"/>
      <c r="O147" s="254"/>
      <c r="P147" s="254"/>
      <c r="Q147" s="254"/>
      <c r="R147" s="254"/>
      <c r="S147" s="254"/>
      <c r="T147" s="254"/>
      <c r="U147" s="254"/>
      <c r="V147" s="254"/>
      <c r="W147" s="254"/>
      <c r="X147" s="254"/>
      <c r="Y147" s="254"/>
      <c r="Z147" s="254"/>
      <c r="AA147" s="254"/>
      <c r="AB147" s="254"/>
      <c r="AC147" s="254"/>
      <c r="CT147" s="19"/>
      <c r="CU147" s="18"/>
      <c r="CV147" s="18"/>
      <c r="EA147" s="83"/>
      <c r="EB147" s="83"/>
    </row>
    <row r="148" spans="3:132">
      <c r="C148" s="255" t="s">
        <v>279</v>
      </c>
      <c r="D148" s="256">
        <v>43.965000000000003</v>
      </c>
      <c r="E148" s="256">
        <v>21.555</v>
      </c>
      <c r="F148" s="256">
        <v>21.798500000000001</v>
      </c>
      <c r="G148" s="256">
        <v>30.28</v>
      </c>
      <c r="H148" s="256">
        <v>30.454999999999998</v>
      </c>
      <c r="I148" s="254"/>
      <c r="J148" s="254"/>
      <c r="K148" s="254"/>
      <c r="L148" s="254"/>
      <c r="M148" s="254"/>
      <c r="N148" s="254"/>
      <c r="O148" s="254"/>
      <c r="P148" s="254"/>
      <c r="Q148" s="254"/>
      <c r="R148" s="254"/>
      <c r="S148" s="254"/>
      <c r="T148" s="254"/>
      <c r="U148" s="254"/>
      <c r="V148" s="254"/>
      <c r="W148" s="254"/>
      <c r="X148" s="254"/>
      <c r="Y148" s="254"/>
      <c r="Z148" s="254"/>
      <c r="AA148" s="254"/>
      <c r="AB148" s="254"/>
      <c r="AC148" s="254"/>
      <c r="CT148" s="19"/>
      <c r="CU148" s="18"/>
      <c r="CV148" s="18"/>
      <c r="EA148" s="83"/>
      <c r="EB148" s="83"/>
    </row>
    <row r="149" spans="3:132">
      <c r="C149" s="257" t="s">
        <v>280</v>
      </c>
      <c r="D149" s="258">
        <v>82.37</v>
      </c>
      <c r="E149" s="258">
        <v>12.54</v>
      </c>
      <c r="F149" s="258">
        <v>56.615000000000002</v>
      </c>
      <c r="G149" s="258">
        <v>100.92</v>
      </c>
      <c r="H149" s="258">
        <v>130.19999999999999</v>
      </c>
      <c r="I149" s="254"/>
      <c r="J149" s="254"/>
      <c r="K149" s="254"/>
      <c r="L149" s="254"/>
      <c r="M149" s="254"/>
      <c r="N149" s="254"/>
      <c r="O149" s="254"/>
      <c r="P149" s="254"/>
      <c r="Q149" s="254"/>
      <c r="R149" s="254"/>
      <c r="S149" s="254"/>
      <c r="T149" s="254"/>
      <c r="U149" s="254"/>
      <c r="V149" s="254"/>
      <c r="W149" s="254"/>
      <c r="X149" s="254"/>
      <c r="Y149" s="254"/>
      <c r="Z149" s="254"/>
      <c r="AA149" s="254"/>
      <c r="AB149" s="254"/>
      <c r="AC149" s="254"/>
      <c r="CT149" s="19"/>
      <c r="CU149" s="18"/>
      <c r="CV149" s="18"/>
      <c r="EA149" s="83"/>
      <c r="EB149" s="83"/>
    </row>
    <row r="150" spans="3:132">
      <c r="C150" s="257" t="s">
        <v>281</v>
      </c>
      <c r="D150" s="258">
        <v>64.25</v>
      </c>
      <c r="E150" s="258">
        <v>32.185000000000002</v>
      </c>
      <c r="F150" s="258">
        <v>26.615000000000002</v>
      </c>
      <c r="G150" s="258">
        <v>75.49499999999999</v>
      </c>
      <c r="H150" s="258">
        <v>47.09</v>
      </c>
      <c r="I150" s="254"/>
      <c r="J150" s="254"/>
      <c r="K150" s="254"/>
      <c r="L150" s="254"/>
      <c r="M150" s="254"/>
      <c r="N150" s="254"/>
      <c r="O150" s="254"/>
      <c r="P150" s="254"/>
      <c r="Q150" s="254"/>
      <c r="R150" s="254"/>
      <c r="S150" s="254"/>
      <c r="T150" s="254"/>
      <c r="U150" s="254"/>
      <c r="V150" s="254"/>
      <c r="W150" s="254"/>
      <c r="X150" s="254"/>
      <c r="Y150" s="254"/>
      <c r="Z150" s="254"/>
      <c r="AA150" s="254"/>
      <c r="AB150" s="254"/>
      <c r="AC150" s="254"/>
      <c r="CT150" s="19"/>
      <c r="CU150" s="18"/>
      <c r="CV150" s="18"/>
      <c r="EA150" s="83"/>
      <c r="EB150" s="83"/>
    </row>
    <row r="151" spans="3:132">
      <c r="C151" s="259" t="s">
        <v>624</v>
      </c>
      <c r="D151" s="260">
        <v>41.82</v>
      </c>
      <c r="E151" s="260">
        <v>17.105499999999999</v>
      </c>
      <c r="F151" s="260">
        <v>24.714999999999996</v>
      </c>
      <c r="G151" s="260">
        <v>35.61</v>
      </c>
      <c r="H151" s="260">
        <v>63.964999999999996</v>
      </c>
      <c r="I151" s="254"/>
      <c r="J151" s="254"/>
      <c r="K151" s="254"/>
      <c r="L151" s="254"/>
      <c r="M151" s="254"/>
      <c r="N151" s="254"/>
      <c r="O151" s="254"/>
      <c r="P151" s="254"/>
      <c r="Q151" s="254"/>
      <c r="R151" s="254"/>
      <c r="S151" s="254"/>
      <c r="T151" s="254"/>
      <c r="U151" s="254"/>
      <c r="V151" s="254"/>
      <c r="W151" s="254"/>
      <c r="X151" s="254"/>
      <c r="Y151" s="254"/>
      <c r="Z151" s="254"/>
      <c r="AA151" s="254"/>
      <c r="AB151" s="254"/>
      <c r="AC151" s="254"/>
      <c r="CT151" s="19"/>
      <c r="CU151" s="18"/>
      <c r="CV151" s="18"/>
      <c r="EA151" s="83"/>
      <c r="EB151" s="83"/>
    </row>
    <row r="152" spans="3:132">
      <c r="C152" s="261" t="s">
        <v>625</v>
      </c>
      <c r="D152" s="262">
        <f>AVERAGE(D148:D151)</f>
        <v>58.10125</v>
      </c>
      <c r="E152" s="262">
        <f t="shared" ref="E152:H152" si="49">AVERAGE(E148:E151)</f>
        <v>20.846375000000002</v>
      </c>
      <c r="F152" s="262">
        <f t="shared" si="49"/>
        <v>32.435875000000003</v>
      </c>
      <c r="G152" s="262">
        <f t="shared" si="49"/>
        <v>60.576250000000002</v>
      </c>
      <c r="H152" s="262">
        <f t="shared" si="49"/>
        <v>67.927499999999995</v>
      </c>
      <c r="I152" s="254"/>
      <c r="J152" s="254"/>
      <c r="K152" s="254"/>
      <c r="L152" s="254"/>
      <c r="M152" s="254"/>
      <c r="N152" s="254"/>
      <c r="O152" s="254"/>
      <c r="P152" s="254"/>
      <c r="Q152" s="254"/>
      <c r="R152" s="254"/>
      <c r="S152" s="254"/>
      <c r="T152" s="254"/>
      <c r="U152" s="254"/>
      <c r="V152" s="254"/>
      <c r="W152" s="254"/>
      <c r="X152" s="254"/>
      <c r="Y152" s="254"/>
      <c r="Z152" s="254"/>
      <c r="AA152" s="254"/>
      <c r="AB152" s="254"/>
      <c r="AC152" s="254"/>
      <c r="CT152" s="19"/>
      <c r="CU152" s="18"/>
      <c r="CV152" s="18"/>
      <c r="EA152" s="83"/>
      <c r="EB152" s="83"/>
    </row>
    <row r="153" spans="3:132">
      <c r="C153" s="263" t="s">
        <v>626</v>
      </c>
      <c r="D153" s="264">
        <f>STDEV(D148:D151)/SQRT(COUNT(D148:D151))</f>
        <v>9.53804670233027</v>
      </c>
      <c r="E153" s="264">
        <f t="shared" ref="E153:H153" si="50">STDEV(E148:E151)/SQRT(COUNT(E148:E151))</f>
        <v>4.2037342297008164</v>
      </c>
      <c r="F153" s="264">
        <f t="shared" si="50"/>
        <v>8.1203362470789937</v>
      </c>
      <c r="G153" s="264">
        <f t="shared" si="50"/>
        <v>16.811116532297905</v>
      </c>
      <c r="H153" s="264">
        <f t="shared" si="50"/>
        <v>21.855501452723527</v>
      </c>
      <c r="I153" s="254"/>
      <c r="J153" s="254"/>
      <c r="K153" s="254"/>
      <c r="L153" s="254"/>
      <c r="M153" s="254"/>
      <c r="N153" s="254"/>
      <c r="O153" s="254"/>
      <c r="P153" s="254"/>
      <c r="Q153" s="254"/>
      <c r="R153" s="254"/>
      <c r="S153" s="254"/>
      <c r="T153" s="254"/>
      <c r="U153" s="254"/>
      <c r="V153" s="254"/>
      <c r="W153" s="254"/>
      <c r="X153" s="254"/>
      <c r="Y153" s="254"/>
      <c r="Z153" s="254"/>
      <c r="AA153" s="254"/>
      <c r="AB153" s="254"/>
      <c r="AC153" s="254"/>
      <c r="CT153" s="19"/>
      <c r="CU153" s="18"/>
      <c r="CV153" s="18"/>
      <c r="EA153" s="83"/>
      <c r="EB153" s="83"/>
    </row>
    <row r="154" spans="3:132">
      <c r="CT154" s="19"/>
      <c r="CU154" s="18"/>
      <c r="CV154" s="18"/>
      <c r="EA154" s="83"/>
      <c r="EB154" s="83"/>
    </row>
    <row r="155" spans="3:132">
      <c r="CT155" s="19"/>
      <c r="CU155" s="18"/>
      <c r="CV155" s="18"/>
      <c r="EA155" s="83"/>
      <c r="EB155" s="83"/>
    </row>
    <row r="156" spans="3:132">
      <c r="CU156" s="19"/>
      <c r="CV156" s="18"/>
      <c r="EB156" s="83"/>
    </row>
    <row r="157" spans="3:132">
      <c r="CU157" s="19"/>
      <c r="CV157" s="18"/>
      <c r="EB157" s="83"/>
    </row>
    <row r="158" spans="3:132">
      <c r="CU158" s="19"/>
      <c r="CV158" s="18"/>
      <c r="EB158" s="83"/>
    </row>
    <row r="159" spans="3:132">
      <c r="CU159" s="19"/>
      <c r="CV159" s="18"/>
      <c r="EB159" s="83"/>
    </row>
  </sheetData>
  <mergeCells count="181">
    <mergeCell ref="A3:A21"/>
    <mergeCell ref="D3:O3"/>
    <mergeCell ref="R3:AC3"/>
    <mergeCell ref="AF3:AQ3"/>
    <mergeCell ref="AT3:BE3"/>
    <mergeCell ref="BH3:BS3"/>
    <mergeCell ref="BV3:CG3"/>
    <mergeCell ref="CJ3:CU3"/>
    <mergeCell ref="CX3:DI3"/>
    <mergeCell ref="C5:C12"/>
    <mergeCell ref="Q5:Q12"/>
    <mergeCell ref="AE5:AE12"/>
    <mergeCell ref="AS5:AS12"/>
    <mergeCell ref="BG5:BG12"/>
    <mergeCell ref="BU5:BU12"/>
    <mergeCell ref="CI5:CI12"/>
    <mergeCell ref="CW5:CW12"/>
    <mergeCell ref="C14:C21"/>
    <mergeCell ref="Q14:Q21"/>
    <mergeCell ref="AE14:AE21"/>
    <mergeCell ref="AS14:AS21"/>
    <mergeCell ref="BG14:BG21"/>
    <mergeCell ref="BU14:BU21"/>
    <mergeCell ref="CI14:CI21"/>
    <mergeCell ref="CW14:CW21"/>
    <mergeCell ref="BU23:BU30"/>
    <mergeCell ref="CI23:CI30"/>
    <mergeCell ref="CW23:CW30"/>
    <mergeCell ref="D32:E32"/>
    <mergeCell ref="F32:G32"/>
    <mergeCell ref="H32:I32"/>
    <mergeCell ref="J32:K32"/>
    <mergeCell ref="L32:M32"/>
    <mergeCell ref="R32:S32"/>
    <mergeCell ref="T32:U32"/>
    <mergeCell ref="Q23:Q30"/>
    <mergeCell ref="AE23:AE30"/>
    <mergeCell ref="AS23:AS30"/>
    <mergeCell ref="BG23:BG30"/>
    <mergeCell ref="V32:W32"/>
    <mergeCell ref="X32:Y32"/>
    <mergeCell ref="Z32:AA32"/>
    <mergeCell ref="AF32:AG32"/>
    <mergeCell ref="DD32:DE32"/>
    <mergeCell ref="DF32:DG32"/>
    <mergeCell ref="A46:A78"/>
    <mergeCell ref="CD32:CE32"/>
    <mergeCell ref="CJ32:CK32"/>
    <mergeCell ref="CL32:CM32"/>
    <mergeCell ref="CN32:CO32"/>
    <mergeCell ref="CP32:CQ32"/>
    <mergeCell ref="CR32:CS32"/>
    <mergeCell ref="BN32:BO32"/>
    <mergeCell ref="BP32:BQ32"/>
    <mergeCell ref="BV32:BW32"/>
    <mergeCell ref="BX32:BY32"/>
    <mergeCell ref="BZ32:CA32"/>
    <mergeCell ref="CB32:CC32"/>
    <mergeCell ref="AX32:AY32"/>
    <mergeCell ref="AZ32:BA32"/>
    <mergeCell ref="BB32:BC32"/>
    <mergeCell ref="BH32:BI32"/>
    <mergeCell ref="BJ32:BK32"/>
    <mergeCell ref="BL32:BM32"/>
    <mergeCell ref="AH32:AI32"/>
    <mergeCell ref="AJ32:AK32"/>
    <mergeCell ref="AL32:AM32"/>
    <mergeCell ref="A80:A120"/>
    <mergeCell ref="D80:E80"/>
    <mergeCell ref="F80:G80"/>
    <mergeCell ref="H80:I80"/>
    <mergeCell ref="J80:K80"/>
    <mergeCell ref="L80:M80"/>
    <mergeCell ref="CX32:CY32"/>
    <mergeCell ref="CZ32:DA32"/>
    <mergeCell ref="DB32:DC32"/>
    <mergeCell ref="AN32:AO32"/>
    <mergeCell ref="AT32:AU32"/>
    <mergeCell ref="AV32:AW32"/>
    <mergeCell ref="A23:A44"/>
    <mergeCell ref="C23:C30"/>
    <mergeCell ref="CZ80:DA80"/>
    <mergeCell ref="DB80:DC80"/>
    <mergeCell ref="D94:E94"/>
    <mergeCell ref="F94:G94"/>
    <mergeCell ref="H94:I94"/>
    <mergeCell ref="J94:K94"/>
    <mergeCell ref="L94:M94"/>
    <mergeCell ref="BZ80:CA80"/>
    <mergeCell ref="CJ80:CK80"/>
    <mergeCell ref="CL80:CM80"/>
    <mergeCell ref="CN80:CO80"/>
    <mergeCell ref="CP80:CQ80"/>
    <mergeCell ref="CR80:CS80"/>
    <mergeCell ref="BN80:BO80"/>
    <mergeCell ref="BP80:BQ80"/>
    <mergeCell ref="BR80:BS80"/>
    <mergeCell ref="BT80:BU80"/>
    <mergeCell ref="BV80:BW80"/>
    <mergeCell ref="BX80:BY80"/>
    <mergeCell ref="AT80:AU80"/>
    <mergeCell ref="AV80:AW80"/>
    <mergeCell ref="AX80:AY80"/>
    <mergeCell ref="BH80:BI80"/>
    <mergeCell ref="BJ80:BK80"/>
    <mergeCell ref="N94:O94"/>
    <mergeCell ref="P94:Q94"/>
    <mergeCell ref="R94:S94"/>
    <mergeCell ref="T94:U94"/>
    <mergeCell ref="V94:W94"/>
    <mergeCell ref="AF94:AG94"/>
    <mergeCell ref="CT80:CU80"/>
    <mergeCell ref="CV80:CW80"/>
    <mergeCell ref="CX80:CY80"/>
    <mergeCell ref="BL80:BM80"/>
    <mergeCell ref="AH80:AI80"/>
    <mergeCell ref="AJ80:AK80"/>
    <mergeCell ref="AL80:AM80"/>
    <mergeCell ref="AN80:AO80"/>
    <mergeCell ref="AP80:AQ80"/>
    <mergeCell ref="AR80:AS80"/>
    <mergeCell ref="N80:O80"/>
    <mergeCell ref="P80:Q80"/>
    <mergeCell ref="R80:S80"/>
    <mergeCell ref="T80:U80"/>
    <mergeCell ref="V80:W80"/>
    <mergeCell ref="AF80:AG80"/>
    <mergeCell ref="AX94:AY94"/>
    <mergeCell ref="BH94:BI94"/>
    <mergeCell ref="BJ94:BK94"/>
    <mergeCell ref="BL94:BM94"/>
    <mergeCell ref="AH94:AI94"/>
    <mergeCell ref="AJ94:AK94"/>
    <mergeCell ref="AL94:AM94"/>
    <mergeCell ref="AN94:AO94"/>
    <mergeCell ref="AP94:AQ94"/>
    <mergeCell ref="AR94:AS94"/>
    <mergeCell ref="CT94:CU94"/>
    <mergeCell ref="CV94:CW94"/>
    <mergeCell ref="CX94:CY94"/>
    <mergeCell ref="CZ94:DA94"/>
    <mergeCell ref="DB94:DC94"/>
    <mergeCell ref="D108:G108"/>
    <mergeCell ref="H108:K108"/>
    <mergeCell ref="L108:O108"/>
    <mergeCell ref="P108:S108"/>
    <mergeCell ref="T108:W108"/>
    <mergeCell ref="BZ94:CA94"/>
    <mergeCell ref="CJ94:CK94"/>
    <mergeCell ref="CL94:CM94"/>
    <mergeCell ref="CN94:CO94"/>
    <mergeCell ref="CP94:CQ94"/>
    <mergeCell ref="CR94:CS94"/>
    <mergeCell ref="BN94:BO94"/>
    <mergeCell ref="BP94:BQ94"/>
    <mergeCell ref="BR94:BS94"/>
    <mergeCell ref="BT94:BU94"/>
    <mergeCell ref="BV94:BW94"/>
    <mergeCell ref="BX94:BY94"/>
    <mergeCell ref="AT94:AU94"/>
    <mergeCell ref="AV94:AW94"/>
    <mergeCell ref="CR108:CU108"/>
    <mergeCell ref="CV108:CY108"/>
    <mergeCell ref="CZ108:DC108"/>
    <mergeCell ref="D125:G125"/>
    <mergeCell ref="H125:K125"/>
    <mergeCell ref="L125:O125"/>
    <mergeCell ref="P125:S125"/>
    <mergeCell ref="T125:W125"/>
    <mergeCell ref="BL108:BO108"/>
    <mergeCell ref="BP108:BS108"/>
    <mergeCell ref="BT108:BW108"/>
    <mergeCell ref="BX108:CA108"/>
    <mergeCell ref="CJ108:CM108"/>
    <mergeCell ref="CN108:CQ108"/>
    <mergeCell ref="AF108:AI108"/>
    <mergeCell ref="AJ108:AM108"/>
    <mergeCell ref="AN108:AQ108"/>
    <mergeCell ref="AR108:AU108"/>
    <mergeCell ref="AV108:AY108"/>
    <mergeCell ref="BH108:BK108"/>
  </mergeCells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ED846-94F2-5E46-A6EC-3347182EE8FC}">
  <dimension ref="A1:Z136"/>
  <sheetViews>
    <sheetView workbookViewId="0">
      <selection activeCell="M36" sqref="M36"/>
    </sheetView>
  </sheetViews>
  <sheetFormatPr baseColWidth="10" defaultRowHeight="16"/>
  <cols>
    <col min="3" max="3" width="18.33203125" customWidth="1"/>
    <col min="4" max="4" width="14.83203125" customWidth="1"/>
    <col min="5" max="5" width="16.6640625" customWidth="1"/>
    <col min="6" max="6" width="18" customWidth="1"/>
    <col min="7" max="7" width="16.6640625" customWidth="1"/>
  </cols>
  <sheetData>
    <row r="1" spans="1:26" s="4" customFormat="1">
      <c r="A1" s="4" t="s">
        <v>267</v>
      </c>
      <c r="C1" s="9" t="s">
        <v>145</v>
      </c>
      <c r="D1" s="9" t="s">
        <v>146</v>
      </c>
      <c r="E1" s="9" t="s">
        <v>147</v>
      </c>
      <c r="F1" s="9" t="s">
        <v>148</v>
      </c>
      <c r="G1" s="9" t="s">
        <v>149</v>
      </c>
      <c r="J1" s="8"/>
      <c r="K1" s="8"/>
      <c r="L1" s="8"/>
      <c r="M1" s="8"/>
      <c r="N1" s="8"/>
      <c r="O1" s="8"/>
      <c r="R1" s="8"/>
      <c r="S1" s="8"/>
      <c r="T1" s="8"/>
      <c r="U1" s="8"/>
      <c r="V1" s="8"/>
      <c r="W1" s="8"/>
      <c r="X1" s="8"/>
      <c r="Y1" s="8"/>
      <c r="Z1" s="8"/>
    </row>
    <row r="2" spans="1:26">
      <c r="C2" s="7">
        <v>0.15268699999999999</v>
      </c>
      <c r="D2" s="7">
        <v>0.37319200000000002</v>
      </c>
      <c r="E2" s="7">
        <v>0.28633333</v>
      </c>
      <c r="F2" s="7">
        <v>0.125363</v>
      </c>
      <c r="G2" s="7">
        <v>0.21872517</v>
      </c>
      <c r="J2" s="10" t="s">
        <v>10</v>
      </c>
      <c r="K2" s="7" t="s">
        <v>150</v>
      </c>
      <c r="L2" s="7"/>
      <c r="M2" s="7"/>
      <c r="N2" s="7"/>
      <c r="O2" s="7"/>
      <c r="R2" s="10" t="s">
        <v>46</v>
      </c>
      <c r="S2" s="7">
        <v>1</v>
      </c>
      <c r="T2" s="7"/>
      <c r="U2" s="7"/>
      <c r="V2" s="7"/>
      <c r="W2" s="7"/>
      <c r="X2" s="7"/>
      <c r="Y2" s="7"/>
      <c r="Z2" s="7"/>
    </row>
    <row r="3" spans="1:26">
      <c r="C3" s="7">
        <v>0.20940700000000001</v>
      </c>
      <c r="D3" s="7">
        <v>0.60233800000000004</v>
      </c>
      <c r="E3" s="7">
        <v>0.35533333</v>
      </c>
      <c r="F3" s="7">
        <v>0.148811</v>
      </c>
      <c r="G3" s="7">
        <v>0.16760212999999999</v>
      </c>
      <c r="J3" s="10" t="s">
        <v>12</v>
      </c>
      <c r="K3" s="7" t="s">
        <v>151</v>
      </c>
      <c r="L3" s="7"/>
      <c r="M3" s="7"/>
      <c r="N3" s="7"/>
      <c r="O3" s="7"/>
      <c r="R3" s="10" t="s">
        <v>47</v>
      </c>
      <c r="S3" s="7">
        <v>10</v>
      </c>
      <c r="T3" s="7"/>
      <c r="U3" s="7"/>
      <c r="V3" s="7"/>
      <c r="W3" s="7"/>
      <c r="X3" s="7"/>
      <c r="Y3" s="7"/>
      <c r="Z3" s="7"/>
    </row>
    <row r="4" spans="1:26">
      <c r="C4" s="7">
        <v>0.19404199999999999</v>
      </c>
      <c r="D4" s="7">
        <v>0.33008799999999999</v>
      </c>
      <c r="E4" s="7">
        <v>0.33750000000000002</v>
      </c>
      <c r="F4" s="7">
        <v>0.167402</v>
      </c>
      <c r="G4" s="7">
        <v>0.22401999</v>
      </c>
      <c r="J4" s="10" t="s">
        <v>14</v>
      </c>
      <c r="K4" s="7" t="s">
        <v>15</v>
      </c>
      <c r="L4" s="7"/>
      <c r="M4" s="7"/>
      <c r="N4" s="7"/>
      <c r="O4" s="7"/>
      <c r="R4" s="10" t="s">
        <v>48</v>
      </c>
      <c r="S4" s="7">
        <v>0.05</v>
      </c>
      <c r="T4" s="7"/>
      <c r="U4" s="7"/>
      <c r="V4" s="7"/>
      <c r="W4" s="7"/>
      <c r="X4" s="7"/>
      <c r="Y4" s="7"/>
      <c r="Z4" s="7"/>
    </row>
    <row r="5" spans="1:26">
      <c r="C5" s="7">
        <v>0.16433500000000001</v>
      </c>
      <c r="D5" s="7">
        <v>0.420991</v>
      </c>
      <c r="E5" s="7">
        <v>0.37225000000000003</v>
      </c>
      <c r="F5" s="7">
        <v>0.12712599999999999</v>
      </c>
      <c r="G5" s="7">
        <v>0.19201882000000001</v>
      </c>
      <c r="J5" s="10"/>
      <c r="K5" s="7"/>
      <c r="L5" s="7"/>
      <c r="M5" s="7"/>
      <c r="N5" s="7"/>
      <c r="O5" s="7"/>
      <c r="R5" s="10"/>
      <c r="S5" s="7"/>
      <c r="T5" s="7"/>
      <c r="U5" s="7"/>
      <c r="V5" s="7"/>
      <c r="W5" s="7"/>
      <c r="X5" s="7"/>
      <c r="Y5" s="7"/>
      <c r="Z5" s="7"/>
    </row>
    <row r="6" spans="1:26">
      <c r="C6" s="7">
        <v>0.139131</v>
      </c>
      <c r="D6" s="7">
        <v>0.38503199999999999</v>
      </c>
      <c r="E6" s="7">
        <v>0.35520000000000002</v>
      </c>
      <c r="F6" s="7">
        <v>0.20327899999999999</v>
      </c>
      <c r="G6" s="7">
        <v>0.14399350999999999</v>
      </c>
      <c r="J6" s="10" t="s">
        <v>16</v>
      </c>
      <c r="K6" s="7"/>
      <c r="L6" s="7"/>
      <c r="M6" s="7"/>
      <c r="N6" s="7"/>
      <c r="O6" s="7"/>
      <c r="R6" s="10" t="s">
        <v>49</v>
      </c>
      <c r="S6" s="7" t="s">
        <v>50</v>
      </c>
      <c r="T6" s="7" t="s">
        <v>51</v>
      </c>
      <c r="U6" s="7" t="s">
        <v>52</v>
      </c>
      <c r="V6" s="7" t="s">
        <v>53</v>
      </c>
      <c r="W6" s="7" t="s">
        <v>54</v>
      </c>
      <c r="X6" s="7"/>
      <c r="Y6" s="7"/>
      <c r="Z6" s="7"/>
    </row>
    <row r="7" spans="1:26">
      <c r="C7" s="7">
        <v>0.184557</v>
      </c>
      <c r="D7" s="7">
        <v>0.363286</v>
      </c>
      <c r="E7" s="7">
        <v>0.2954</v>
      </c>
      <c r="F7" s="7">
        <v>0.115477</v>
      </c>
      <c r="G7" s="7">
        <v>0.18043875000000001</v>
      </c>
      <c r="J7" s="10" t="s">
        <v>17</v>
      </c>
      <c r="K7" s="7">
        <v>24.84</v>
      </c>
      <c r="L7" s="7"/>
      <c r="M7" s="7"/>
      <c r="N7" s="7"/>
      <c r="O7" s="7"/>
      <c r="R7" s="10" t="s">
        <v>154</v>
      </c>
      <c r="S7" s="7">
        <v>-0.16370000000000001</v>
      </c>
      <c r="T7" s="7" t="s">
        <v>155</v>
      </c>
      <c r="U7" s="7" t="s">
        <v>22</v>
      </c>
      <c r="V7" s="7" t="s">
        <v>80</v>
      </c>
      <c r="W7" s="7" t="s">
        <v>79</v>
      </c>
      <c r="X7" s="7" t="s">
        <v>57</v>
      </c>
      <c r="Y7" s="7"/>
      <c r="Z7" s="7"/>
    </row>
    <row r="8" spans="1:26">
      <c r="C8" s="7">
        <v>0.15229000000000001</v>
      </c>
      <c r="D8" s="7">
        <v>0.29092099999999999</v>
      </c>
      <c r="E8" s="7">
        <v>0.32719999999999999</v>
      </c>
      <c r="F8" s="7">
        <v>0.241595</v>
      </c>
      <c r="G8" s="7">
        <v>0.24973144999999999</v>
      </c>
      <c r="J8" s="10" t="s">
        <v>18</v>
      </c>
      <c r="K8" s="7" t="s">
        <v>79</v>
      </c>
      <c r="L8" s="7"/>
      <c r="M8" s="7"/>
      <c r="N8" s="7"/>
      <c r="O8" s="7"/>
      <c r="R8" s="10" t="s">
        <v>156</v>
      </c>
      <c r="S8" s="7">
        <v>9.3369999999999998E-3</v>
      </c>
      <c r="T8" s="7" t="s">
        <v>157</v>
      </c>
      <c r="U8" s="7" t="s">
        <v>29</v>
      </c>
      <c r="V8" s="7" t="s">
        <v>27</v>
      </c>
      <c r="W8" s="7">
        <v>0.99829999999999997</v>
      </c>
      <c r="X8" s="7" t="s">
        <v>13</v>
      </c>
      <c r="Y8" s="7"/>
      <c r="Z8" s="7"/>
    </row>
    <row r="9" spans="1:26">
      <c r="C9" s="7">
        <v>0.20352899999999999</v>
      </c>
      <c r="D9" s="7">
        <v>0.22967099999999999</v>
      </c>
      <c r="E9" s="7">
        <v>0.27579999999999999</v>
      </c>
      <c r="F9" s="7">
        <v>0.119712</v>
      </c>
      <c r="G9" s="7">
        <v>0.16183633</v>
      </c>
      <c r="J9" s="10" t="s">
        <v>19</v>
      </c>
      <c r="K9" s="7" t="s">
        <v>80</v>
      </c>
      <c r="L9" s="7"/>
      <c r="M9" s="7"/>
      <c r="N9" s="7"/>
      <c r="O9" s="7"/>
      <c r="R9" s="10" t="s">
        <v>158</v>
      </c>
      <c r="S9" s="7">
        <v>1.5129999999999999E-2</v>
      </c>
      <c r="T9" s="7" t="s">
        <v>159</v>
      </c>
      <c r="U9" s="7" t="s">
        <v>29</v>
      </c>
      <c r="V9" s="7" t="s">
        <v>27</v>
      </c>
      <c r="W9" s="7">
        <v>0.99690000000000001</v>
      </c>
      <c r="X9" s="7" t="s">
        <v>132</v>
      </c>
      <c r="Y9" s="7"/>
      <c r="Z9" s="7"/>
    </row>
    <row r="10" spans="1:26">
      <c r="C10" s="7">
        <v>0.131076</v>
      </c>
      <c r="D10" s="7">
        <v>0.20583499999999999</v>
      </c>
      <c r="E10" s="7">
        <v>0.22800000000000001</v>
      </c>
      <c r="F10" s="7">
        <v>0.26553199999999999</v>
      </c>
      <c r="G10" s="7">
        <v>0.23355245999999999</v>
      </c>
      <c r="J10" s="10" t="s">
        <v>21</v>
      </c>
      <c r="K10" s="7" t="s">
        <v>22</v>
      </c>
      <c r="L10" s="7"/>
      <c r="M10" s="7"/>
      <c r="N10" s="7"/>
      <c r="O10" s="7"/>
      <c r="R10" s="10" t="s">
        <v>160</v>
      </c>
      <c r="S10" s="7">
        <v>-2.2950000000000002E-2</v>
      </c>
      <c r="T10" s="7" t="s">
        <v>161</v>
      </c>
      <c r="U10" s="7" t="s">
        <v>29</v>
      </c>
      <c r="V10" s="7" t="s">
        <v>27</v>
      </c>
      <c r="W10" s="7">
        <v>0.97050000000000003</v>
      </c>
      <c r="X10" s="7" t="s">
        <v>151</v>
      </c>
      <c r="Y10" s="7"/>
      <c r="Z10" s="7"/>
    </row>
    <row r="11" spans="1:26">
      <c r="C11" s="7">
        <v>0.20128199999999999</v>
      </c>
      <c r="D11" s="7">
        <v>0.160384</v>
      </c>
      <c r="E11" s="7">
        <v>0.2772</v>
      </c>
      <c r="F11" s="7">
        <v>0.14826600000000001</v>
      </c>
      <c r="G11" s="7">
        <v>0.18214432</v>
      </c>
      <c r="J11" s="10" t="s">
        <v>23</v>
      </c>
      <c r="K11" s="7">
        <v>0.25130000000000002</v>
      </c>
      <c r="L11" s="7"/>
      <c r="M11" s="7"/>
      <c r="N11" s="7"/>
      <c r="O11" s="7"/>
      <c r="R11" s="10" t="s">
        <v>162</v>
      </c>
      <c r="S11" s="7">
        <v>0.1731</v>
      </c>
      <c r="T11" s="7" t="s">
        <v>163</v>
      </c>
      <c r="U11" s="7" t="s">
        <v>22</v>
      </c>
      <c r="V11" s="7" t="s">
        <v>80</v>
      </c>
      <c r="W11" s="7" t="s">
        <v>79</v>
      </c>
      <c r="X11" s="7" t="s">
        <v>63</v>
      </c>
      <c r="Y11" s="7"/>
      <c r="Z11" s="7"/>
    </row>
    <row r="12" spans="1:26">
      <c r="C12" s="7">
        <v>0.165162</v>
      </c>
      <c r="D12" s="7">
        <v>0.37593399999999999</v>
      </c>
      <c r="E12" s="7">
        <v>0.3226</v>
      </c>
      <c r="F12" s="7">
        <v>0.15263699999999999</v>
      </c>
      <c r="G12" s="7">
        <v>0.25346700999999999</v>
      </c>
      <c r="J12" s="10"/>
      <c r="K12" s="7"/>
      <c r="L12" s="7"/>
      <c r="M12" s="7"/>
      <c r="N12" s="7"/>
      <c r="O12" s="7"/>
      <c r="R12" s="10" t="s">
        <v>164</v>
      </c>
      <c r="S12" s="7">
        <v>0.17879999999999999</v>
      </c>
      <c r="T12" s="7" t="s">
        <v>165</v>
      </c>
      <c r="U12" s="7" t="s">
        <v>22</v>
      </c>
      <c r="V12" s="7" t="s">
        <v>80</v>
      </c>
      <c r="W12" s="7" t="s">
        <v>79</v>
      </c>
      <c r="X12" s="7" t="s">
        <v>166</v>
      </c>
      <c r="Y12" s="7"/>
      <c r="Z12" s="7"/>
    </row>
    <row r="13" spans="1:26">
      <c r="C13" s="7">
        <v>0.39</v>
      </c>
      <c r="D13" s="7">
        <v>0.49471599999999999</v>
      </c>
      <c r="E13" s="7">
        <v>0.22120000000000001</v>
      </c>
      <c r="F13" s="7">
        <v>0.11704100000000001</v>
      </c>
      <c r="G13" s="7">
        <v>0.12539164999999999</v>
      </c>
      <c r="J13" s="10" t="s">
        <v>24</v>
      </c>
      <c r="K13" s="7"/>
      <c r="L13" s="7"/>
      <c r="M13" s="7"/>
      <c r="N13" s="7"/>
      <c r="O13" s="7"/>
      <c r="R13" s="10" t="s">
        <v>167</v>
      </c>
      <c r="S13" s="7">
        <v>0.14080000000000001</v>
      </c>
      <c r="T13" s="7" t="s">
        <v>168</v>
      </c>
      <c r="U13" s="7" t="s">
        <v>22</v>
      </c>
      <c r="V13" s="7" t="s">
        <v>80</v>
      </c>
      <c r="W13" s="7" t="s">
        <v>79</v>
      </c>
      <c r="X13" s="7" t="s">
        <v>169</v>
      </c>
      <c r="Y13" s="7"/>
      <c r="Z13" s="7"/>
    </row>
    <row r="14" spans="1:26">
      <c r="C14" s="7">
        <v>0.30399999999999999</v>
      </c>
      <c r="D14" s="7">
        <v>0.54279999999999995</v>
      </c>
      <c r="E14" s="7">
        <v>0.2412</v>
      </c>
      <c r="F14" s="7">
        <v>0.17354</v>
      </c>
      <c r="G14" s="7">
        <v>0.18372026999999999</v>
      </c>
      <c r="J14" s="10" t="s">
        <v>25</v>
      </c>
      <c r="K14" s="7" t="s">
        <v>152</v>
      </c>
      <c r="L14" s="7"/>
      <c r="M14" s="7"/>
      <c r="N14" s="7"/>
      <c r="O14" s="7"/>
      <c r="R14" s="10" t="s">
        <v>170</v>
      </c>
      <c r="S14" s="7">
        <v>5.7920000000000003E-3</v>
      </c>
      <c r="T14" s="7" t="s">
        <v>171</v>
      </c>
      <c r="U14" s="7" t="s">
        <v>29</v>
      </c>
      <c r="V14" s="7" t="s">
        <v>27</v>
      </c>
      <c r="W14" s="7">
        <v>0.99990000000000001</v>
      </c>
      <c r="X14" s="7" t="s">
        <v>172</v>
      </c>
      <c r="Y14" s="7"/>
      <c r="Z14" s="7"/>
    </row>
    <row r="15" spans="1:26">
      <c r="C15" s="7">
        <v>0.27839999999999998</v>
      </c>
      <c r="D15" s="7">
        <v>0.43559999999999999</v>
      </c>
      <c r="E15" s="7">
        <v>0.1502</v>
      </c>
      <c r="F15" s="7">
        <v>0.180648</v>
      </c>
      <c r="G15" s="7">
        <v>0.20562585999999999</v>
      </c>
      <c r="J15" s="10" t="s">
        <v>18</v>
      </c>
      <c r="K15" s="7" t="s">
        <v>79</v>
      </c>
      <c r="L15" s="7"/>
      <c r="M15" s="7"/>
      <c r="N15" s="7"/>
      <c r="O15" s="7"/>
      <c r="R15" s="10" t="s">
        <v>173</v>
      </c>
      <c r="S15" s="7">
        <v>-3.2289999999999999E-2</v>
      </c>
      <c r="T15" s="7" t="s">
        <v>174</v>
      </c>
      <c r="U15" s="7" t="s">
        <v>29</v>
      </c>
      <c r="V15" s="7" t="s">
        <v>27</v>
      </c>
      <c r="W15" s="7">
        <v>0.7984</v>
      </c>
      <c r="X15" s="7" t="s">
        <v>175</v>
      </c>
      <c r="Y15" s="7"/>
      <c r="Z15" s="7"/>
    </row>
    <row r="16" spans="1:26">
      <c r="C16" s="7">
        <v>0.25700000000000001</v>
      </c>
      <c r="D16" s="7">
        <v>0.32340000000000002</v>
      </c>
      <c r="E16" s="7">
        <v>0.2462</v>
      </c>
      <c r="F16" s="7">
        <v>0.20241300000000001</v>
      </c>
      <c r="G16" s="7">
        <v>0.21853154</v>
      </c>
      <c r="J16" s="10" t="s">
        <v>19</v>
      </c>
      <c r="K16" s="7" t="s">
        <v>80</v>
      </c>
      <c r="L16" s="7"/>
      <c r="M16" s="7"/>
      <c r="N16" s="7"/>
      <c r="O16" s="7"/>
      <c r="R16" s="10" t="s">
        <v>176</v>
      </c>
      <c r="S16" s="7">
        <v>-3.8080000000000003E-2</v>
      </c>
      <c r="T16" s="7" t="s">
        <v>177</v>
      </c>
      <c r="U16" s="7" t="s">
        <v>29</v>
      </c>
      <c r="V16" s="7" t="s">
        <v>27</v>
      </c>
      <c r="W16" s="7">
        <v>0.89259999999999995</v>
      </c>
      <c r="X16" s="7" t="s">
        <v>178</v>
      </c>
      <c r="Y16" s="7"/>
      <c r="Z16" s="7"/>
    </row>
    <row r="17" spans="3:26">
      <c r="C17" s="7">
        <v>0.218</v>
      </c>
      <c r="D17" s="7">
        <v>0.26669999999999999</v>
      </c>
      <c r="E17" s="7">
        <v>0.19359999999999999</v>
      </c>
      <c r="F17" s="7">
        <v>0.12637300000000001</v>
      </c>
      <c r="G17" s="7">
        <v>0.21957470000000001</v>
      </c>
      <c r="J17" s="10" t="s">
        <v>28</v>
      </c>
      <c r="K17" s="7" t="s">
        <v>22</v>
      </c>
      <c r="L17" s="7"/>
      <c r="M17" s="7"/>
      <c r="N17" s="7"/>
      <c r="O17" s="7"/>
      <c r="R17" s="10"/>
      <c r="S17" s="7"/>
      <c r="T17" s="7"/>
      <c r="U17" s="7"/>
      <c r="V17" s="7"/>
      <c r="W17" s="7"/>
      <c r="X17" s="7"/>
      <c r="Y17" s="7"/>
      <c r="Z17" s="7"/>
    </row>
    <row r="18" spans="3:26">
      <c r="C18" s="7">
        <v>0.2132</v>
      </c>
      <c r="D18" s="7">
        <v>0.32340000000000002</v>
      </c>
      <c r="E18" s="7">
        <v>0.23380000000000001</v>
      </c>
      <c r="F18" s="7">
        <v>0.18076100000000001</v>
      </c>
      <c r="G18" s="7">
        <v>0.19713844</v>
      </c>
      <c r="J18" s="10"/>
      <c r="K18" s="7"/>
      <c r="L18" s="7"/>
      <c r="M18" s="7"/>
      <c r="N18" s="7"/>
      <c r="O18" s="7"/>
      <c r="R18" s="10" t="s">
        <v>64</v>
      </c>
      <c r="S18" s="7" t="s">
        <v>65</v>
      </c>
      <c r="T18" s="7" t="s">
        <v>66</v>
      </c>
      <c r="U18" s="7" t="s">
        <v>50</v>
      </c>
      <c r="V18" s="7" t="s">
        <v>67</v>
      </c>
      <c r="W18" s="7" t="s">
        <v>68</v>
      </c>
      <c r="X18" s="7" t="s">
        <v>69</v>
      </c>
      <c r="Y18" s="7" t="s">
        <v>70</v>
      </c>
      <c r="Z18" s="7" t="s">
        <v>34</v>
      </c>
    </row>
    <row r="19" spans="3:26">
      <c r="C19" s="7">
        <v>0.22</v>
      </c>
      <c r="D19" s="7">
        <v>0.33160000000000001</v>
      </c>
      <c r="E19" s="7">
        <v>0.14180000000000001</v>
      </c>
      <c r="F19" s="7">
        <v>0.218057</v>
      </c>
      <c r="G19" s="7">
        <v>0.30471409999999999</v>
      </c>
      <c r="J19" s="10" t="s">
        <v>30</v>
      </c>
      <c r="K19" s="7"/>
      <c r="L19" s="7"/>
      <c r="M19" s="7"/>
      <c r="N19" s="7"/>
      <c r="O19" s="7"/>
      <c r="R19" s="10" t="s">
        <v>154</v>
      </c>
      <c r="S19" s="7">
        <v>0.18260000000000001</v>
      </c>
      <c r="T19" s="7">
        <v>0.3463</v>
      </c>
      <c r="U19" s="7">
        <v>-0.16370000000000001</v>
      </c>
      <c r="V19" s="7">
        <v>2.9929999999999998E-2</v>
      </c>
      <c r="W19" s="7">
        <v>28</v>
      </c>
      <c r="X19" s="7">
        <v>135</v>
      </c>
      <c r="Y19" s="7">
        <v>7.7359999999999998</v>
      </c>
      <c r="Z19" s="7">
        <v>296</v>
      </c>
    </row>
    <row r="20" spans="3:26">
      <c r="C20" s="7">
        <v>0.16300000000000001</v>
      </c>
      <c r="D20" s="7">
        <v>0.30880000000000002</v>
      </c>
      <c r="E20" s="7">
        <v>0.20280000000000001</v>
      </c>
      <c r="F20" s="7"/>
      <c r="G20" s="7">
        <v>0.22247849</v>
      </c>
      <c r="J20" s="10" t="s">
        <v>31</v>
      </c>
      <c r="K20" s="7">
        <v>171.1</v>
      </c>
      <c r="L20" s="7"/>
      <c r="M20" s="7"/>
      <c r="N20" s="7"/>
      <c r="O20" s="7"/>
      <c r="R20" s="10" t="s">
        <v>156</v>
      </c>
      <c r="S20" s="7">
        <v>0.18260000000000001</v>
      </c>
      <c r="T20" s="7">
        <v>0.17319999999999999</v>
      </c>
      <c r="U20" s="7">
        <v>9.3369999999999998E-3</v>
      </c>
      <c r="V20" s="7">
        <v>3.1399999999999997E-2</v>
      </c>
      <c r="W20" s="7">
        <v>28</v>
      </c>
      <c r="X20" s="7">
        <v>85</v>
      </c>
      <c r="Y20" s="7">
        <v>0.4204</v>
      </c>
      <c r="Z20" s="7">
        <v>296</v>
      </c>
    </row>
    <row r="21" spans="3:26">
      <c r="C21" s="7">
        <v>0.21360000000000001</v>
      </c>
      <c r="D21" s="7">
        <v>0.29089999999999999</v>
      </c>
      <c r="E21" s="7">
        <v>0.13400000000000001</v>
      </c>
      <c r="F21" s="7"/>
      <c r="G21" s="7">
        <v>0.22627036</v>
      </c>
      <c r="J21" s="10" t="s">
        <v>18</v>
      </c>
      <c r="K21" s="7" t="s">
        <v>79</v>
      </c>
      <c r="L21" s="7"/>
      <c r="M21" s="7"/>
      <c r="N21" s="7"/>
      <c r="O21" s="7"/>
      <c r="R21" s="10" t="s">
        <v>158</v>
      </c>
      <c r="S21" s="7">
        <v>0.18260000000000001</v>
      </c>
      <c r="T21" s="7">
        <v>0.16739999999999999</v>
      </c>
      <c r="U21" s="7">
        <v>1.5129999999999999E-2</v>
      </c>
      <c r="V21" s="7">
        <v>4.3540000000000002E-2</v>
      </c>
      <c r="W21" s="7">
        <v>28</v>
      </c>
      <c r="X21" s="7">
        <v>18</v>
      </c>
      <c r="Y21" s="7">
        <v>0.4914</v>
      </c>
      <c r="Z21" s="7">
        <v>296</v>
      </c>
    </row>
    <row r="22" spans="3:26">
      <c r="C22" s="7">
        <v>0.14499999999999999</v>
      </c>
      <c r="D22" s="7">
        <v>0.28410000000000002</v>
      </c>
      <c r="E22" s="7">
        <v>0.18779999999999999</v>
      </c>
      <c r="F22" s="7"/>
      <c r="G22" s="7">
        <v>0.27520969000000001</v>
      </c>
      <c r="J22" s="10" t="s">
        <v>19</v>
      </c>
      <c r="K22" s="7" t="s">
        <v>80</v>
      </c>
      <c r="L22" s="7"/>
      <c r="M22" s="7"/>
      <c r="N22" s="7"/>
      <c r="O22" s="7"/>
      <c r="R22" s="10" t="s">
        <v>160</v>
      </c>
      <c r="S22" s="7">
        <v>0.18260000000000001</v>
      </c>
      <c r="T22" s="7">
        <v>0.20549999999999999</v>
      </c>
      <c r="U22" s="7">
        <v>-2.2950000000000002E-2</v>
      </c>
      <c r="V22" s="7">
        <v>3.6540000000000003E-2</v>
      </c>
      <c r="W22" s="7">
        <v>28</v>
      </c>
      <c r="X22" s="7">
        <v>35</v>
      </c>
      <c r="Y22" s="7">
        <v>0.8881</v>
      </c>
      <c r="Z22" s="7">
        <v>296</v>
      </c>
    </row>
    <row r="23" spans="3:26">
      <c r="C23" s="7">
        <v>0.17799999999999999</v>
      </c>
      <c r="D23" s="7">
        <v>0.31669999999999998</v>
      </c>
      <c r="E23" s="7">
        <v>0.22040000000000001</v>
      </c>
      <c r="F23" s="7"/>
      <c r="G23" s="7">
        <v>0.19848138000000001</v>
      </c>
      <c r="J23" s="10" t="s">
        <v>28</v>
      </c>
      <c r="K23" s="7" t="s">
        <v>22</v>
      </c>
      <c r="L23" s="7"/>
      <c r="M23" s="7"/>
      <c r="N23" s="7"/>
      <c r="O23" s="7"/>
      <c r="R23" s="10" t="s">
        <v>162</v>
      </c>
      <c r="S23" s="7">
        <v>0.3463</v>
      </c>
      <c r="T23" s="7">
        <v>0.17319999999999999</v>
      </c>
      <c r="U23" s="7">
        <v>0.1731</v>
      </c>
      <c r="V23" s="7">
        <v>1.9959999999999999E-2</v>
      </c>
      <c r="W23" s="7">
        <v>135</v>
      </c>
      <c r="X23" s="7">
        <v>85</v>
      </c>
      <c r="Y23" s="7">
        <v>12.26</v>
      </c>
      <c r="Z23" s="7">
        <v>296</v>
      </c>
    </row>
    <row r="24" spans="3:26">
      <c r="C24" s="7">
        <v>0.11219999999999999</v>
      </c>
      <c r="D24" s="7">
        <v>0.2112</v>
      </c>
      <c r="E24" s="7">
        <v>0.24879999999999999</v>
      </c>
      <c r="F24" s="7"/>
      <c r="G24" s="7">
        <v>0.11723749999999999</v>
      </c>
      <c r="J24" s="10"/>
      <c r="K24" s="7"/>
      <c r="L24" s="7"/>
      <c r="M24" s="7"/>
      <c r="N24" s="7"/>
      <c r="O24" s="7"/>
      <c r="R24" s="10" t="s">
        <v>164</v>
      </c>
      <c r="S24" s="7">
        <v>0.3463</v>
      </c>
      <c r="T24" s="7">
        <v>0.16739999999999999</v>
      </c>
      <c r="U24" s="7">
        <v>0.17879999999999999</v>
      </c>
      <c r="V24" s="7">
        <v>3.6170000000000001E-2</v>
      </c>
      <c r="W24" s="7">
        <v>135</v>
      </c>
      <c r="X24" s="7">
        <v>18</v>
      </c>
      <c r="Y24" s="7">
        <v>6.9939999999999998</v>
      </c>
      <c r="Z24" s="7">
        <v>296</v>
      </c>
    </row>
    <row r="25" spans="3:26">
      <c r="C25" s="7">
        <v>0.10199999999999999</v>
      </c>
      <c r="D25" s="7">
        <v>0.2041</v>
      </c>
      <c r="E25" s="7">
        <v>0.1636</v>
      </c>
      <c r="F25" s="7"/>
      <c r="G25" s="7">
        <v>0.17520350000000001</v>
      </c>
      <c r="J25" s="10" t="s">
        <v>32</v>
      </c>
      <c r="K25" s="7" t="s">
        <v>33</v>
      </c>
      <c r="L25" s="7" t="s">
        <v>34</v>
      </c>
      <c r="M25" s="7" t="s">
        <v>35</v>
      </c>
      <c r="N25" s="7" t="s">
        <v>36</v>
      </c>
      <c r="O25" s="7" t="s">
        <v>37</v>
      </c>
      <c r="R25" s="10" t="s">
        <v>167</v>
      </c>
      <c r="S25" s="7">
        <v>0.3463</v>
      </c>
      <c r="T25" s="7">
        <v>0.20549999999999999</v>
      </c>
      <c r="U25" s="7">
        <v>0.14080000000000001</v>
      </c>
      <c r="V25" s="7">
        <v>2.734E-2</v>
      </c>
      <c r="W25" s="7">
        <v>135</v>
      </c>
      <c r="X25" s="7">
        <v>35</v>
      </c>
      <c r="Y25" s="7">
        <v>7.282</v>
      </c>
      <c r="Z25" s="7">
        <v>296</v>
      </c>
    </row>
    <row r="26" spans="3:26">
      <c r="C26" s="7">
        <v>9.9199999999999997E-2</v>
      </c>
      <c r="D26" s="7">
        <v>0.22489999999999999</v>
      </c>
      <c r="E26" s="7">
        <v>0.1298</v>
      </c>
      <c r="F26" s="7"/>
      <c r="G26" s="7">
        <v>0.16155351000000001</v>
      </c>
      <c r="J26" s="10" t="s">
        <v>38</v>
      </c>
      <c r="K26" s="7">
        <v>2.0640000000000001</v>
      </c>
      <c r="L26" s="7">
        <v>4</v>
      </c>
      <c r="M26" s="7">
        <v>0.51600000000000001</v>
      </c>
      <c r="N26" s="7" t="s">
        <v>153</v>
      </c>
      <c r="O26" s="7" t="s">
        <v>83</v>
      </c>
      <c r="R26" s="10" t="s">
        <v>170</v>
      </c>
      <c r="S26" s="7">
        <v>0.17319999999999999</v>
      </c>
      <c r="T26" s="7">
        <v>0.16739999999999999</v>
      </c>
      <c r="U26" s="7">
        <v>5.7920000000000003E-3</v>
      </c>
      <c r="V26" s="7">
        <v>3.7400000000000003E-2</v>
      </c>
      <c r="W26" s="7">
        <v>85</v>
      </c>
      <c r="X26" s="7">
        <v>18</v>
      </c>
      <c r="Y26" s="7">
        <v>0.219</v>
      </c>
      <c r="Z26" s="7">
        <v>296</v>
      </c>
    </row>
    <row r="27" spans="3:26">
      <c r="C27" s="7">
        <v>0.1174</v>
      </c>
      <c r="D27" s="7">
        <v>0.16944444</v>
      </c>
      <c r="E27" s="7">
        <v>0.114</v>
      </c>
      <c r="F27" s="7"/>
      <c r="G27" s="7">
        <v>0.25692324</v>
      </c>
      <c r="J27" s="10" t="s">
        <v>41</v>
      </c>
      <c r="K27" s="7">
        <v>6.149</v>
      </c>
      <c r="L27" s="7">
        <v>296</v>
      </c>
      <c r="M27" s="7">
        <v>2.077E-2</v>
      </c>
      <c r="N27" s="7"/>
      <c r="O27" s="7"/>
      <c r="R27" s="10" t="s">
        <v>173</v>
      </c>
      <c r="S27" s="7">
        <v>0.17319999999999999</v>
      </c>
      <c r="T27" s="7">
        <v>0.20549999999999999</v>
      </c>
      <c r="U27" s="7">
        <v>-3.2289999999999999E-2</v>
      </c>
      <c r="V27" s="7">
        <v>2.895E-2</v>
      </c>
      <c r="W27" s="7">
        <v>85</v>
      </c>
      <c r="X27" s="7">
        <v>35</v>
      </c>
      <c r="Y27" s="7">
        <v>1.577</v>
      </c>
      <c r="Z27" s="7">
        <v>296</v>
      </c>
    </row>
    <row r="28" spans="3:26">
      <c r="C28" s="7">
        <v>0.1104</v>
      </c>
      <c r="D28" s="7">
        <v>0.1721</v>
      </c>
      <c r="E28" s="7">
        <v>0.16159999999999999</v>
      </c>
      <c r="F28" s="7"/>
      <c r="G28" s="7">
        <v>0.19357978000000001</v>
      </c>
      <c r="J28" s="10" t="s">
        <v>42</v>
      </c>
      <c r="K28" s="7">
        <v>8.2129999999999992</v>
      </c>
      <c r="L28" s="7">
        <v>300</v>
      </c>
      <c r="M28" s="7"/>
      <c r="N28" s="7"/>
      <c r="O28" s="7"/>
      <c r="R28" s="10" t="s">
        <v>176</v>
      </c>
      <c r="S28" s="7">
        <v>0.16739999999999999</v>
      </c>
      <c r="T28" s="7">
        <v>0.20549999999999999</v>
      </c>
      <c r="U28" s="7">
        <v>-3.8080000000000003E-2</v>
      </c>
      <c r="V28" s="7">
        <v>4.1799999999999997E-2</v>
      </c>
      <c r="W28" s="7">
        <v>18</v>
      </c>
      <c r="X28" s="7">
        <v>35</v>
      </c>
      <c r="Y28" s="7">
        <v>1.288</v>
      </c>
      <c r="Z28" s="7">
        <v>296</v>
      </c>
    </row>
    <row r="29" spans="3:26">
      <c r="C29" s="7">
        <v>9.3200000000000005E-2</v>
      </c>
      <c r="D29" s="7">
        <v>0.1245</v>
      </c>
      <c r="E29" s="7">
        <v>0.124</v>
      </c>
      <c r="F29" s="7"/>
      <c r="G29" s="7">
        <v>0.18998875000000001</v>
      </c>
      <c r="J29" s="10"/>
      <c r="K29" s="7"/>
      <c r="L29" s="7"/>
      <c r="M29" s="7"/>
      <c r="N29" s="7"/>
      <c r="O29" s="7"/>
      <c r="R29" s="10"/>
      <c r="S29" s="7"/>
      <c r="T29" s="7"/>
      <c r="U29" s="7"/>
      <c r="V29" s="7"/>
      <c r="W29" s="7"/>
      <c r="X29" s="7"/>
      <c r="Y29" s="7"/>
      <c r="Z29" s="7"/>
    </row>
    <row r="30" spans="3:26">
      <c r="C30" s="7"/>
      <c r="D30" s="7">
        <v>0.35749999999999998</v>
      </c>
      <c r="E30" s="7">
        <v>0.16339999999999999</v>
      </c>
      <c r="F30" s="7"/>
      <c r="G30" s="7">
        <v>0.16957486999999999</v>
      </c>
      <c r="J30" s="10" t="s">
        <v>43</v>
      </c>
      <c r="K30" s="7"/>
      <c r="L30" s="7"/>
      <c r="M30" s="7"/>
      <c r="N30" s="7"/>
      <c r="O30" s="7"/>
      <c r="R30" s="10" t="s">
        <v>71</v>
      </c>
      <c r="S30" s="7"/>
      <c r="T30" s="7"/>
      <c r="U30" s="7"/>
      <c r="V30" s="7"/>
      <c r="W30" s="7"/>
      <c r="X30" s="7"/>
      <c r="Y30" s="7"/>
      <c r="Z30" s="7"/>
    </row>
    <row r="31" spans="3:26">
      <c r="C31" s="7"/>
      <c r="D31" s="7">
        <v>0.41899999999999998</v>
      </c>
      <c r="E31" s="7">
        <v>0.11</v>
      </c>
      <c r="F31" s="7"/>
      <c r="G31" s="7">
        <v>0.26899054</v>
      </c>
      <c r="J31" s="10" t="s">
        <v>44</v>
      </c>
      <c r="K31" s="7">
        <v>5</v>
      </c>
      <c r="L31" s="7"/>
      <c r="M31" s="7"/>
      <c r="N31" s="7"/>
      <c r="O31" s="7"/>
      <c r="R31" s="10" t="s">
        <v>179</v>
      </c>
      <c r="S31" s="7" t="s">
        <v>73</v>
      </c>
      <c r="T31" s="7"/>
      <c r="U31" s="7"/>
      <c r="V31" s="7"/>
      <c r="W31" s="7"/>
      <c r="X31" s="7"/>
      <c r="Y31" s="7"/>
      <c r="Z31" s="7"/>
    </row>
    <row r="32" spans="3:26">
      <c r="C32" s="7"/>
      <c r="D32" s="7">
        <v>0.34799999999999998</v>
      </c>
      <c r="E32" s="7">
        <v>6.3399999999999998E-2</v>
      </c>
      <c r="F32" s="7"/>
      <c r="G32" s="7">
        <v>0.12306238</v>
      </c>
      <c r="J32" s="10" t="s">
        <v>45</v>
      </c>
      <c r="K32" s="7">
        <v>301</v>
      </c>
      <c r="L32" s="7"/>
      <c r="M32" s="7"/>
      <c r="N32" s="7"/>
      <c r="O32" s="7"/>
      <c r="R32" s="10" t="s">
        <v>180</v>
      </c>
      <c r="S32" s="7" t="s">
        <v>76</v>
      </c>
      <c r="T32" s="7"/>
      <c r="U32" s="7"/>
      <c r="V32" s="7"/>
      <c r="W32" s="7"/>
      <c r="X32" s="7"/>
      <c r="Y32" s="7"/>
      <c r="Z32" s="7"/>
    </row>
    <row r="33" spans="3:26">
      <c r="C33" s="7"/>
      <c r="D33" s="7">
        <v>0.36899999999999999</v>
      </c>
      <c r="E33" s="7">
        <v>0.1016</v>
      </c>
      <c r="F33" s="7"/>
      <c r="G33" s="7">
        <v>0.23810445</v>
      </c>
      <c r="R33" s="10" t="s">
        <v>181</v>
      </c>
      <c r="S33" s="7" t="s">
        <v>76</v>
      </c>
      <c r="T33" s="7"/>
      <c r="U33" s="7"/>
      <c r="V33" s="7"/>
      <c r="W33" s="7"/>
      <c r="X33" s="7"/>
      <c r="Y33" s="7"/>
      <c r="Z33" s="7"/>
    </row>
    <row r="34" spans="3:26">
      <c r="C34" s="7"/>
      <c r="D34" s="7">
        <v>0.307</v>
      </c>
      <c r="E34" s="7">
        <v>7.9200000000000007E-2</v>
      </c>
      <c r="F34" s="7"/>
      <c r="G34" s="7">
        <v>0.29371431999999997</v>
      </c>
      <c r="R34" s="10" t="s">
        <v>182</v>
      </c>
      <c r="S34" s="7" t="s">
        <v>76</v>
      </c>
      <c r="T34" s="7"/>
      <c r="U34" s="7"/>
      <c r="V34" s="7"/>
      <c r="W34" s="7"/>
      <c r="X34" s="7"/>
      <c r="Y34" s="7"/>
      <c r="Z34" s="7"/>
    </row>
    <row r="35" spans="3:26">
      <c r="C35" s="7"/>
      <c r="D35" s="7">
        <v>0.251</v>
      </c>
      <c r="E35" s="7">
        <v>0.104</v>
      </c>
      <c r="F35" s="7"/>
      <c r="G35" s="7">
        <v>0.19242638000000001</v>
      </c>
      <c r="R35" s="10" t="s">
        <v>183</v>
      </c>
      <c r="S35" s="7" t="s">
        <v>76</v>
      </c>
      <c r="T35" s="7"/>
      <c r="U35" s="7"/>
      <c r="V35" s="7"/>
      <c r="W35" s="7"/>
      <c r="X35" s="7"/>
      <c r="Y35" s="7"/>
      <c r="Z35" s="7"/>
    </row>
    <row r="36" spans="3:26">
      <c r="C36" s="7"/>
      <c r="D36" s="7">
        <v>0.26400000000000001</v>
      </c>
      <c r="E36" s="7">
        <v>6.8400000000000002E-2</v>
      </c>
      <c r="F36" s="7"/>
      <c r="G36" s="7">
        <v>0.22832969</v>
      </c>
    </row>
    <row r="37" spans="3:26">
      <c r="C37" s="7"/>
      <c r="D37" s="7">
        <v>0.222</v>
      </c>
      <c r="E37" s="7">
        <v>9.0999999999999998E-2</v>
      </c>
      <c r="F37" s="7"/>
      <c r="G37" s="7"/>
    </row>
    <row r="38" spans="3:26">
      <c r="C38" s="7"/>
      <c r="D38" s="7">
        <v>0.19500000000000001</v>
      </c>
      <c r="E38" s="7">
        <v>8.2000000000000003E-2</v>
      </c>
      <c r="F38" s="7"/>
      <c r="G38" s="7"/>
    </row>
    <row r="39" spans="3:26">
      <c r="C39" s="7"/>
      <c r="D39" s="7">
        <v>0.31</v>
      </c>
      <c r="E39" s="7">
        <v>5.2999999999999999E-2</v>
      </c>
      <c r="F39" s="7"/>
      <c r="G39" s="7"/>
    </row>
    <row r="40" spans="3:26">
      <c r="C40" s="7"/>
      <c r="D40" s="7">
        <v>1.121</v>
      </c>
      <c r="E40" s="7">
        <v>3.987367E-2</v>
      </c>
      <c r="F40" s="7"/>
      <c r="G40" s="7"/>
    </row>
    <row r="41" spans="3:26">
      <c r="C41" s="7"/>
      <c r="D41" s="7">
        <v>0.71299999999999997</v>
      </c>
      <c r="E41" s="7">
        <v>4.5539839999999998E-2</v>
      </c>
      <c r="F41" s="7"/>
      <c r="G41" s="7"/>
    </row>
    <row r="42" spans="3:26">
      <c r="C42" s="7"/>
      <c r="D42" s="7">
        <v>0.70099999999999996</v>
      </c>
      <c r="E42" s="7">
        <v>5.8452289999999997E-2</v>
      </c>
      <c r="F42" s="7"/>
      <c r="G42" s="7"/>
    </row>
    <row r="43" spans="3:26">
      <c r="C43" s="7"/>
      <c r="D43" s="7">
        <v>1.524</v>
      </c>
      <c r="E43" s="7">
        <v>6.8760879999999996E-2</v>
      </c>
      <c r="F43" s="7"/>
      <c r="G43" s="7"/>
    </row>
    <row r="44" spans="3:26">
      <c r="C44" s="7"/>
      <c r="D44" s="7">
        <v>0.625</v>
      </c>
      <c r="E44" s="7">
        <v>8.6999999999999994E-2</v>
      </c>
      <c r="F44" s="7"/>
      <c r="G44" s="7"/>
    </row>
    <row r="45" spans="3:26">
      <c r="C45" s="7"/>
      <c r="D45" s="7">
        <v>0.44700000000000001</v>
      </c>
      <c r="E45" s="7">
        <v>9.7830520000000004E-2</v>
      </c>
      <c r="F45" s="7"/>
      <c r="G45" s="7"/>
    </row>
    <row r="46" spans="3:26">
      <c r="C46" s="7"/>
      <c r="D46" s="7">
        <v>1.0620000000000001</v>
      </c>
      <c r="E46" s="7">
        <v>0.10296888</v>
      </c>
      <c r="F46" s="7"/>
      <c r="G46" s="7"/>
    </row>
    <row r="47" spans="3:26">
      <c r="C47" s="7"/>
      <c r="D47" s="7">
        <v>0.41699999999999998</v>
      </c>
      <c r="E47" s="7">
        <v>0.106431</v>
      </c>
      <c r="F47" s="7"/>
      <c r="G47" s="7"/>
    </row>
    <row r="48" spans="3:26">
      <c r="C48" s="7"/>
      <c r="D48" s="7">
        <v>0.53800000000000003</v>
      </c>
      <c r="E48" s="7">
        <v>0.10997374</v>
      </c>
      <c r="F48" s="7"/>
      <c r="G48" s="7"/>
    </row>
    <row r="49" spans="3:7">
      <c r="C49" s="7"/>
      <c r="D49" s="7">
        <v>0.56200000000000006</v>
      </c>
      <c r="E49" s="7">
        <v>0.11121618</v>
      </c>
      <c r="F49" s="7"/>
      <c r="G49" s="7"/>
    </row>
    <row r="50" spans="3:7">
      <c r="C50" s="7"/>
      <c r="D50" s="7">
        <v>0.59499999999999997</v>
      </c>
      <c r="E50" s="7">
        <v>0.1126944</v>
      </c>
      <c r="F50" s="7"/>
      <c r="G50" s="7"/>
    </row>
    <row r="51" spans="3:7">
      <c r="C51" s="7"/>
      <c r="D51" s="7">
        <v>0.316</v>
      </c>
      <c r="E51" s="7">
        <v>0.11474197999999999</v>
      </c>
      <c r="F51" s="7"/>
      <c r="G51" s="7"/>
    </row>
    <row r="52" spans="3:7">
      <c r="C52" s="7"/>
      <c r="D52" s="7">
        <v>0.45</v>
      </c>
      <c r="E52" s="7">
        <v>0.11775910000000001</v>
      </c>
      <c r="F52" s="7"/>
      <c r="G52" s="7"/>
    </row>
    <row r="53" spans="3:7">
      <c r="C53" s="7"/>
      <c r="D53" s="7">
        <v>0.91900000000000004</v>
      </c>
      <c r="E53" s="7">
        <v>0.12040227000000001</v>
      </c>
      <c r="F53" s="7"/>
      <c r="G53" s="7"/>
    </row>
    <row r="54" spans="3:7">
      <c r="C54" s="7"/>
      <c r="D54" s="7">
        <v>0.77300000000000002</v>
      </c>
      <c r="E54" s="7">
        <v>0.12187852</v>
      </c>
      <c r="F54" s="7"/>
      <c r="G54" s="7"/>
    </row>
    <row r="55" spans="3:7">
      <c r="C55" s="7"/>
      <c r="D55" s="7">
        <v>0.72099999999999997</v>
      </c>
      <c r="E55" s="7">
        <v>0.12584282999999999</v>
      </c>
      <c r="F55" s="7"/>
      <c r="G55" s="7"/>
    </row>
    <row r="56" spans="3:7">
      <c r="C56" s="7"/>
      <c r="D56" s="7">
        <v>0.55200000000000005</v>
      </c>
      <c r="E56" s="7">
        <v>0.1288338</v>
      </c>
      <c r="F56" s="7"/>
      <c r="G56" s="7"/>
    </row>
    <row r="57" spans="3:7">
      <c r="C57" s="7"/>
      <c r="D57" s="7">
        <v>0.36199999999999999</v>
      </c>
      <c r="E57" s="7">
        <v>0.13144525000000001</v>
      </c>
      <c r="F57" s="7"/>
      <c r="G57" s="7"/>
    </row>
    <row r="58" spans="3:7">
      <c r="C58" s="7"/>
      <c r="D58" s="7">
        <v>0.28699999999999998</v>
      </c>
      <c r="E58" s="7">
        <v>0.13315555000000001</v>
      </c>
      <c r="F58" s="7"/>
      <c r="G58" s="7"/>
    </row>
    <row r="59" spans="3:7">
      <c r="C59" s="7"/>
      <c r="D59" s="7">
        <v>0.36399999999999999</v>
      </c>
      <c r="E59" s="7">
        <v>0.13676450000000001</v>
      </c>
      <c r="F59" s="7"/>
      <c r="G59" s="7"/>
    </row>
    <row r="60" spans="3:7">
      <c r="C60" s="7"/>
      <c r="D60" s="7">
        <v>0.315</v>
      </c>
      <c r="E60" s="7">
        <v>0.13978895999999999</v>
      </c>
      <c r="F60" s="7"/>
      <c r="G60" s="7"/>
    </row>
    <row r="61" spans="3:7">
      <c r="C61" s="7"/>
      <c r="D61" s="7">
        <v>0.38100000000000001</v>
      </c>
      <c r="E61" s="7">
        <v>0.14243196999999999</v>
      </c>
      <c r="F61" s="7"/>
      <c r="G61" s="7"/>
    </row>
    <row r="62" spans="3:7">
      <c r="C62" s="7"/>
      <c r="D62" s="7">
        <v>0.32900000000000001</v>
      </c>
      <c r="E62" s="7">
        <v>0.14535994999999999</v>
      </c>
      <c r="F62" s="7"/>
      <c r="G62" s="7"/>
    </row>
    <row r="63" spans="3:7">
      <c r="C63" s="7"/>
      <c r="D63" s="7">
        <v>0.34200000000000003</v>
      </c>
      <c r="E63" s="7">
        <v>0.14821912000000001</v>
      </c>
      <c r="F63" s="7"/>
      <c r="G63" s="7"/>
    </row>
    <row r="64" spans="3:7">
      <c r="C64" s="7"/>
      <c r="D64" s="7">
        <v>0.47699999999999998</v>
      </c>
      <c r="E64" s="7">
        <v>0.15173228</v>
      </c>
      <c r="F64" s="7"/>
      <c r="G64" s="7"/>
    </row>
    <row r="65" spans="3:7">
      <c r="C65" s="7"/>
      <c r="D65" s="7">
        <v>0.25</v>
      </c>
      <c r="E65" s="7">
        <v>0.15477750000000001</v>
      </c>
      <c r="F65" s="7"/>
      <c r="G65" s="7"/>
    </row>
    <row r="66" spans="3:7">
      <c r="C66" s="7"/>
      <c r="D66" s="7">
        <v>0.35699999999999998</v>
      </c>
      <c r="E66" s="7">
        <v>0.16009524</v>
      </c>
      <c r="F66" s="7"/>
      <c r="G66" s="7"/>
    </row>
    <row r="67" spans="3:7">
      <c r="C67" s="7"/>
      <c r="D67" s="7">
        <v>0.315</v>
      </c>
      <c r="E67" s="7">
        <v>0.16283385</v>
      </c>
      <c r="F67" s="7"/>
      <c r="G67" s="7"/>
    </row>
    <row r="68" spans="3:7">
      <c r="C68" s="7"/>
      <c r="D68" s="7">
        <v>0.48799999999999999</v>
      </c>
      <c r="E68" s="7">
        <v>0.16579424000000001</v>
      </c>
      <c r="F68" s="7"/>
      <c r="G68" s="7"/>
    </row>
    <row r="69" spans="3:7">
      <c r="C69" s="7"/>
      <c r="D69" s="7">
        <v>0.35899999999999999</v>
      </c>
      <c r="E69" s="7">
        <v>0.16879358999999999</v>
      </c>
      <c r="F69" s="7"/>
      <c r="G69" s="7"/>
    </row>
    <row r="70" spans="3:7">
      <c r="C70" s="7"/>
      <c r="D70" s="7">
        <v>0.39300000000000002</v>
      </c>
      <c r="E70" s="7">
        <v>0.17294772999999999</v>
      </c>
      <c r="F70" s="7"/>
      <c r="G70" s="7"/>
    </row>
    <row r="71" spans="3:7">
      <c r="C71" s="7"/>
      <c r="D71" s="7">
        <v>0.26200000000000001</v>
      </c>
      <c r="E71" s="7">
        <v>0.17636926</v>
      </c>
      <c r="F71" s="7"/>
      <c r="G71" s="7"/>
    </row>
    <row r="72" spans="3:7">
      <c r="C72" s="7"/>
      <c r="D72" s="7">
        <v>0.49199999999999999</v>
      </c>
      <c r="E72" s="7">
        <v>0.18061500999999999</v>
      </c>
      <c r="F72" s="7"/>
      <c r="G72" s="7"/>
    </row>
    <row r="73" spans="3:7">
      <c r="C73" s="7"/>
      <c r="D73" s="7">
        <v>0.44400000000000001</v>
      </c>
      <c r="E73" s="7">
        <v>0.18422496999999999</v>
      </c>
      <c r="F73" s="7"/>
      <c r="G73" s="7"/>
    </row>
    <row r="74" spans="3:7">
      <c r="C74" s="7"/>
      <c r="D74" s="7">
        <v>0.23899999999999999</v>
      </c>
      <c r="E74" s="7">
        <v>0.18863057</v>
      </c>
      <c r="F74" s="7"/>
      <c r="G74" s="7"/>
    </row>
    <row r="75" spans="3:7">
      <c r="C75" s="7"/>
      <c r="D75" s="7">
        <v>0.57399999999999995</v>
      </c>
      <c r="E75" s="7">
        <v>0.19503324999999999</v>
      </c>
      <c r="F75" s="7"/>
      <c r="G75" s="7"/>
    </row>
    <row r="76" spans="3:7">
      <c r="C76" s="7"/>
      <c r="D76" s="7">
        <v>0.36899999999999999</v>
      </c>
      <c r="E76" s="7">
        <v>0.19714834000000001</v>
      </c>
      <c r="F76" s="7"/>
      <c r="G76" s="7"/>
    </row>
    <row r="77" spans="3:7">
      <c r="C77" s="7"/>
      <c r="D77" s="7">
        <v>0.20699999999999999</v>
      </c>
      <c r="E77" s="7">
        <v>0.20439046</v>
      </c>
      <c r="F77" s="7"/>
      <c r="G77" s="7"/>
    </row>
    <row r="78" spans="3:7">
      <c r="C78" s="7"/>
      <c r="D78" s="7">
        <v>0.308</v>
      </c>
      <c r="E78" s="7">
        <v>0.21187344999999999</v>
      </c>
      <c r="F78" s="7"/>
      <c r="G78" s="7"/>
    </row>
    <row r="79" spans="3:7">
      <c r="C79" s="7"/>
      <c r="D79" s="7">
        <v>0.23300000000000001</v>
      </c>
      <c r="E79" s="7">
        <v>0.21607067999999999</v>
      </c>
      <c r="F79" s="7"/>
      <c r="G79" s="7"/>
    </row>
    <row r="80" spans="3:7">
      <c r="C80" s="7"/>
      <c r="D80" s="7">
        <v>0.249</v>
      </c>
      <c r="E80" s="7">
        <v>0.22368113000000001</v>
      </c>
      <c r="F80" s="7"/>
      <c r="G80" s="7"/>
    </row>
    <row r="81" spans="3:7">
      <c r="C81" s="7"/>
      <c r="D81" s="7">
        <v>0.53300000000000003</v>
      </c>
      <c r="E81" s="7">
        <v>0.22922465</v>
      </c>
      <c r="F81" s="7"/>
      <c r="G81" s="7"/>
    </row>
    <row r="82" spans="3:7">
      <c r="C82" s="7"/>
      <c r="D82" s="7">
        <v>0.27</v>
      </c>
      <c r="E82" s="7">
        <v>0.23783143000000001</v>
      </c>
      <c r="F82" s="7"/>
      <c r="G82" s="7"/>
    </row>
    <row r="83" spans="3:7">
      <c r="C83" s="7"/>
      <c r="D83" s="7">
        <v>0.34428571000000002</v>
      </c>
      <c r="E83" s="7">
        <v>0.2419357</v>
      </c>
      <c r="F83" s="7"/>
      <c r="G83" s="7"/>
    </row>
    <row r="84" spans="3:7">
      <c r="C84" s="7"/>
      <c r="D84" s="7">
        <v>0.223</v>
      </c>
      <c r="E84" s="7">
        <v>0.25233651000000001</v>
      </c>
      <c r="F84" s="7"/>
      <c r="G84" s="7"/>
    </row>
    <row r="85" spans="3:7">
      <c r="C85" s="7"/>
      <c r="D85" s="7">
        <v>0.23499999999999999</v>
      </c>
      <c r="E85" s="7">
        <v>0.26564417000000001</v>
      </c>
      <c r="F85" s="7"/>
      <c r="G85" s="7"/>
    </row>
    <row r="86" spans="3:7">
      <c r="C86" s="7"/>
      <c r="D86" s="7">
        <v>0.27700000000000002</v>
      </c>
      <c r="E86" s="7">
        <v>0.27228744999999999</v>
      </c>
      <c r="F86" s="7"/>
      <c r="G86" s="7"/>
    </row>
    <row r="87" spans="3:7">
      <c r="C87" s="7"/>
      <c r="D87" s="7">
        <v>0.38500000000000001</v>
      </c>
      <c r="E87" s="7"/>
      <c r="F87" s="7"/>
      <c r="G87" s="7"/>
    </row>
    <row r="88" spans="3:7">
      <c r="C88" s="7"/>
      <c r="D88" s="7">
        <v>0.48142857</v>
      </c>
      <c r="E88" s="7"/>
      <c r="F88" s="7"/>
      <c r="G88" s="7"/>
    </row>
    <row r="89" spans="3:7">
      <c r="C89" s="7"/>
      <c r="D89" s="7">
        <v>0.25800000000000001</v>
      </c>
      <c r="E89" s="7"/>
      <c r="F89" s="7"/>
      <c r="G89" s="7"/>
    </row>
    <row r="90" spans="3:7">
      <c r="C90" s="7"/>
      <c r="D90" s="7">
        <v>0.19900000000000001</v>
      </c>
      <c r="E90" s="7"/>
      <c r="F90" s="7"/>
      <c r="G90" s="7"/>
    </row>
    <row r="91" spans="3:7">
      <c r="C91" s="7"/>
      <c r="D91" s="7">
        <v>0.17624999999999999</v>
      </c>
      <c r="E91" s="7"/>
      <c r="F91" s="7"/>
      <c r="G91" s="7"/>
    </row>
    <row r="92" spans="3:7">
      <c r="C92" s="7"/>
      <c r="D92" s="7">
        <v>0.249</v>
      </c>
      <c r="E92" s="7"/>
      <c r="F92" s="7"/>
      <c r="G92" s="7"/>
    </row>
    <row r="93" spans="3:7">
      <c r="C93" s="7"/>
      <c r="D93" s="7">
        <v>0.34899999999999998</v>
      </c>
      <c r="E93" s="7"/>
      <c r="F93" s="7"/>
      <c r="G93" s="7"/>
    </row>
    <row r="94" spans="3:7">
      <c r="C94" s="7"/>
      <c r="D94" s="7">
        <v>0.27700000000000002</v>
      </c>
      <c r="E94" s="7"/>
      <c r="F94" s="7"/>
      <c r="G94" s="7"/>
    </row>
    <row r="95" spans="3:7">
      <c r="C95" s="7"/>
      <c r="D95" s="7">
        <v>0.224</v>
      </c>
      <c r="E95" s="7"/>
      <c r="F95" s="7"/>
      <c r="G95" s="7"/>
    </row>
    <row r="96" spans="3:7">
      <c r="C96" s="7"/>
      <c r="D96" s="7">
        <v>0.161</v>
      </c>
      <c r="E96" s="7"/>
      <c r="F96" s="7"/>
      <c r="G96" s="7"/>
    </row>
    <row r="97" spans="3:7">
      <c r="C97" s="7"/>
      <c r="D97" s="7">
        <v>0.30499999999999999</v>
      </c>
      <c r="E97" s="7"/>
      <c r="F97" s="7"/>
      <c r="G97" s="7"/>
    </row>
    <row r="98" spans="3:7">
      <c r="C98" s="7"/>
      <c r="D98" s="7">
        <v>0.27200000000000002</v>
      </c>
      <c r="E98" s="7"/>
      <c r="F98" s="7"/>
      <c r="G98" s="7"/>
    </row>
    <row r="99" spans="3:7">
      <c r="C99" s="7"/>
      <c r="D99" s="7">
        <v>0.23599999999999999</v>
      </c>
      <c r="E99" s="7"/>
      <c r="F99" s="7"/>
      <c r="G99" s="7"/>
    </row>
    <row r="100" spans="3:7">
      <c r="C100" s="7"/>
      <c r="D100" s="7">
        <v>0.188</v>
      </c>
      <c r="E100" s="7"/>
      <c r="F100" s="7"/>
      <c r="G100" s="7"/>
    </row>
    <row r="101" spans="3:7">
      <c r="C101" s="7"/>
      <c r="D101" s="7">
        <v>0.216</v>
      </c>
      <c r="E101" s="7"/>
      <c r="F101" s="7"/>
      <c r="G101" s="7"/>
    </row>
    <row r="102" spans="3:7">
      <c r="C102" s="7"/>
      <c r="D102" s="7">
        <v>0.151</v>
      </c>
      <c r="E102" s="7"/>
      <c r="F102" s="7"/>
      <c r="G102" s="7"/>
    </row>
    <row r="103" spans="3:7">
      <c r="C103" s="7"/>
      <c r="D103" s="7">
        <v>0.28299999999999997</v>
      </c>
      <c r="E103" s="7"/>
      <c r="F103" s="7"/>
      <c r="G103" s="7"/>
    </row>
    <row r="104" spans="3:7">
      <c r="C104" s="7"/>
      <c r="D104" s="7">
        <v>0.20100000000000001</v>
      </c>
      <c r="E104" s="7"/>
      <c r="F104" s="7"/>
      <c r="G104" s="7"/>
    </row>
    <row r="105" spans="3:7">
      <c r="C105" s="7"/>
      <c r="D105" s="7">
        <v>0.188</v>
      </c>
      <c r="E105" s="7"/>
      <c r="F105" s="7"/>
      <c r="G105" s="7"/>
    </row>
    <row r="106" spans="3:7">
      <c r="C106" s="7"/>
      <c r="D106" s="7">
        <v>0.25285713999999998</v>
      </c>
      <c r="E106" s="7"/>
      <c r="F106" s="7"/>
      <c r="G106" s="7"/>
    </row>
    <row r="107" spans="3:7">
      <c r="C107" s="7"/>
      <c r="D107" s="7">
        <v>0.158</v>
      </c>
      <c r="E107" s="7"/>
      <c r="F107" s="7"/>
      <c r="G107" s="7"/>
    </row>
    <row r="108" spans="3:7">
      <c r="C108" s="7"/>
      <c r="D108" s="7">
        <v>0.186</v>
      </c>
      <c r="E108" s="7"/>
      <c r="F108" s="7"/>
      <c r="G108" s="7"/>
    </row>
    <row r="109" spans="3:7">
      <c r="C109" s="7"/>
      <c r="D109" s="7">
        <v>0.26300000000000001</v>
      </c>
      <c r="E109" s="7"/>
      <c r="F109" s="7"/>
      <c r="G109" s="7"/>
    </row>
    <row r="110" spans="3:7">
      <c r="C110" s="7"/>
      <c r="D110" s="7">
        <v>0.22700000000000001</v>
      </c>
      <c r="E110" s="7"/>
      <c r="F110" s="7"/>
      <c r="G110" s="7"/>
    </row>
    <row r="111" spans="3:7">
      <c r="C111" s="7"/>
      <c r="D111" s="7">
        <v>0.19400000000000001</v>
      </c>
      <c r="E111" s="7"/>
      <c r="F111" s="7"/>
      <c r="G111" s="7"/>
    </row>
    <row r="112" spans="3:7">
      <c r="C112" s="7"/>
      <c r="D112" s="7">
        <v>0.191</v>
      </c>
      <c r="E112" s="7"/>
      <c r="F112" s="7"/>
      <c r="G112" s="7"/>
    </row>
    <row r="113" spans="3:7">
      <c r="C113" s="7"/>
      <c r="D113" s="7">
        <v>0.23300000000000001</v>
      </c>
      <c r="E113" s="7"/>
      <c r="F113" s="7"/>
      <c r="G113" s="7"/>
    </row>
    <row r="114" spans="3:7">
      <c r="C114" s="7"/>
      <c r="D114" s="7">
        <v>0.16500000000000001</v>
      </c>
      <c r="E114" s="7"/>
      <c r="F114" s="7"/>
      <c r="G114" s="7"/>
    </row>
    <row r="115" spans="3:7">
      <c r="C115" s="7"/>
      <c r="D115" s="7">
        <v>0.17299999999999999</v>
      </c>
      <c r="E115" s="7"/>
      <c r="F115" s="7"/>
      <c r="G115" s="7"/>
    </row>
    <row r="116" spans="3:7">
      <c r="C116" s="7"/>
      <c r="D116" s="7">
        <v>0.16500000000000001</v>
      </c>
      <c r="E116" s="7"/>
      <c r="F116" s="7"/>
      <c r="G116" s="7"/>
    </row>
    <row r="117" spans="3:7">
      <c r="C117" s="7"/>
      <c r="D117" s="7">
        <v>0.216</v>
      </c>
      <c r="E117" s="7"/>
      <c r="F117" s="7"/>
      <c r="G117" s="7"/>
    </row>
    <row r="118" spans="3:7">
      <c r="C118" s="7"/>
      <c r="D118" s="7">
        <v>0.21</v>
      </c>
      <c r="E118" s="7"/>
      <c r="F118" s="7"/>
      <c r="G118" s="7"/>
    </row>
    <row r="119" spans="3:7">
      <c r="C119" s="7"/>
      <c r="D119" s="7">
        <v>0.14399999999999999</v>
      </c>
      <c r="E119" s="7"/>
      <c r="F119" s="7"/>
      <c r="G119" s="7"/>
    </row>
    <row r="120" spans="3:7">
      <c r="C120" s="7"/>
      <c r="D120" s="7">
        <v>0.11600000000000001</v>
      </c>
      <c r="E120" s="7"/>
      <c r="F120" s="7"/>
      <c r="G120" s="7"/>
    </row>
    <row r="121" spans="3:7">
      <c r="C121" s="7"/>
      <c r="D121" s="7">
        <v>0.1</v>
      </c>
      <c r="E121" s="7"/>
      <c r="F121" s="7"/>
      <c r="G121" s="7"/>
    </row>
    <row r="122" spans="3:7">
      <c r="C122" s="7"/>
      <c r="D122" s="7">
        <v>0.15</v>
      </c>
      <c r="E122" s="7"/>
      <c r="F122" s="7"/>
      <c r="G122" s="7"/>
    </row>
    <row r="123" spans="3:7">
      <c r="C123" s="7"/>
      <c r="D123" s="7">
        <v>0.1125</v>
      </c>
      <c r="E123" s="7"/>
      <c r="F123" s="7"/>
      <c r="G123" s="7"/>
    </row>
    <row r="124" spans="3:7">
      <c r="C124" s="7"/>
      <c r="D124" s="7">
        <v>0.11333333</v>
      </c>
      <c r="E124" s="7"/>
      <c r="F124" s="7"/>
      <c r="G124" s="7"/>
    </row>
    <row r="125" spans="3:7">
      <c r="C125" s="7"/>
      <c r="D125" s="7">
        <v>0.11285713999999999</v>
      </c>
      <c r="E125" s="7"/>
      <c r="F125" s="7"/>
      <c r="G125" s="7"/>
    </row>
    <row r="126" spans="3:7">
      <c r="C126" s="7"/>
      <c r="D126" s="7">
        <v>0.43388889000000003</v>
      </c>
      <c r="E126" s="7"/>
      <c r="F126" s="7"/>
      <c r="G126" s="7"/>
    </row>
    <row r="127" spans="3:7">
      <c r="C127" s="7"/>
      <c r="D127" s="7">
        <v>0.39410000000000001</v>
      </c>
      <c r="E127" s="7"/>
      <c r="F127" s="7"/>
      <c r="G127" s="7"/>
    </row>
    <row r="128" spans="3:7">
      <c r="C128" s="7"/>
      <c r="D128" s="7">
        <v>0.40137499999999998</v>
      </c>
      <c r="E128" s="7"/>
      <c r="F128" s="7"/>
      <c r="G128" s="7"/>
    </row>
    <row r="129" spans="3:7">
      <c r="C129" s="7"/>
      <c r="D129" s="7">
        <v>0.38933332999999998</v>
      </c>
      <c r="E129" s="7"/>
      <c r="F129" s="7"/>
      <c r="G129" s="7"/>
    </row>
    <row r="130" spans="3:7">
      <c r="C130" s="7"/>
      <c r="D130" s="7">
        <v>0.34283332999999999</v>
      </c>
      <c r="E130" s="7"/>
      <c r="F130" s="7"/>
      <c r="G130" s="7"/>
    </row>
    <row r="131" spans="3:7">
      <c r="C131" s="7"/>
      <c r="D131" s="7">
        <v>0.38259145</v>
      </c>
      <c r="E131" s="7"/>
      <c r="F131" s="7"/>
      <c r="G131" s="7"/>
    </row>
    <row r="132" spans="3:7">
      <c r="C132" s="7"/>
      <c r="D132" s="7">
        <v>0.34661418999999999</v>
      </c>
      <c r="E132" s="7"/>
      <c r="F132" s="7"/>
      <c r="G132" s="7"/>
    </row>
    <row r="133" spans="3:7">
      <c r="C133" s="7"/>
      <c r="D133" s="7">
        <v>0.40004079999999997</v>
      </c>
      <c r="E133" s="7"/>
      <c r="F133" s="7"/>
      <c r="G133" s="7"/>
    </row>
    <row r="134" spans="3:7">
      <c r="C134" s="7"/>
      <c r="D134" s="7">
        <v>0.32490553</v>
      </c>
      <c r="E134" s="7"/>
      <c r="F134" s="7"/>
      <c r="G134" s="7"/>
    </row>
    <row r="135" spans="3:7">
      <c r="C135" s="7"/>
      <c r="D135" s="7">
        <v>0.45665571999999999</v>
      </c>
      <c r="E135" s="7"/>
      <c r="F135" s="7"/>
      <c r="G135" s="7"/>
    </row>
    <row r="136" spans="3:7">
      <c r="C136" s="7"/>
      <c r="D136" s="7">
        <v>0.47540576000000001</v>
      </c>
      <c r="E136" s="7"/>
      <c r="F136" s="7"/>
      <c r="G136" s="7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FBDEC-92C7-4547-888D-5E300CAACDDB}">
  <dimension ref="A1:BD15"/>
  <sheetViews>
    <sheetView workbookViewId="0">
      <selection activeCell="E21" sqref="E21"/>
    </sheetView>
  </sheetViews>
  <sheetFormatPr baseColWidth="10" defaultRowHeight="16"/>
  <sheetData>
    <row r="1" spans="1:56" s="4" customFormat="1">
      <c r="A1" s="4" t="s">
        <v>270</v>
      </c>
    </row>
    <row r="3" spans="1:56" s="4" customFormat="1">
      <c r="B3" s="9" t="s">
        <v>3</v>
      </c>
      <c r="C3" s="665" t="s">
        <v>184</v>
      </c>
      <c r="D3" s="665"/>
      <c r="E3" s="665"/>
      <c r="F3" s="665"/>
      <c r="G3" s="665"/>
      <c r="H3" s="665"/>
      <c r="I3" s="665"/>
      <c r="J3" s="665"/>
      <c r="K3" s="665"/>
      <c r="L3" s="665"/>
      <c r="M3" s="665"/>
      <c r="N3" s="665"/>
      <c r="O3" s="665"/>
      <c r="P3" s="665" t="s">
        <v>185</v>
      </c>
      <c r="Q3" s="665"/>
      <c r="R3" s="665"/>
      <c r="S3" s="665"/>
      <c r="T3" s="665"/>
      <c r="U3" s="665"/>
      <c r="V3" s="665"/>
      <c r="W3" s="665"/>
      <c r="X3" s="665"/>
      <c r="Y3" s="665" t="s">
        <v>186</v>
      </c>
      <c r="Z3" s="665"/>
      <c r="AA3" s="665"/>
      <c r="AB3" s="665"/>
      <c r="AC3" s="665"/>
      <c r="AD3" s="665"/>
      <c r="AE3" s="665" t="s">
        <v>187</v>
      </c>
      <c r="AF3" s="665"/>
      <c r="AG3" s="665"/>
      <c r="AH3" s="665"/>
      <c r="AI3" s="665"/>
      <c r="AJ3" s="665"/>
      <c r="AK3" s="665"/>
      <c r="AL3" s="665"/>
      <c r="AM3" s="665"/>
      <c r="AN3" s="665"/>
      <c r="AO3" s="665"/>
      <c r="AP3" s="665"/>
      <c r="AQ3" s="665"/>
      <c r="AR3" s="665"/>
      <c r="AS3" s="665"/>
      <c r="AT3" s="665"/>
      <c r="AU3" s="665"/>
      <c r="AV3" s="665"/>
      <c r="AW3" s="665"/>
      <c r="AX3" s="665"/>
      <c r="AY3" s="665"/>
      <c r="AZ3" s="665"/>
      <c r="BA3" s="665"/>
      <c r="BB3" s="665"/>
      <c r="BC3" s="665"/>
      <c r="BD3" s="665"/>
    </row>
    <row r="4" spans="1:56">
      <c r="B4" s="7">
        <v>-12</v>
      </c>
      <c r="C4" s="7">
        <v>22.062477820000002</v>
      </c>
      <c r="D4" s="7">
        <v>15.061</v>
      </c>
      <c r="E4" s="7">
        <v>-9.8430800000000005</v>
      </c>
      <c r="F4" s="7">
        <v>5.1737464299999996</v>
      </c>
      <c r="G4" s="7">
        <v>32.499720000000003</v>
      </c>
      <c r="H4" s="12"/>
      <c r="I4" s="7">
        <v>15.92892</v>
      </c>
      <c r="J4" s="7">
        <v>12.541399999999999</v>
      </c>
      <c r="K4" s="7"/>
      <c r="L4" s="7"/>
      <c r="M4" s="7"/>
      <c r="N4" s="7"/>
      <c r="O4" s="7">
        <v>12.751060000000001</v>
      </c>
      <c r="P4" s="7">
        <v>24.340209999999999</v>
      </c>
      <c r="Q4" s="7">
        <v>23.2075</v>
      </c>
      <c r="R4" s="7">
        <v>19.84395</v>
      </c>
      <c r="S4" s="7">
        <v>15.79321</v>
      </c>
      <c r="T4" s="7">
        <v>6.7415200000000004</v>
      </c>
      <c r="U4" s="7">
        <v>11.44143</v>
      </c>
      <c r="V4" s="7">
        <v>11.538919999999999</v>
      </c>
      <c r="W4" s="7">
        <v>8.4495299999999993</v>
      </c>
      <c r="X4" s="7">
        <v>13.729100000000001</v>
      </c>
      <c r="Y4" s="7">
        <v>44.8765</v>
      </c>
      <c r="Z4" s="7">
        <v>11.40333</v>
      </c>
      <c r="AA4" s="7">
        <v>-7.5434700000000001</v>
      </c>
      <c r="AB4" s="7">
        <v>5.7235699999999996</v>
      </c>
      <c r="AC4" s="7">
        <v>16.697559999999999</v>
      </c>
      <c r="AD4" s="7">
        <v>62.838099999999997</v>
      </c>
      <c r="AE4" s="7">
        <v>7.3914999999999997</v>
      </c>
      <c r="AF4" s="7">
        <v>2.3358129999999999</v>
      </c>
      <c r="AG4" s="7">
        <v>10.407999999999999</v>
      </c>
      <c r="AH4" s="7">
        <v>9.0817099999999993</v>
      </c>
      <c r="AI4" s="7">
        <v>-1.9413899999999999</v>
      </c>
      <c r="AJ4" s="7">
        <v>9.2903880000000001</v>
      </c>
      <c r="AK4" s="7">
        <v>15.861826499999999</v>
      </c>
      <c r="AL4" s="7">
        <v>15.887302099999999</v>
      </c>
      <c r="AM4" s="7">
        <v>8.1326400000000003</v>
      </c>
      <c r="AN4" s="7">
        <v>9.9517699999999998</v>
      </c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</row>
    <row r="5" spans="1:56">
      <c r="B5" s="7">
        <v>-11</v>
      </c>
      <c r="C5" s="7">
        <v>13.61221808</v>
      </c>
      <c r="D5" s="7">
        <v>20.27966</v>
      </c>
      <c r="E5" s="7">
        <v>-4.4623299999999997</v>
      </c>
      <c r="F5" s="7">
        <v>5.1268483820000004</v>
      </c>
      <c r="G5" s="7">
        <v>18.69651</v>
      </c>
      <c r="H5" s="7">
        <v>0.54592189499999999</v>
      </c>
      <c r="I5" s="7">
        <v>38.755299999999998</v>
      </c>
      <c r="J5" s="7">
        <v>37.95514</v>
      </c>
      <c r="K5" s="7">
        <v>0</v>
      </c>
      <c r="L5" s="7">
        <v>12.751060000000001</v>
      </c>
      <c r="M5" s="7">
        <v>9.479806</v>
      </c>
      <c r="N5" s="7">
        <v>42.461060000000003</v>
      </c>
      <c r="O5" s="7">
        <v>19.255500000000001</v>
      </c>
      <c r="P5" s="7">
        <v>18.374600000000001</v>
      </c>
      <c r="Q5" s="7">
        <v>16.568249999999999</v>
      </c>
      <c r="R5" s="7">
        <v>10.6852</v>
      </c>
      <c r="S5" s="7">
        <v>19.314630000000001</v>
      </c>
      <c r="T5" s="7">
        <v>13.89447</v>
      </c>
      <c r="U5" s="7">
        <v>14.530250000000001</v>
      </c>
      <c r="V5" s="7">
        <v>18.958189999999998</v>
      </c>
      <c r="W5" s="7">
        <v>17.657699999999998</v>
      </c>
      <c r="X5" s="7">
        <v>36.450420000000001</v>
      </c>
      <c r="Y5" s="7">
        <v>22.814240000000002</v>
      </c>
      <c r="Z5" s="7">
        <v>9.3795330000000003</v>
      </c>
      <c r="AA5" s="7">
        <v>26.619669999999999</v>
      </c>
      <c r="AB5" s="7">
        <v>27.944289999999999</v>
      </c>
      <c r="AC5" s="7">
        <v>39.961939999999998</v>
      </c>
      <c r="AD5" s="7">
        <v>36.042290000000001</v>
      </c>
      <c r="AE5" s="7">
        <v>29.826650000000001</v>
      </c>
      <c r="AF5" s="7">
        <v>28.049130000000002</v>
      </c>
      <c r="AG5" s="7">
        <v>15.657830000000001</v>
      </c>
      <c r="AH5" s="7">
        <v>25.773050000000001</v>
      </c>
      <c r="AI5" s="7">
        <v>44.125749999999996</v>
      </c>
      <c r="AJ5" s="7">
        <v>70.716579999999993</v>
      </c>
      <c r="AK5" s="7">
        <v>40.309910199999997</v>
      </c>
      <c r="AL5" s="7">
        <v>48.046535900000002</v>
      </c>
      <c r="AM5" s="7">
        <v>8.9840319999999991</v>
      </c>
      <c r="AN5" s="7">
        <v>14.0402</v>
      </c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</row>
    <row r="6" spans="1:56">
      <c r="B6" s="7">
        <v>-10.5</v>
      </c>
      <c r="C6" s="7">
        <v>16.796605719999999</v>
      </c>
      <c r="D6" s="7">
        <v>45.564329999999998</v>
      </c>
      <c r="E6" s="7">
        <v>5.6820040000000001</v>
      </c>
      <c r="F6" s="7">
        <v>15.449142180000001</v>
      </c>
      <c r="G6" s="7">
        <v>10.95096</v>
      </c>
      <c r="H6" s="12"/>
      <c r="I6" s="7">
        <v>41.985430000000001</v>
      </c>
      <c r="J6" s="7">
        <v>39.73122</v>
      </c>
      <c r="K6" s="7">
        <v>32.574440000000003</v>
      </c>
      <c r="L6" s="7">
        <v>37.328870000000002</v>
      </c>
      <c r="M6" s="7"/>
      <c r="N6" s="7">
        <v>53.626019999999997</v>
      </c>
      <c r="O6" s="7">
        <v>29.994669999999999</v>
      </c>
      <c r="P6" s="7">
        <v>17.52711</v>
      </c>
      <c r="Q6" s="7">
        <v>38.231259999999999</v>
      </c>
      <c r="R6" s="7">
        <v>26.799710000000001</v>
      </c>
      <c r="S6" s="7">
        <v>25.590810000000001</v>
      </c>
      <c r="T6" s="7">
        <v>33.74</v>
      </c>
      <c r="U6" s="7">
        <v>20.262460000000001</v>
      </c>
      <c r="V6" s="7">
        <v>13.825150000000001</v>
      </c>
      <c r="W6" s="7">
        <v>14.79363</v>
      </c>
      <c r="X6" s="7">
        <v>54.58</v>
      </c>
      <c r="Y6" s="7">
        <v>26.66338</v>
      </c>
      <c r="Z6" s="7">
        <v>29.106089999999998</v>
      </c>
      <c r="AA6" s="7">
        <v>36.377020000000002</v>
      </c>
      <c r="AB6" s="7">
        <v>35.918379999999999</v>
      </c>
      <c r="AC6" s="7">
        <v>28.6919</v>
      </c>
      <c r="AD6" s="7">
        <v>6.0419830000000001</v>
      </c>
      <c r="AE6" s="7">
        <v>26.2316</v>
      </c>
      <c r="AF6" s="7">
        <v>36.718229999999998</v>
      </c>
      <c r="AG6" s="7">
        <v>31.395489999999999</v>
      </c>
      <c r="AH6" s="7">
        <v>28.421849999999999</v>
      </c>
      <c r="AI6" s="7">
        <v>43.776060000000001</v>
      </c>
      <c r="AJ6" s="7">
        <v>67.347049999999996</v>
      </c>
      <c r="AK6" s="7">
        <v>5.69707045</v>
      </c>
      <c r="AL6" s="7">
        <v>51.0041984</v>
      </c>
      <c r="AM6" s="7">
        <v>23.958349999999999</v>
      </c>
      <c r="AN6" s="7">
        <v>14.378259999999999</v>
      </c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</row>
    <row r="7" spans="1:56">
      <c r="B7" s="7">
        <v>-10</v>
      </c>
      <c r="C7" s="12"/>
      <c r="D7" s="7">
        <v>45.059739999999998</v>
      </c>
      <c r="E7" s="7">
        <v>16.846779999999999</v>
      </c>
      <c r="F7" s="7">
        <v>30.26786791</v>
      </c>
      <c r="G7" s="7">
        <v>28.65362</v>
      </c>
      <c r="H7" s="12"/>
      <c r="I7" s="7">
        <v>28.935269999999999</v>
      </c>
      <c r="J7" s="7">
        <v>21.848030000000001</v>
      </c>
      <c r="K7" s="7">
        <v>20.54635</v>
      </c>
      <c r="L7" s="7">
        <v>51.182029999999997</v>
      </c>
      <c r="M7" s="7">
        <v>2.5406900000000001</v>
      </c>
      <c r="N7" s="7">
        <v>49.721499999999999</v>
      </c>
      <c r="O7" s="7">
        <v>29.662990000000001</v>
      </c>
      <c r="P7" s="7">
        <v>28.206859999999999</v>
      </c>
      <c r="Q7" s="7">
        <v>36.850740000000002</v>
      </c>
      <c r="R7" s="7">
        <v>36.328270000000003</v>
      </c>
      <c r="S7" s="7">
        <v>22.06494</v>
      </c>
      <c r="T7" s="7">
        <v>41.598289999999999</v>
      </c>
      <c r="U7" s="7">
        <v>54.695900000000002</v>
      </c>
      <c r="V7" s="7">
        <v>41.065579999999997</v>
      </c>
      <c r="W7" s="7">
        <v>44.713799999999999</v>
      </c>
      <c r="X7" s="7">
        <v>66.223060000000004</v>
      </c>
      <c r="Y7" s="7">
        <v>40.932139999999997</v>
      </c>
      <c r="Z7" s="7">
        <v>32.12059</v>
      </c>
      <c r="AA7" s="7">
        <v>37.435380000000002</v>
      </c>
      <c r="AB7" s="7">
        <v>13.327030000000001</v>
      </c>
      <c r="AC7" s="7">
        <v>48.156849999999999</v>
      </c>
      <c r="AD7" s="7">
        <v>49.970610000000001</v>
      </c>
      <c r="AE7" s="7">
        <v>28.54843</v>
      </c>
      <c r="AF7" s="7">
        <v>25.91405</v>
      </c>
      <c r="AG7" s="7">
        <v>34.512869999999999</v>
      </c>
      <c r="AH7" s="7">
        <v>42.799869999999999</v>
      </c>
      <c r="AI7" s="7">
        <v>67.546239999999997</v>
      </c>
      <c r="AJ7" s="7">
        <v>77.109279999999998</v>
      </c>
      <c r="AK7" s="7">
        <v>51.950192700000002</v>
      </c>
      <c r="AL7" s="7">
        <v>88.593973899999995</v>
      </c>
      <c r="AM7" s="7">
        <v>43.305210000000002</v>
      </c>
      <c r="AN7" s="7">
        <v>27.957540000000002</v>
      </c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</row>
    <row r="8" spans="1:56">
      <c r="B8" s="7">
        <v>-9.5</v>
      </c>
      <c r="C8" s="7">
        <v>60.833583609999998</v>
      </c>
      <c r="D8" s="7">
        <v>36.47007</v>
      </c>
      <c r="E8" s="7">
        <v>45.189749999999997</v>
      </c>
      <c r="F8" s="7">
        <v>24.308232619999998</v>
      </c>
      <c r="G8" s="7">
        <v>45.33916</v>
      </c>
      <c r="H8" s="7">
        <v>20.273075689999999</v>
      </c>
      <c r="I8" s="7">
        <v>45.979779999999998</v>
      </c>
      <c r="J8" s="7">
        <v>43.468159999999997</v>
      </c>
      <c r="K8" s="7">
        <v>31.141739999999999</v>
      </c>
      <c r="L8" s="7">
        <v>11.314970000000001</v>
      </c>
      <c r="M8" s="7">
        <v>24.82225</v>
      </c>
      <c r="N8" s="7">
        <v>38.45046</v>
      </c>
      <c r="O8" s="7">
        <v>40.991419999999998</v>
      </c>
      <c r="P8" s="7">
        <v>64.095010000000002</v>
      </c>
      <c r="Q8" s="7">
        <v>47.78416</v>
      </c>
      <c r="R8" s="7">
        <v>48.061959999999999</v>
      </c>
      <c r="S8" s="7">
        <v>56.293109999999999</v>
      </c>
      <c r="T8" s="7">
        <v>47.155940000000001</v>
      </c>
      <c r="U8" s="7">
        <v>53.146070000000002</v>
      </c>
      <c r="V8" s="7">
        <v>59.26032</v>
      </c>
      <c r="W8" s="7">
        <v>54.531610000000001</v>
      </c>
      <c r="X8" s="7">
        <v>60.797829999999998</v>
      </c>
      <c r="Y8" s="7">
        <v>46.685169999999999</v>
      </c>
      <c r="Z8" s="7">
        <v>45.561349999999997</v>
      </c>
      <c r="AA8" s="7">
        <v>39.457810000000002</v>
      </c>
      <c r="AB8" s="7">
        <v>36.256700000000002</v>
      </c>
      <c r="AC8" s="7">
        <v>47.137590000000003</v>
      </c>
      <c r="AD8" s="7">
        <v>43.559240000000003</v>
      </c>
      <c r="AE8" s="7">
        <v>28.789000000000001</v>
      </c>
      <c r="AF8" s="7">
        <v>33.712069999999997</v>
      </c>
      <c r="AG8" s="7">
        <v>58.1935</v>
      </c>
      <c r="AH8" s="7">
        <v>49.439100000000003</v>
      </c>
      <c r="AI8" s="7">
        <v>69.473089999999999</v>
      </c>
      <c r="AJ8" s="7">
        <v>84.879329999999996</v>
      </c>
      <c r="AK8" s="7">
        <v>52.119580499999998</v>
      </c>
      <c r="AL8" s="7">
        <v>56.585341200000002</v>
      </c>
      <c r="AM8" s="7">
        <v>54.313650000000003</v>
      </c>
      <c r="AN8" s="7">
        <v>51.15692</v>
      </c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</row>
    <row r="9" spans="1:56">
      <c r="B9" s="7">
        <v>-9</v>
      </c>
      <c r="C9" s="7">
        <v>66.865340219999993</v>
      </c>
      <c r="D9" s="7">
        <v>60.779170000000001</v>
      </c>
      <c r="E9" s="7">
        <v>59.479179999999999</v>
      </c>
      <c r="F9" s="7">
        <v>47.600133110000002</v>
      </c>
      <c r="G9" s="7">
        <v>70.114059999999995</v>
      </c>
      <c r="H9" s="7">
        <v>41.696667230000003</v>
      </c>
      <c r="I9" s="7">
        <v>56.1768</v>
      </c>
      <c r="J9" s="7">
        <v>30.92455</v>
      </c>
      <c r="K9" s="7">
        <v>46.758690000000001</v>
      </c>
      <c r="L9" s="7">
        <v>40.035580000000003</v>
      </c>
      <c r="M9" s="7">
        <v>34.268079999999998</v>
      </c>
      <c r="N9" s="7">
        <v>54.924169999999997</v>
      </c>
      <c r="O9" s="7">
        <v>40.536850000000001</v>
      </c>
      <c r="P9" s="7">
        <v>75.232550000000003</v>
      </c>
      <c r="Q9" s="7">
        <v>59.35145</v>
      </c>
      <c r="R9" s="7">
        <v>67.815060000000003</v>
      </c>
      <c r="S9" s="7">
        <v>72.795199999999994</v>
      </c>
      <c r="T9" s="7">
        <v>71.754040000000003</v>
      </c>
      <c r="U9" s="7">
        <v>53.878970000000002</v>
      </c>
      <c r="V9" s="7">
        <v>59.358240000000002</v>
      </c>
      <c r="W9" s="7">
        <v>65.459040000000002</v>
      </c>
      <c r="X9" s="7">
        <v>86.171850000000006</v>
      </c>
      <c r="Y9" s="7">
        <v>65.411339999999996</v>
      </c>
      <c r="Z9" s="7">
        <v>41.393079999999998</v>
      </c>
      <c r="AA9" s="7">
        <v>68.751390000000001</v>
      </c>
      <c r="AB9" s="7">
        <v>61.3155</v>
      </c>
      <c r="AC9" s="7">
        <v>57.983490000000003</v>
      </c>
      <c r="AD9" s="7">
        <v>64.621539999999996</v>
      </c>
      <c r="AE9" s="7">
        <v>56.6419</v>
      </c>
      <c r="AF9" s="7">
        <v>47.802900000000001</v>
      </c>
      <c r="AG9" s="7">
        <v>67.099810000000005</v>
      </c>
      <c r="AH9" s="7">
        <v>69.773110000000003</v>
      </c>
      <c r="AI9" s="7">
        <v>79.655770000000004</v>
      </c>
      <c r="AJ9" s="7">
        <v>83.706670000000003</v>
      </c>
      <c r="AK9" s="12"/>
      <c r="AL9" s="7">
        <v>52.008228099999997</v>
      </c>
      <c r="AM9" s="7">
        <v>71.586920000000006</v>
      </c>
      <c r="AN9" s="7">
        <v>56.949480000000001</v>
      </c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</row>
    <row r="10" spans="1:56">
      <c r="B10" s="7">
        <v>-8.5</v>
      </c>
      <c r="C10" s="7">
        <v>81.66315324</v>
      </c>
      <c r="D10" s="7">
        <v>74.88288</v>
      </c>
      <c r="E10" s="7">
        <v>87.099779999999996</v>
      </c>
      <c r="F10" s="7">
        <v>74.149733350000005</v>
      </c>
      <c r="G10" s="7">
        <v>78.38955</v>
      </c>
      <c r="H10" s="7">
        <v>74.274425039999997</v>
      </c>
      <c r="I10" s="7">
        <v>71.216930000000005</v>
      </c>
      <c r="J10" s="7">
        <v>57.745869999999996</v>
      </c>
      <c r="K10" s="7">
        <v>99.077150000000003</v>
      </c>
      <c r="L10" s="7">
        <v>47.521790000000003</v>
      </c>
      <c r="M10" s="7">
        <v>39.737119999999997</v>
      </c>
      <c r="N10" s="7">
        <v>79.661680000000004</v>
      </c>
      <c r="O10" s="7">
        <v>66.379429999999999</v>
      </c>
      <c r="P10" s="7">
        <v>71.573179999999994</v>
      </c>
      <c r="Q10" s="7">
        <v>60.990380000000002</v>
      </c>
      <c r="R10" s="7">
        <v>74.120050000000006</v>
      </c>
      <c r="S10" s="7">
        <v>64.586860000000001</v>
      </c>
      <c r="T10" s="7">
        <v>68.924710000000005</v>
      </c>
      <c r="U10" s="7">
        <v>72.060190000000006</v>
      </c>
      <c r="V10" s="7">
        <v>78.920460000000006</v>
      </c>
      <c r="W10" s="7">
        <v>86.846519999999998</v>
      </c>
      <c r="X10" s="7">
        <v>79.249200000000002</v>
      </c>
      <c r="Y10" s="7">
        <v>67.006420000000006</v>
      </c>
      <c r="Z10" s="7">
        <v>53.842559999999999</v>
      </c>
      <c r="AA10" s="7">
        <v>62.431530000000002</v>
      </c>
      <c r="AB10" s="7">
        <v>63.978090000000002</v>
      </c>
      <c r="AC10" s="7">
        <v>75.875320000000002</v>
      </c>
      <c r="AD10" s="7">
        <v>68.286770000000004</v>
      </c>
      <c r="AE10" s="7">
        <v>32.133609999999997</v>
      </c>
      <c r="AF10" s="7">
        <v>41.538910000000001</v>
      </c>
      <c r="AG10" s="7">
        <v>70.415589999999995</v>
      </c>
      <c r="AH10" s="7">
        <v>74.314070000000001</v>
      </c>
      <c r="AI10" s="7">
        <v>85.957970000000003</v>
      </c>
      <c r="AJ10" s="7">
        <v>92.007840000000002</v>
      </c>
      <c r="AK10" s="7">
        <v>43.904851700000002</v>
      </c>
      <c r="AL10" s="7">
        <v>50.79074</v>
      </c>
      <c r="AM10" s="7">
        <v>68.702489999999997</v>
      </c>
      <c r="AN10" s="7">
        <v>81.832210000000003</v>
      </c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</row>
    <row r="11" spans="1:56">
      <c r="B11" s="7">
        <v>-8</v>
      </c>
      <c r="C11" s="7">
        <v>88.0478272</v>
      </c>
      <c r="D11" s="7">
        <v>88.262150000000005</v>
      </c>
      <c r="E11" s="7">
        <v>93.858850000000004</v>
      </c>
      <c r="F11" s="7">
        <v>83.368761930000005</v>
      </c>
      <c r="G11" s="7">
        <v>77.022069999999999</v>
      </c>
      <c r="H11" s="7">
        <v>88.701000370000003</v>
      </c>
      <c r="I11" s="7">
        <v>69.130570000000006</v>
      </c>
      <c r="J11" s="7">
        <v>72.445070000000001</v>
      </c>
      <c r="K11" s="7">
        <v>76.216210000000004</v>
      </c>
      <c r="L11" s="7">
        <v>100</v>
      </c>
      <c r="M11" s="7">
        <v>63.112000000000002</v>
      </c>
      <c r="N11" s="7">
        <v>88.549279999999996</v>
      </c>
      <c r="O11" s="7">
        <v>80.494519999999994</v>
      </c>
      <c r="P11" s="7">
        <v>80.068849999999998</v>
      </c>
      <c r="Q11" s="7">
        <v>86.710570000000004</v>
      </c>
      <c r="R11" s="7">
        <v>79.717950000000002</v>
      </c>
      <c r="S11" s="7">
        <v>68.581680000000006</v>
      </c>
      <c r="T11" s="7">
        <v>72.398520000000005</v>
      </c>
      <c r="U11" s="7">
        <v>79.433750000000003</v>
      </c>
      <c r="V11" s="7">
        <v>68.363380000000006</v>
      </c>
      <c r="W11" s="7">
        <v>84.784009999999995</v>
      </c>
      <c r="X11" s="7">
        <v>93.611270000000005</v>
      </c>
      <c r="Y11" s="7">
        <v>81.419669999999996</v>
      </c>
      <c r="Z11" s="7">
        <v>68.535240000000002</v>
      </c>
      <c r="AA11" s="7">
        <v>90.369399999999999</v>
      </c>
      <c r="AB11" s="7">
        <v>100.7045</v>
      </c>
      <c r="AC11" s="7">
        <v>78.470929999999996</v>
      </c>
      <c r="AD11" s="7">
        <v>84.763919999999999</v>
      </c>
      <c r="AE11" s="7">
        <v>55.893230000000003</v>
      </c>
      <c r="AF11" s="7">
        <v>42.262169999999998</v>
      </c>
      <c r="AG11" s="7">
        <v>82.864019999999996</v>
      </c>
      <c r="AH11" s="7">
        <v>86.235169999999997</v>
      </c>
      <c r="AI11" s="7">
        <v>88.753479999999996</v>
      </c>
      <c r="AJ11" s="7">
        <v>91.047730000000001</v>
      </c>
      <c r="AK11" s="7">
        <v>74.990736600000005</v>
      </c>
      <c r="AL11" s="7">
        <v>100</v>
      </c>
      <c r="AM11" s="7">
        <v>86.879230000000007</v>
      </c>
      <c r="AN11" s="7">
        <v>83.319059999999993</v>
      </c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</row>
    <row r="12" spans="1:56">
      <c r="B12" s="7">
        <v>-7.5</v>
      </c>
      <c r="C12" s="7">
        <v>87.801680000000005</v>
      </c>
      <c r="D12" s="7">
        <v>89.964110000000005</v>
      </c>
      <c r="E12" s="7">
        <v>88.534319999999994</v>
      </c>
      <c r="F12" s="7">
        <v>81.578879999999998</v>
      </c>
      <c r="G12" s="7">
        <v>93.768270000000001</v>
      </c>
      <c r="H12" s="7">
        <v>82.89264</v>
      </c>
      <c r="I12" s="7">
        <v>82.053359999999998</v>
      </c>
      <c r="J12" s="7">
        <v>75.962950000000006</v>
      </c>
      <c r="K12" s="7">
        <v>79.738010000000003</v>
      </c>
      <c r="L12" s="7">
        <v>33.123710000000003</v>
      </c>
      <c r="M12" s="7">
        <v>83.00103</v>
      </c>
      <c r="N12" s="7">
        <v>67.778080000000003</v>
      </c>
      <c r="O12" s="7">
        <v>77.614990000000006</v>
      </c>
      <c r="P12" s="7">
        <v>99.984290000000001</v>
      </c>
      <c r="Q12" s="7">
        <v>51.067399999999999</v>
      </c>
      <c r="R12" s="7">
        <v>63.99747</v>
      </c>
      <c r="S12" s="7">
        <v>70.289090000000002</v>
      </c>
      <c r="T12" s="7">
        <v>69.906959999999998</v>
      </c>
      <c r="U12" s="7">
        <v>74.153750000000002</v>
      </c>
      <c r="V12" s="7">
        <v>77.669830000000005</v>
      </c>
      <c r="W12" s="7">
        <v>88.788510000000002</v>
      </c>
      <c r="X12" s="7">
        <v>93.31841</v>
      </c>
      <c r="Y12" s="7">
        <v>88.696730000000002</v>
      </c>
      <c r="Z12" s="7">
        <v>97.130330000000001</v>
      </c>
      <c r="AA12" s="7">
        <v>97.998800000000003</v>
      </c>
      <c r="AB12" s="7">
        <v>77.743799999999993</v>
      </c>
      <c r="AC12" s="7">
        <v>88.494600000000005</v>
      </c>
      <c r="AD12" s="7">
        <v>106.2256</v>
      </c>
      <c r="AE12" s="7">
        <v>40.873379999999997</v>
      </c>
      <c r="AF12" s="7">
        <v>63.753700000000002</v>
      </c>
      <c r="AG12" s="7">
        <v>90.147490000000005</v>
      </c>
      <c r="AH12" s="7">
        <v>87.474760000000003</v>
      </c>
      <c r="AI12" s="7">
        <v>91.668300000000002</v>
      </c>
      <c r="AJ12" s="7">
        <v>95.204949999999997</v>
      </c>
      <c r="AK12" s="7">
        <v>100</v>
      </c>
      <c r="AL12" s="7">
        <v>20.7438331</v>
      </c>
      <c r="AM12" s="7">
        <v>86.761899999999997</v>
      </c>
      <c r="AN12" s="7">
        <v>83.201629999999994</v>
      </c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</row>
    <row r="13" spans="1:56">
      <c r="B13" s="7">
        <v>-7</v>
      </c>
      <c r="C13" s="7">
        <v>89.399820000000005</v>
      </c>
      <c r="D13" s="7">
        <v>83.289180000000002</v>
      </c>
      <c r="E13" s="7">
        <v>93.63203</v>
      </c>
      <c r="F13" s="7">
        <v>82.386020000000002</v>
      </c>
      <c r="G13" s="7">
        <v>92.122309999999999</v>
      </c>
      <c r="H13" s="7"/>
      <c r="I13" s="7">
        <v>77.631150000000005</v>
      </c>
      <c r="J13" s="7">
        <v>99.912090000000006</v>
      </c>
      <c r="K13" s="7">
        <v>74.923320000000004</v>
      </c>
      <c r="L13" s="7">
        <v>36.66639</v>
      </c>
      <c r="M13" s="7">
        <v>74.330160000000006</v>
      </c>
      <c r="N13" s="7">
        <v>61.675040000000003</v>
      </c>
      <c r="O13" s="7">
        <v>93.811430000000001</v>
      </c>
      <c r="P13" s="7">
        <v>84.168970000000002</v>
      </c>
      <c r="Q13" s="7">
        <v>61.195160000000001</v>
      </c>
      <c r="R13" s="7">
        <v>68.235740000000007</v>
      </c>
      <c r="S13" s="7">
        <v>81.883160000000004</v>
      </c>
      <c r="T13" s="7">
        <v>69.143799999999999</v>
      </c>
      <c r="U13" s="7">
        <v>67.093109999999996</v>
      </c>
      <c r="V13" s="7">
        <v>81.855199999999996</v>
      </c>
      <c r="W13" s="7">
        <v>89.404439999999994</v>
      </c>
      <c r="X13" s="7">
        <v>86.113330000000005</v>
      </c>
      <c r="Y13" s="7">
        <v>79.690719999999999</v>
      </c>
      <c r="Z13" s="7">
        <v>74.146159999999995</v>
      </c>
      <c r="AA13" s="7">
        <v>93.714889999999997</v>
      </c>
      <c r="AB13" s="7">
        <v>83.892219999999995</v>
      </c>
      <c r="AC13" s="7">
        <v>90.689790000000002</v>
      </c>
      <c r="AD13" s="7">
        <v>71.718410000000006</v>
      </c>
      <c r="AE13" s="7">
        <v>60.548459999999999</v>
      </c>
      <c r="AF13" s="7">
        <v>51.132449999999999</v>
      </c>
      <c r="AG13" s="7">
        <v>88.953990000000005</v>
      </c>
      <c r="AH13" s="7">
        <v>88.287540000000007</v>
      </c>
      <c r="AI13" s="7">
        <v>88.326679999999996</v>
      </c>
      <c r="AJ13" s="7">
        <v>93.554829999999995</v>
      </c>
      <c r="AK13" s="7">
        <v>55.117860200000003</v>
      </c>
      <c r="AL13" s="7"/>
      <c r="AM13" s="7">
        <v>79.090090000000004</v>
      </c>
      <c r="AN13" s="7">
        <v>91.477069999999998</v>
      </c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</row>
    <row r="14" spans="1:56">
      <c r="B14" s="7">
        <v>-6.5</v>
      </c>
      <c r="C14" s="7">
        <v>93.611750000000001</v>
      </c>
      <c r="D14" s="7">
        <v>94.685090000000002</v>
      </c>
      <c r="E14" s="7">
        <v>90.842939999999999</v>
      </c>
      <c r="F14" s="7">
        <v>95.962540000000004</v>
      </c>
      <c r="G14" s="7">
        <v>95.350260000000006</v>
      </c>
      <c r="H14" s="7">
        <v>95.024919999999995</v>
      </c>
      <c r="I14" s="7">
        <v>97.086190000000002</v>
      </c>
      <c r="J14" s="7">
        <v>86.382509999999996</v>
      </c>
      <c r="K14" s="7">
        <v>87.967039999999997</v>
      </c>
      <c r="L14" s="7">
        <v>34.489840000000001</v>
      </c>
      <c r="M14" s="7">
        <v>87.515649999999994</v>
      </c>
      <c r="N14" s="7">
        <v>91.317449999999994</v>
      </c>
      <c r="O14" s="7">
        <v>80.836820000000003</v>
      </c>
      <c r="P14" s="7">
        <v>100</v>
      </c>
      <c r="Q14" s="7">
        <v>77.140649999999994</v>
      </c>
      <c r="R14" s="7">
        <v>71.450389999999999</v>
      </c>
      <c r="S14" s="7">
        <v>72.795680000000004</v>
      </c>
      <c r="T14" s="7">
        <v>75.201160000000002</v>
      </c>
      <c r="U14" s="7">
        <v>83.198999999999998</v>
      </c>
      <c r="V14" s="7">
        <v>79.965919999999997</v>
      </c>
      <c r="W14" s="7">
        <v>92.80574</v>
      </c>
      <c r="X14" s="7">
        <v>97.874160000000003</v>
      </c>
      <c r="Y14" s="7">
        <v>89.830889999999997</v>
      </c>
      <c r="Z14" s="7">
        <v>81.000780000000006</v>
      </c>
      <c r="AA14" s="7">
        <v>98.031139999999994</v>
      </c>
      <c r="AB14" s="7">
        <v>92.53989</v>
      </c>
      <c r="AC14" s="7">
        <v>86.874529999999993</v>
      </c>
      <c r="AD14" s="7">
        <v>85.858329999999995</v>
      </c>
      <c r="AE14" s="7">
        <v>39.711019999999998</v>
      </c>
      <c r="AF14" s="7">
        <v>48.166249999999998</v>
      </c>
      <c r="AG14" s="7">
        <v>83.543769999999995</v>
      </c>
      <c r="AH14" s="7">
        <v>84.958680000000001</v>
      </c>
      <c r="AI14" s="7">
        <v>94.108369999999994</v>
      </c>
      <c r="AJ14" s="7">
        <v>98.285669999999996</v>
      </c>
      <c r="AK14" s="7">
        <v>71.536482899999996</v>
      </c>
      <c r="AL14" s="7">
        <v>52.406346399999997</v>
      </c>
      <c r="AM14" s="7">
        <v>95.485939999999999</v>
      </c>
      <c r="AN14" s="7">
        <v>94.39152</v>
      </c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</row>
    <row r="15" spans="1:56">
      <c r="B15" s="7">
        <v>-6</v>
      </c>
      <c r="C15" s="7">
        <v>88.875950000000003</v>
      </c>
      <c r="D15" s="7">
        <v>92.723380000000006</v>
      </c>
      <c r="E15" s="7"/>
      <c r="F15" s="7">
        <v>93.759370000000004</v>
      </c>
      <c r="G15" s="7">
        <v>90.973990000000001</v>
      </c>
      <c r="H15" s="7"/>
      <c r="I15" s="7">
        <v>88.501559999999998</v>
      </c>
      <c r="J15" s="7">
        <v>82.217510000000004</v>
      </c>
      <c r="K15" s="7">
        <v>69.769310000000004</v>
      </c>
      <c r="L15" s="7">
        <v>52.45279</v>
      </c>
      <c r="M15" s="7">
        <v>88.24</v>
      </c>
      <c r="N15" s="7">
        <v>96.567790000000002</v>
      </c>
      <c r="O15" s="7">
        <v>80.521789999999996</v>
      </c>
      <c r="P15" s="7">
        <v>99.266099999999994</v>
      </c>
      <c r="Q15" s="7">
        <v>95.311850000000007</v>
      </c>
      <c r="R15" s="7">
        <v>84.518209999999996</v>
      </c>
      <c r="S15" s="7">
        <v>93.52901</v>
      </c>
      <c r="T15" s="7">
        <v>91.124290000000002</v>
      </c>
      <c r="U15" s="7">
        <v>96.295360000000002</v>
      </c>
      <c r="V15" s="7">
        <v>91.37115</v>
      </c>
      <c r="W15" s="7">
        <v>94.030810000000002</v>
      </c>
      <c r="X15" s="7">
        <v>98.663300000000007</v>
      </c>
      <c r="Y15" s="7">
        <v>86.693879999999993</v>
      </c>
      <c r="Z15" s="7">
        <v>79.596590000000006</v>
      </c>
      <c r="AA15" s="7">
        <v>84.060460000000006</v>
      </c>
      <c r="AB15" s="7">
        <v>83.088059999999999</v>
      </c>
      <c r="AC15" s="7">
        <v>80.370509999999996</v>
      </c>
      <c r="AD15" s="7">
        <v>80.194469999999995</v>
      </c>
      <c r="AE15" s="12"/>
      <c r="AF15" s="12"/>
      <c r="AG15" s="7">
        <v>84.558080000000004</v>
      </c>
      <c r="AH15" s="7">
        <v>85.478939999999994</v>
      </c>
      <c r="AI15" s="7">
        <v>92.573049999999995</v>
      </c>
      <c r="AJ15" s="7">
        <v>97.025360000000006</v>
      </c>
      <c r="AK15" s="7">
        <v>86</v>
      </c>
      <c r="AL15" s="7">
        <v>87.212800799999997</v>
      </c>
      <c r="AM15" s="7">
        <v>90.931529999999995</v>
      </c>
      <c r="AN15" s="7">
        <v>85.501480000000001</v>
      </c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</row>
  </sheetData>
  <mergeCells count="5">
    <mergeCell ref="C3:O3"/>
    <mergeCell ref="P3:X3"/>
    <mergeCell ref="Y3:AD3"/>
    <mergeCell ref="AE3:AQ3"/>
    <mergeCell ref="AR3:BD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1C24C-0F8E-1647-933F-B0925B3F5A0A}">
  <dimension ref="A1:X32"/>
  <sheetViews>
    <sheetView workbookViewId="0"/>
  </sheetViews>
  <sheetFormatPr baseColWidth="10" defaultRowHeight="16"/>
  <sheetData>
    <row r="1" spans="1:24" s="4" customFormat="1">
      <c r="A1" s="4" t="s">
        <v>269</v>
      </c>
      <c r="I1" s="8"/>
      <c r="J1" s="8"/>
      <c r="K1" s="8"/>
      <c r="L1" s="8"/>
      <c r="M1" s="8"/>
      <c r="N1" s="8"/>
      <c r="O1" s="8"/>
      <c r="P1" s="8"/>
      <c r="Q1" s="8"/>
      <c r="S1" s="8"/>
      <c r="T1" s="8"/>
      <c r="U1" s="8"/>
      <c r="V1" s="8"/>
      <c r="W1" s="8"/>
      <c r="X1" s="8"/>
    </row>
    <row r="2" spans="1:24" s="4" customFormat="1">
      <c r="B2" s="9" t="s">
        <v>188</v>
      </c>
      <c r="C2" s="9" t="s">
        <v>189</v>
      </c>
      <c r="D2" s="9" t="s">
        <v>190</v>
      </c>
      <c r="E2" s="9" t="s">
        <v>191</v>
      </c>
      <c r="I2" s="10" t="s">
        <v>46</v>
      </c>
      <c r="J2" s="7">
        <v>1</v>
      </c>
      <c r="K2" s="7"/>
      <c r="L2" s="7"/>
      <c r="M2" s="7"/>
      <c r="N2" s="7"/>
      <c r="O2" s="7"/>
      <c r="P2" s="7"/>
      <c r="Q2" s="7"/>
      <c r="S2" s="10" t="s">
        <v>10</v>
      </c>
      <c r="T2" s="7" t="s">
        <v>200</v>
      </c>
      <c r="U2" s="7"/>
      <c r="V2" s="7"/>
      <c r="W2" s="7"/>
      <c r="X2" s="7"/>
    </row>
    <row r="3" spans="1:24">
      <c r="B3" s="7">
        <v>2.8980000000000002E-10</v>
      </c>
      <c r="C3" s="7">
        <v>3.3149999999999999E-10</v>
      </c>
      <c r="D3" s="7">
        <v>8.6929999999999999E-10</v>
      </c>
      <c r="E3" s="7">
        <v>1.7170000000000001E-10</v>
      </c>
      <c r="I3" s="10" t="s">
        <v>47</v>
      </c>
      <c r="J3" s="7">
        <v>3</v>
      </c>
      <c r="K3" s="7"/>
      <c r="L3" s="7"/>
      <c r="M3" s="7"/>
      <c r="N3" s="7"/>
      <c r="O3" s="7"/>
      <c r="P3" s="7"/>
      <c r="Q3" s="7"/>
      <c r="S3" s="10" t="s">
        <v>12</v>
      </c>
      <c r="T3" s="7" t="s">
        <v>132</v>
      </c>
      <c r="U3" s="7"/>
      <c r="V3" s="7"/>
      <c r="W3" s="7"/>
      <c r="X3" s="7"/>
    </row>
    <row r="4" spans="1:24">
      <c r="B4" s="7">
        <v>9.2999999999999999E-10</v>
      </c>
      <c r="C4" s="7">
        <v>3.2829999999999999E-10</v>
      </c>
      <c r="D4" s="7">
        <v>1.5159999999999999E-9</v>
      </c>
      <c r="E4" s="7">
        <v>1.0290000000000001E-11</v>
      </c>
      <c r="I4" s="10" t="s">
        <v>48</v>
      </c>
      <c r="J4" s="7">
        <v>0.05</v>
      </c>
      <c r="K4" s="7"/>
      <c r="L4" s="7"/>
      <c r="M4" s="7"/>
      <c r="N4" s="7"/>
      <c r="O4" s="7"/>
      <c r="P4" s="7"/>
      <c r="Q4" s="7"/>
      <c r="S4" s="10" t="s">
        <v>14</v>
      </c>
      <c r="T4" s="7" t="s">
        <v>15</v>
      </c>
      <c r="U4" s="7"/>
      <c r="V4" s="7"/>
      <c r="W4" s="7"/>
      <c r="X4" s="7"/>
    </row>
    <row r="5" spans="1:24">
      <c r="B5" s="7">
        <v>3.9279999999999998E-10</v>
      </c>
      <c r="C5" s="7">
        <v>1.9520000000000001E-10</v>
      </c>
      <c r="D5" s="7">
        <v>5.9810000000000003E-10</v>
      </c>
      <c r="E5" s="7">
        <v>2.255E-10</v>
      </c>
      <c r="I5" s="10"/>
      <c r="J5" s="7"/>
      <c r="K5" s="7"/>
      <c r="L5" s="7"/>
      <c r="M5" s="7"/>
      <c r="N5" s="7"/>
      <c r="O5" s="7"/>
      <c r="P5" s="7"/>
      <c r="Q5" s="7"/>
      <c r="S5" s="10"/>
      <c r="T5" s="7"/>
      <c r="U5" s="7"/>
      <c r="V5" s="7"/>
      <c r="W5" s="7"/>
      <c r="X5" s="7"/>
    </row>
    <row r="6" spans="1:24">
      <c r="B6" s="7">
        <v>9.8500000000000001E-10</v>
      </c>
      <c r="C6" s="7">
        <v>2.4830000000000001E-10</v>
      </c>
      <c r="D6" s="7">
        <v>8.3729999999999999E-10</v>
      </c>
      <c r="E6" s="7">
        <v>2.8170000000000002E-10</v>
      </c>
      <c r="I6" s="10" t="s">
        <v>192</v>
      </c>
      <c r="J6" s="7" t="s">
        <v>50</v>
      </c>
      <c r="K6" s="7" t="s">
        <v>51</v>
      </c>
      <c r="L6" s="7" t="s">
        <v>52</v>
      </c>
      <c r="M6" s="7" t="s">
        <v>53</v>
      </c>
      <c r="N6" s="7" t="s">
        <v>54</v>
      </c>
      <c r="O6" s="7"/>
      <c r="P6" s="7"/>
      <c r="Q6" s="7"/>
      <c r="S6" s="10" t="s">
        <v>16</v>
      </c>
      <c r="T6" s="7"/>
      <c r="U6" s="7"/>
      <c r="V6" s="7"/>
      <c r="W6" s="7"/>
      <c r="X6" s="7"/>
    </row>
    <row r="7" spans="1:24">
      <c r="B7" s="7">
        <v>5.9170000000000004E-10</v>
      </c>
      <c r="C7" s="7">
        <v>1.178E-10</v>
      </c>
      <c r="D7" s="7">
        <v>7.1970000000000001E-10</v>
      </c>
      <c r="E7" s="7">
        <v>2.31E-11</v>
      </c>
      <c r="I7" s="10" t="s">
        <v>193</v>
      </c>
      <c r="J7" s="7">
        <v>-0.78680000000000005</v>
      </c>
      <c r="K7" s="7" t="s">
        <v>194</v>
      </c>
      <c r="L7" s="7" t="s">
        <v>22</v>
      </c>
      <c r="M7" s="7" t="s">
        <v>60</v>
      </c>
      <c r="N7" s="7">
        <v>3.5000000000000001E-3</v>
      </c>
      <c r="O7" s="7" t="s">
        <v>57</v>
      </c>
      <c r="P7" s="7"/>
      <c r="Q7" s="7"/>
      <c r="S7" s="10" t="s">
        <v>17</v>
      </c>
      <c r="T7" s="7">
        <v>13.86</v>
      </c>
      <c r="U7" s="7"/>
      <c r="V7" s="7"/>
      <c r="W7" s="7"/>
      <c r="X7" s="7"/>
    </row>
    <row r="8" spans="1:24">
      <c r="B8" s="7">
        <v>5.39E-10</v>
      </c>
      <c r="C8" s="7">
        <v>1.2359999999999999E-10</v>
      </c>
      <c r="D8" s="7">
        <v>1.119E-9</v>
      </c>
      <c r="E8" s="7">
        <v>3.8910000000000003E-12</v>
      </c>
      <c r="I8" s="10" t="s">
        <v>195</v>
      </c>
      <c r="J8" s="7">
        <v>-1.19</v>
      </c>
      <c r="K8" s="7" t="s">
        <v>196</v>
      </c>
      <c r="L8" s="7" t="s">
        <v>22</v>
      </c>
      <c r="M8" s="7" t="s">
        <v>20</v>
      </c>
      <c r="N8" s="7">
        <v>2.0000000000000001E-4</v>
      </c>
      <c r="O8" s="7" t="s">
        <v>172</v>
      </c>
      <c r="P8" s="7"/>
      <c r="Q8" s="7"/>
      <c r="S8" s="10" t="s">
        <v>18</v>
      </c>
      <c r="T8" s="7" t="s">
        <v>79</v>
      </c>
      <c r="U8" s="7"/>
      <c r="V8" s="7"/>
      <c r="W8" s="7"/>
      <c r="X8" s="7"/>
    </row>
    <row r="9" spans="1:24">
      <c r="B9" s="7">
        <v>4.5889999999999998E-9</v>
      </c>
      <c r="C9" s="7">
        <v>1.7860000000000001E-10</v>
      </c>
      <c r="D9" s="7"/>
      <c r="E9" s="7">
        <v>2.181E-10</v>
      </c>
      <c r="I9" s="10" t="s">
        <v>197</v>
      </c>
      <c r="J9" s="7">
        <v>-7.5179999999999997E-2</v>
      </c>
      <c r="K9" s="7" t="s">
        <v>198</v>
      </c>
      <c r="L9" s="7" t="s">
        <v>29</v>
      </c>
      <c r="M9" s="7" t="s">
        <v>27</v>
      </c>
      <c r="N9" s="7">
        <v>0.98750000000000004</v>
      </c>
      <c r="O9" s="7" t="s">
        <v>13</v>
      </c>
      <c r="P9" s="7"/>
      <c r="Q9" s="7"/>
      <c r="S9" s="10" t="s">
        <v>19</v>
      </c>
      <c r="T9" s="7" t="s">
        <v>80</v>
      </c>
      <c r="U9" s="7"/>
      <c r="V9" s="7"/>
      <c r="W9" s="7"/>
      <c r="X9" s="7"/>
    </row>
    <row r="10" spans="1:24">
      <c r="B10" s="7">
        <v>5.8340000000000003E-9</v>
      </c>
      <c r="C10" s="7">
        <v>2.4059999999999998E-10</v>
      </c>
      <c r="D10" s="7"/>
      <c r="E10" s="7">
        <v>2.769E-12</v>
      </c>
      <c r="I10" s="10"/>
      <c r="J10" s="7"/>
      <c r="K10" s="7"/>
      <c r="L10" s="7"/>
      <c r="M10" s="7"/>
      <c r="N10" s="7"/>
      <c r="O10" s="7"/>
      <c r="P10" s="7"/>
      <c r="Q10" s="7"/>
      <c r="S10" s="10" t="s">
        <v>21</v>
      </c>
      <c r="T10" s="7" t="s">
        <v>22</v>
      </c>
      <c r="U10" s="7"/>
      <c r="V10" s="7"/>
      <c r="W10" s="7"/>
      <c r="X10" s="7"/>
    </row>
    <row r="11" spans="1:24">
      <c r="B11" s="7">
        <v>5.3349999999999997E-10</v>
      </c>
      <c r="C11" s="7">
        <v>4.6280000000000001E-11</v>
      </c>
      <c r="D11" s="7"/>
      <c r="E11" s="7">
        <v>1.7439999999999999E-10</v>
      </c>
      <c r="I11" s="10" t="s">
        <v>64</v>
      </c>
      <c r="J11" s="7" t="s">
        <v>65</v>
      </c>
      <c r="K11" s="7" t="s">
        <v>66</v>
      </c>
      <c r="L11" s="7" t="s">
        <v>50</v>
      </c>
      <c r="M11" s="7" t="s">
        <v>67</v>
      </c>
      <c r="N11" s="7" t="s">
        <v>68</v>
      </c>
      <c r="O11" s="7" t="s">
        <v>69</v>
      </c>
      <c r="P11" s="7" t="s">
        <v>199</v>
      </c>
      <c r="Q11" s="7" t="s">
        <v>34</v>
      </c>
      <c r="S11" s="10" t="s">
        <v>23</v>
      </c>
      <c r="T11" s="7">
        <v>0.55010000000000003</v>
      </c>
      <c r="U11" s="7"/>
      <c r="V11" s="7"/>
      <c r="W11" s="7"/>
      <c r="X11" s="7"/>
    </row>
    <row r="12" spans="1:24">
      <c r="B12" s="7">
        <v>6.6289999999999995E-10</v>
      </c>
      <c r="C12" s="7"/>
      <c r="D12" s="7"/>
      <c r="E12" s="7">
        <v>4.0860000000000002E-10</v>
      </c>
      <c r="I12" s="10" t="s">
        <v>193</v>
      </c>
      <c r="J12" s="7">
        <v>8.9710000000000001</v>
      </c>
      <c r="K12" s="7">
        <v>9.7569999999999997</v>
      </c>
      <c r="L12" s="7">
        <v>-0.78680000000000005</v>
      </c>
      <c r="M12" s="7">
        <v>0.222</v>
      </c>
      <c r="N12" s="7">
        <v>13</v>
      </c>
      <c r="O12" s="7">
        <v>9</v>
      </c>
      <c r="P12" s="7">
        <v>3.544</v>
      </c>
      <c r="Q12" s="7">
        <v>34</v>
      </c>
      <c r="S12" s="10"/>
      <c r="T12" s="7"/>
      <c r="U12" s="7"/>
      <c r="V12" s="7"/>
      <c r="W12" s="7"/>
      <c r="X12" s="7"/>
    </row>
    <row r="13" spans="1:24">
      <c r="B13" s="7">
        <v>3.5790000000000002E-9</v>
      </c>
      <c r="C13" s="7"/>
      <c r="D13" s="7"/>
      <c r="E13" s="7"/>
      <c r="I13" s="10" t="s">
        <v>195</v>
      </c>
      <c r="J13" s="7">
        <v>9.0459999999999994</v>
      </c>
      <c r="K13" s="7">
        <v>10.24</v>
      </c>
      <c r="L13" s="7">
        <v>-1.19</v>
      </c>
      <c r="M13" s="7">
        <v>0.26440000000000002</v>
      </c>
      <c r="N13" s="7">
        <v>6</v>
      </c>
      <c r="O13" s="7">
        <v>10</v>
      </c>
      <c r="P13" s="7">
        <v>4.5030000000000001</v>
      </c>
      <c r="Q13" s="7">
        <v>34</v>
      </c>
      <c r="S13" s="10" t="s">
        <v>24</v>
      </c>
      <c r="T13" s="7"/>
      <c r="U13" s="7"/>
      <c r="V13" s="7"/>
      <c r="W13" s="7"/>
      <c r="X13" s="7"/>
    </row>
    <row r="14" spans="1:24">
      <c r="B14" s="7">
        <v>1.5719999999999999E-9</v>
      </c>
      <c r="C14" s="7"/>
      <c r="D14" s="7"/>
      <c r="E14" s="7"/>
      <c r="I14" s="10" t="s">
        <v>197</v>
      </c>
      <c r="J14" s="7">
        <v>8.9710000000000001</v>
      </c>
      <c r="K14" s="7">
        <v>9.0459999999999994</v>
      </c>
      <c r="L14" s="7">
        <v>-7.5179999999999997E-2</v>
      </c>
      <c r="M14" s="7">
        <v>0.25269999999999998</v>
      </c>
      <c r="N14" s="7">
        <v>13</v>
      </c>
      <c r="O14" s="7">
        <v>6</v>
      </c>
      <c r="P14" s="7">
        <v>0.29749999999999999</v>
      </c>
      <c r="Q14" s="7">
        <v>34</v>
      </c>
      <c r="S14" s="10" t="s">
        <v>25</v>
      </c>
      <c r="T14" s="7" t="s">
        <v>201</v>
      </c>
      <c r="U14" s="7"/>
      <c r="V14" s="7"/>
      <c r="W14" s="7"/>
      <c r="X14" s="7"/>
    </row>
    <row r="15" spans="1:24">
      <c r="B15" s="7">
        <v>1.3620000000000001E-9</v>
      </c>
      <c r="C15" s="7"/>
      <c r="D15" s="7"/>
      <c r="E15" s="7"/>
      <c r="S15" s="10" t="s">
        <v>18</v>
      </c>
      <c r="T15" s="7">
        <v>4.7300000000000002E-2</v>
      </c>
      <c r="U15" s="7"/>
      <c r="V15" s="7"/>
      <c r="W15" s="7"/>
      <c r="X15" s="7"/>
    </row>
    <row r="16" spans="1:24">
      <c r="S16" s="10" t="s">
        <v>19</v>
      </c>
      <c r="T16" s="7" t="s">
        <v>202</v>
      </c>
      <c r="U16" s="7"/>
      <c r="V16" s="7"/>
      <c r="W16" s="7"/>
      <c r="X16" s="7"/>
    </row>
    <row r="17" spans="1:24">
      <c r="S17" s="10" t="s">
        <v>28</v>
      </c>
      <c r="T17" s="7" t="s">
        <v>22</v>
      </c>
      <c r="U17" s="7"/>
      <c r="V17" s="7"/>
      <c r="W17" s="7"/>
      <c r="X17" s="7"/>
    </row>
    <row r="18" spans="1:24">
      <c r="A18" s="4" t="s">
        <v>9</v>
      </c>
      <c r="S18" s="10"/>
      <c r="T18" s="7"/>
      <c r="U18" s="7"/>
      <c r="V18" s="7"/>
      <c r="W18" s="7"/>
      <c r="X18" s="7"/>
    </row>
    <row r="19" spans="1:24" s="4" customFormat="1">
      <c r="B19" s="9" t="s">
        <v>188</v>
      </c>
      <c r="C19" s="9" t="s">
        <v>189</v>
      </c>
      <c r="D19" s="9" t="s">
        <v>190</v>
      </c>
      <c r="E19" s="9" t="s">
        <v>191</v>
      </c>
      <c r="S19" s="10" t="s">
        <v>30</v>
      </c>
      <c r="T19" s="7"/>
      <c r="U19" s="7"/>
      <c r="V19" s="7"/>
      <c r="W19" s="7"/>
      <c r="X19" s="7"/>
    </row>
    <row r="20" spans="1:24">
      <c r="B20" s="7">
        <v>9.53790161886484</v>
      </c>
      <c r="C20" s="7">
        <v>9.4795164672592094</v>
      </c>
      <c r="D20" s="7">
        <v>9.0608303203748193</v>
      </c>
      <c r="E20" s="7">
        <v>9.7652297048390793</v>
      </c>
      <c r="S20" s="10" t="s">
        <v>31</v>
      </c>
      <c r="T20" s="7">
        <v>18.420000000000002</v>
      </c>
      <c r="U20" s="7"/>
      <c r="V20" s="7"/>
      <c r="W20" s="7"/>
      <c r="X20" s="7"/>
    </row>
    <row r="21" spans="1:24">
      <c r="B21" s="7">
        <v>9.0315170514460608</v>
      </c>
      <c r="C21" s="7">
        <v>9.4837291172706593</v>
      </c>
      <c r="D21" s="7">
        <v>8.8193007987039707</v>
      </c>
      <c r="E21" s="7">
        <v>10.9875846252376</v>
      </c>
      <c r="S21" s="10" t="s">
        <v>18</v>
      </c>
      <c r="T21" s="7">
        <v>4.0000000000000002E-4</v>
      </c>
      <c r="U21" s="7"/>
      <c r="V21" s="7"/>
      <c r="W21" s="7"/>
      <c r="X21" s="7"/>
    </row>
    <row r="22" spans="1:24">
      <c r="B22" s="7">
        <v>9.4058285208850894</v>
      </c>
      <c r="C22" s="7">
        <v>9.7095201866693301</v>
      </c>
      <c r="D22" s="7">
        <v>9.2232261975878895</v>
      </c>
      <c r="E22" s="7">
        <v>9.6468534537860204</v>
      </c>
      <c r="S22" s="10" t="s">
        <v>19</v>
      </c>
      <c r="T22" s="7" t="s">
        <v>20</v>
      </c>
      <c r="U22" s="7"/>
      <c r="V22" s="7"/>
      <c r="W22" s="7"/>
      <c r="X22" s="7"/>
    </row>
    <row r="23" spans="1:24">
      <c r="B23" s="7">
        <v>9.0065637695023906</v>
      </c>
      <c r="C23" s="7">
        <v>9.6050232804454296</v>
      </c>
      <c r="D23" s="7">
        <v>9.0771189087917108</v>
      </c>
      <c r="E23" s="7">
        <v>9.55021315301423</v>
      </c>
      <c r="S23" s="10" t="s">
        <v>28</v>
      </c>
      <c r="T23" s="7" t="s">
        <v>22</v>
      </c>
      <c r="U23" s="7"/>
      <c r="V23" s="7"/>
      <c r="W23" s="7"/>
      <c r="X23" s="7"/>
    </row>
    <row r="24" spans="1:24">
      <c r="B24" s="7">
        <v>9.2278984307229894</v>
      </c>
      <c r="C24" s="7">
        <v>9.9288547095489204</v>
      </c>
      <c r="D24" s="7">
        <v>9.1428484973125101</v>
      </c>
      <c r="E24" s="7">
        <v>10.6363880201079</v>
      </c>
      <c r="S24" s="10"/>
      <c r="T24" s="7"/>
      <c r="U24" s="7"/>
      <c r="V24" s="7"/>
      <c r="W24" s="7"/>
      <c r="X24" s="7"/>
    </row>
    <row r="25" spans="1:24">
      <c r="B25" s="7">
        <v>9.2684112348132608</v>
      </c>
      <c r="C25" s="7">
        <v>9.9079815292472002</v>
      </c>
      <c r="D25" s="7">
        <v>8.9511699134716505</v>
      </c>
      <c r="E25" s="7">
        <v>11.4099387691963</v>
      </c>
      <c r="S25" s="10" t="s">
        <v>32</v>
      </c>
      <c r="T25" s="7" t="s">
        <v>33</v>
      </c>
      <c r="U25" s="7" t="s">
        <v>34</v>
      </c>
      <c r="V25" s="7" t="s">
        <v>35</v>
      </c>
      <c r="W25" s="7" t="s">
        <v>36</v>
      </c>
      <c r="X25" s="7" t="s">
        <v>37</v>
      </c>
    </row>
    <row r="26" spans="1:24">
      <c r="B26" s="7">
        <v>8.3382819423053398</v>
      </c>
      <c r="C26" s="7">
        <v>9.7481185454474701</v>
      </c>
      <c r="D26" s="7"/>
      <c r="E26" s="7">
        <v>9.6613443344212993</v>
      </c>
      <c r="S26" s="10" t="s">
        <v>38</v>
      </c>
      <c r="T26" s="7">
        <v>10.9</v>
      </c>
      <c r="U26" s="7">
        <v>3</v>
      </c>
      <c r="V26" s="7">
        <v>3.633</v>
      </c>
      <c r="W26" s="7" t="s">
        <v>203</v>
      </c>
      <c r="X26" s="7" t="s">
        <v>83</v>
      </c>
    </row>
    <row r="27" spans="1:24">
      <c r="B27" s="7">
        <v>8.2340335752142906</v>
      </c>
      <c r="C27" s="7">
        <v>9.6187043769961704</v>
      </c>
      <c r="D27" s="7"/>
      <c r="E27" s="7">
        <v>11.557677044254399</v>
      </c>
      <c r="S27" s="10" t="s">
        <v>41</v>
      </c>
      <c r="T27" s="7">
        <v>8.9120000000000008</v>
      </c>
      <c r="U27" s="7">
        <v>34</v>
      </c>
      <c r="V27" s="7">
        <v>0.2621</v>
      </c>
      <c r="W27" s="7"/>
      <c r="X27" s="7"/>
    </row>
    <row r="28" spans="1:24">
      <c r="B28" s="7">
        <v>9.2728655762395107</v>
      </c>
      <c r="C28" s="7">
        <v>10.3346066497203</v>
      </c>
      <c r="D28" s="7"/>
      <c r="E28" s="7">
        <v>9.7584535194034494</v>
      </c>
      <c r="S28" s="10" t="s">
        <v>42</v>
      </c>
      <c r="T28" s="7">
        <v>19.809999999999999</v>
      </c>
      <c r="U28" s="7">
        <v>37</v>
      </c>
      <c r="V28" s="7"/>
      <c r="W28" s="7"/>
      <c r="X28" s="7"/>
    </row>
    <row r="29" spans="1:24">
      <c r="B29" s="7">
        <v>9.1785519809824692</v>
      </c>
      <c r="C29" s="7"/>
      <c r="D29" s="7"/>
      <c r="E29" s="7">
        <v>9.3887016377035692</v>
      </c>
      <c r="S29" s="10"/>
      <c r="T29" s="7"/>
      <c r="U29" s="7"/>
      <c r="V29" s="7"/>
      <c r="W29" s="7"/>
      <c r="X29" s="7"/>
    </row>
    <row r="30" spans="1:24">
      <c r="B30" s="7">
        <v>8.4462383016099896</v>
      </c>
      <c r="C30" s="7"/>
      <c r="D30" s="7"/>
      <c r="E30" s="7"/>
      <c r="S30" s="10" t="s">
        <v>43</v>
      </c>
      <c r="T30" s="7"/>
      <c r="U30" s="7"/>
      <c r="V30" s="7"/>
      <c r="W30" s="7"/>
      <c r="X30" s="7"/>
    </row>
    <row r="31" spans="1:24">
      <c r="B31" s="7">
        <v>8.8035474582966096</v>
      </c>
      <c r="C31" s="7"/>
      <c r="D31" s="7"/>
      <c r="E31" s="7"/>
      <c r="S31" s="10" t="s">
        <v>44</v>
      </c>
      <c r="T31" s="7">
        <v>4</v>
      </c>
      <c r="U31" s="7"/>
      <c r="V31" s="7"/>
      <c r="W31" s="7"/>
      <c r="X31" s="7"/>
    </row>
    <row r="32" spans="1:24">
      <c r="B32" s="7">
        <v>8.8658228924232301</v>
      </c>
      <c r="C32" s="7"/>
      <c r="D32" s="7"/>
      <c r="E32" s="7"/>
      <c r="S32" s="10" t="s">
        <v>45</v>
      </c>
      <c r="T32" s="7">
        <v>38</v>
      </c>
      <c r="U32" s="7"/>
      <c r="V32" s="7"/>
      <c r="W32" s="7"/>
      <c r="X32" s="7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BAEDAC-F8E6-5545-A8B3-F192259C7FB7}">
  <dimension ref="A1:X32"/>
  <sheetViews>
    <sheetView workbookViewId="0">
      <selection activeCell="B13" sqref="B13"/>
    </sheetView>
  </sheetViews>
  <sheetFormatPr baseColWidth="10" defaultRowHeight="16"/>
  <sheetData>
    <row r="1" spans="1:24">
      <c r="A1" t="s">
        <v>268</v>
      </c>
      <c r="G1" s="8"/>
      <c r="H1" s="8"/>
      <c r="I1" s="8"/>
      <c r="J1" s="8"/>
      <c r="K1" s="8"/>
      <c r="L1" s="8"/>
      <c r="P1" s="8"/>
      <c r="Q1" s="8"/>
      <c r="R1" s="8"/>
      <c r="S1" s="8"/>
      <c r="T1" s="8"/>
      <c r="U1" s="8"/>
      <c r="V1" s="8"/>
      <c r="W1" s="8"/>
      <c r="X1" s="8"/>
    </row>
    <row r="2" spans="1:24">
      <c r="G2" s="10" t="s">
        <v>10</v>
      </c>
      <c r="H2" s="7" t="s">
        <v>207</v>
      </c>
      <c r="I2" s="7"/>
      <c r="J2" s="7"/>
      <c r="K2" s="7"/>
      <c r="L2" s="7"/>
      <c r="P2" s="10" t="s">
        <v>46</v>
      </c>
      <c r="Q2" s="7">
        <v>1</v>
      </c>
      <c r="R2" s="7"/>
      <c r="S2" s="7"/>
      <c r="T2" s="7"/>
      <c r="U2" s="7"/>
      <c r="V2" s="7"/>
      <c r="W2" s="7"/>
      <c r="X2" s="7"/>
    </row>
    <row r="3" spans="1:24">
      <c r="B3" s="8" t="s">
        <v>204</v>
      </c>
      <c r="C3" s="8" t="s">
        <v>205</v>
      </c>
      <c r="D3" s="8" t="s">
        <v>206</v>
      </c>
      <c r="G3" s="10" t="s">
        <v>12</v>
      </c>
      <c r="H3" s="7" t="s">
        <v>13</v>
      </c>
      <c r="I3" s="7"/>
      <c r="J3" s="7"/>
      <c r="K3" s="7"/>
      <c r="L3" s="7"/>
      <c r="P3" s="10" t="s">
        <v>47</v>
      </c>
      <c r="Q3" s="7">
        <v>2</v>
      </c>
      <c r="R3" s="7"/>
      <c r="S3" s="7"/>
      <c r="T3" s="7"/>
      <c r="U3" s="7"/>
      <c r="V3" s="7"/>
      <c r="W3" s="7"/>
      <c r="X3" s="7"/>
    </row>
    <row r="4" spans="1:24">
      <c r="B4" s="7">
        <v>2.54808491</v>
      </c>
      <c r="C4" s="7">
        <v>3.7419887300000001</v>
      </c>
      <c r="D4" s="7">
        <v>7.9180809999999999</v>
      </c>
      <c r="G4" s="10" t="s">
        <v>14</v>
      </c>
      <c r="H4" s="7" t="s">
        <v>15</v>
      </c>
      <c r="I4" s="7"/>
      <c r="J4" s="7"/>
      <c r="K4" s="7"/>
      <c r="L4" s="7"/>
      <c r="P4" s="10" t="s">
        <v>48</v>
      </c>
      <c r="Q4" s="7">
        <v>0.05</v>
      </c>
      <c r="R4" s="7"/>
      <c r="S4" s="7"/>
      <c r="T4" s="7"/>
      <c r="U4" s="7"/>
      <c r="V4" s="7"/>
      <c r="W4" s="7"/>
      <c r="X4" s="7"/>
    </row>
    <row r="5" spans="1:24">
      <c r="B5" s="7">
        <v>2.20103845</v>
      </c>
      <c r="C5" s="7">
        <v>3.8545900400000002</v>
      </c>
      <c r="D5" s="7">
        <v>7.6479210000000002</v>
      </c>
      <c r="G5" s="10"/>
      <c r="H5" s="7"/>
      <c r="I5" s="7"/>
      <c r="J5" s="7"/>
      <c r="K5" s="7"/>
      <c r="L5" s="7"/>
      <c r="P5" s="10"/>
      <c r="Q5" s="7"/>
      <c r="R5" s="7"/>
      <c r="S5" s="7"/>
      <c r="T5" s="7"/>
      <c r="U5" s="7"/>
      <c r="V5" s="7"/>
      <c r="W5" s="7"/>
      <c r="X5" s="7"/>
    </row>
    <row r="6" spans="1:24">
      <c r="B6" s="7">
        <v>2.2677793899999998</v>
      </c>
      <c r="C6" s="7">
        <v>3.9768141899999998</v>
      </c>
      <c r="D6" s="7">
        <v>7.5657800000000002</v>
      </c>
      <c r="G6" s="10" t="s">
        <v>16</v>
      </c>
      <c r="H6" s="7"/>
      <c r="I6" s="7"/>
      <c r="J6" s="7"/>
      <c r="K6" s="7"/>
      <c r="L6" s="7"/>
      <c r="P6" s="10" t="s">
        <v>84</v>
      </c>
      <c r="Q6" s="7" t="s">
        <v>50</v>
      </c>
      <c r="R6" s="7" t="s">
        <v>51</v>
      </c>
      <c r="S6" s="7" t="s">
        <v>52</v>
      </c>
      <c r="T6" s="7" t="s">
        <v>53</v>
      </c>
      <c r="U6" s="7" t="s">
        <v>54</v>
      </c>
      <c r="V6" s="7" t="s">
        <v>85</v>
      </c>
      <c r="W6" s="7"/>
      <c r="X6" s="7"/>
    </row>
    <row r="7" spans="1:24">
      <c r="B7" s="7">
        <v>2.1977717700000001</v>
      </c>
      <c r="C7" s="7">
        <v>3.18688533</v>
      </c>
      <c r="D7" s="7">
        <v>7.8704830000000001</v>
      </c>
      <c r="G7" s="10" t="s">
        <v>17</v>
      </c>
      <c r="H7" s="7">
        <v>138.69999999999999</v>
      </c>
      <c r="I7" s="7"/>
      <c r="J7" s="7"/>
      <c r="K7" s="7"/>
      <c r="L7" s="7"/>
      <c r="P7" s="10" t="s">
        <v>210</v>
      </c>
      <c r="Q7" s="7">
        <v>-1.262</v>
      </c>
      <c r="R7" s="7" t="s">
        <v>211</v>
      </c>
      <c r="S7" s="7" t="s">
        <v>22</v>
      </c>
      <c r="T7" s="7" t="s">
        <v>20</v>
      </c>
      <c r="U7" s="7">
        <v>6.9999999999999999E-4</v>
      </c>
      <c r="V7" s="7" t="s">
        <v>76</v>
      </c>
      <c r="W7" s="7" t="s">
        <v>205</v>
      </c>
      <c r="X7" s="7"/>
    </row>
    <row r="8" spans="1:24">
      <c r="B8" s="7">
        <v>2.55125666</v>
      </c>
      <c r="C8" s="7">
        <v>3.8362548300000001</v>
      </c>
      <c r="D8" s="7">
        <v>8.3420339999999999</v>
      </c>
      <c r="G8" s="10" t="s">
        <v>18</v>
      </c>
      <c r="H8" s="7" t="s">
        <v>79</v>
      </c>
      <c r="I8" s="7"/>
      <c r="J8" s="7"/>
      <c r="K8" s="7"/>
      <c r="L8" s="7"/>
      <c r="P8" s="10" t="s">
        <v>212</v>
      </c>
      <c r="Q8" s="7">
        <v>-5.093</v>
      </c>
      <c r="R8" s="7" t="s">
        <v>213</v>
      </c>
      <c r="S8" s="7" t="s">
        <v>22</v>
      </c>
      <c r="T8" s="7" t="s">
        <v>80</v>
      </c>
      <c r="U8" s="7" t="s">
        <v>79</v>
      </c>
      <c r="V8" s="7" t="s">
        <v>88</v>
      </c>
      <c r="W8" s="7" t="s">
        <v>206</v>
      </c>
      <c r="X8" s="7"/>
    </row>
    <row r="9" spans="1:24">
      <c r="B9" s="7">
        <v>2.6004569499999999</v>
      </c>
      <c r="C9" s="7">
        <v>3.42971519</v>
      </c>
      <c r="D9" s="7">
        <v>7.3883710000000002</v>
      </c>
      <c r="G9" s="10" t="s">
        <v>19</v>
      </c>
      <c r="H9" s="7" t="s">
        <v>80</v>
      </c>
      <c r="I9" s="7"/>
      <c r="J9" s="7"/>
      <c r="K9" s="7"/>
      <c r="L9" s="7"/>
      <c r="P9" s="10"/>
      <c r="Q9" s="7"/>
      <c r="R9" s="7"/>
      <c r="S9" s="7"/>
      <c r="T9" s="7"/>
      <c r="U9" s="7"/>
      <c r="V9" s="7"/>
      <c r="W9" s="7"/>
      <c r="X9" s="7"/>
    </row>
    <row r="10" spans="1:24">
      <c r="B10" s="7">
        <v>3.6600434499999999</v>
      </c>
      <c r="C10" s="7">
        <v>4.0925957999999998</v>
      </c>
      <c r="D10" s="7"/>
      <c r="G10" s="10" t="s">
        <v>21</v>
      </c>
      <c r="H10" s="7" t="s">
        <v>22</v>
      </c>
      <c r="I10" s="7"/>
      <c r="J10" s="7"/>
      <c r="K10" s="7"/>
      <c r="L10" s="7"/>
      <c r="P10" s="10" t="s">
        <v>64</v>
      </c>
      <c r="Q10" s="7" t="s">
        <v>65</v>
      </c>
      <c r="R10" s="7" t="s">
        <v>66</v>
      </c>
      <c r="S10" s="7" t="s">
        <v>50</v>
      </c>
      <c r="T10" s="7" t="s">
        <v>67</v>
      </c>
      <c r="U10" s="7" t="s">
        <v>68</v>
      </c>
      <c r="V10" s="7" t="s">
        <v>69</v>
      </c>
      <c r="W10" s="7" t="s">
        <v>70</v>
      </c>
      <c r="X10" s="7" t="s">
        <v>34</v>
      </c>
    </row>
    <row r="11" spans="1:24">
      <c r="B11" s="7">
        <v>3.5367669899999998</v>
      </c>
      <c r="C11" s="7">
        <v>5.5389632799999999</v>
      </c>
      <c r="D11" s="7"/>
      <c r="G11" s="10" t="s">
        <v>23</v>
      </c>
      <c r="H11" s="7">
        <v>0.93589999999999995</v>
      </c>
      <c r="I11" s="7"/>
      <c r="J11" s="7"/>
      <c r="K11" s="7"/>
      <c r="L11" s="7"/>
      <c r="P11" s="10" t="s">
        <v>210</v>
      </c>
      <c r="Q11" s="7">
        <v>2.6949999999999998</v>
      </c>
      <c r="R11" s="7">
        <v>3.9569999999999999</v>
      </c>
      <c r="S11" s="7">
        <v>-1.262</v>
      </c>
      <c r="T11" s="7">
        <v>0.28989999999999999</v>
      </c>
      <c r="U11" s="7">
        <v>8</v>
      </c>
      <c r="V11" s="7">
        <v>8</v>
      </c>
      <c r="W11" s="7">
        <v>4.3520000000000003</v>
      </c>
      <c r="X11" s="7">
        <v>19</v>
      </c>
    </row>
    <row r="12" spans="1:24">
      <c r="G12" s="10"/>
      <c r="H12" s="7"/>
      <c r="I12" s="7"/>
      <c r="J12" s="7"/>
      <c r="K12" s="7"/>
      <c r="L12" s="7"/>
      <c r="P12" s="10" t="s">
        <v>212</v>
      </c>
      <c r="Q12" s="7">
        <v>2.6949999999999998</v>
      </c>
      <c r="R12" s="7">
        <v>7.7889999999999997</v>
      </c>
      <c r="S12" s="7">
        <v>-5.093</v>
      </c>
      <c r="T12" s="7">
        <v>0.31309999999999999</v>
      </c>
      <c r="U12" s="7">
        <v>8</v>
      </c>
      <c r="V12" s="7">
        <v>6</v>
      </c>
      <c r="W12" s="7">
        <v>16.27</v>
      </c>
      <c r="X12" s="7">
        <v>19</v>
      </c>
    </row>
    <row r="13" spans="1:24">
      <c r="G13" s="10" t="s">
        <v>24</v>
      </c>
      <c r="H13" s="7"/>
      <c r="I13" s="7"/>
      <c r="J13" s="7"/>
      <c r="K13" s="7"/>
      <c r="L13" s="7"/>
    </row>
    <row r="14" spans="1:24">
      <c r="G14" s="10" t="s">
        <v>25</v>
      </c>
      <c r="H14" s="7" t="s">
        <v>208</v>
      </c>
      <c r="I14" s="7"/>
      <c r="J14" s="7"/>
      <c r="K14" s="7"/>
      <c r="L14" s="7"/>
    </row>
    <row r="15" spans="1:24">
      <c r="G15" s="10" t="s">
        <v>18</v>
      </c>
      <c r="H15" s="7">
        <v>0.78979999999999995</v>
      </c>
      <c r="I15" s="7"/>
      <c r="J15" s="7"/>
      <c r="K15" s="7"/>
      <c r="L15" s="7"/>
    </row>
    <row r="16" spans="1:24">
      <c r="G16" s="10" t="s">
        <v>19</v>
      </c>
      <c r="H16" s="7" t="s">
        <v>27</v>
      </c>
      <c r="I16" s="7"/>
      <c r="J16" s="7"/>
      <c r="K16" s="7"/>
      <c r="L16" s="7"/>
    </row>
    <row r="17" spans="7:12">
      <c r="G17" s="10" t="s">
        <v>28</v>
      </c>
      <c r="H17" s="7" t="s">
        <v>29</v>
      </c>
      <c r="I17" s="7"/>
      <c r="J17" s="7"/>
      <c r="K17" s="7"/>
      <c r="L17" s="7"/>
    </row>
    <row r="18" spans="7:12">
      <c r="G18" s="10"/>
      <c r="H18" s="7"/>
      <c r="I18" s="7"/>
      <c r="J18" s="7"/>
      <c r="K18" s="7"/>
      <c r="L18" s="7"/>
    </row>
    <row r="19" spans="7:12">
      <c r="G19" s="10" t="s">
        <v>30</v>
      </c>
      <c r="H19" s="7"/>
      <c r="I19" s="7"/>
      <c r="J19" s="7"/>
      <c r="K19" s="7"/>
      <c r="L19" s="7"/>
    </row>
    <row r="20" spans="7:12">
      <c r="G20" s="10" t="s">
        <v>31</v>
      </c>
      <c r="H20" s="7">
        <v>2.577</v>
      </c>
      <c r="I20" s="7"/>
      <c r="J20" s="7"/>
      <c r="K20" s="7"/>
      <c r="L20" s="7"/>
    </row>
    <row r="21" spans="7:12">
      <c r="G21" s="10" t="s">
        <v>18</v>
      </c>
      <c r="H21" s="7">
        <v>0.2757</v>
      </c>
      <c r="I21" s="7"/>
      <c r="J21" s="7"/>
      <c r="K21" s="7"/>
      <c r="L21" s="7"/>
    </row>
    <row r="22" spans="7:12">
      <c r="G22" s="10" t="s">
        <v>19</v>
      </c>
      <c r="H22" s="7" t="s">
        <v>27</v>
      </c>
      <c r="I22" s="7"/>
      <c r="J22" s="7"/>
      <c r="K22" s="7"/>
      <c r="L22" s="7"/>
    </row>
    <row r="23" spans="7:12">
      <c r="G23" s="10" t="s">
        <v>28</v>
      </c>
      <c r="H23" s="7" t="s">
        <v>29</v>
      </c>
      <c r="I23" s="7"/>
      <c r="J23" s="7"/>
      <c r="K23" s="7"/>
      <c r="L23" s="7"/>
    </row>
    <row r="24" spans="7:12">
      <c r="G24" s="10"/>
      <c r="H24" s="7"/>
      <c r="I24" s="7"/>
      <c r="J24" s="7"/>
      <c r="K24" s="7"/>
      <c r="L24" s="7"/>
    </row>
    <row r="25" spans="7:12">
      <c r="G25" s="10" t="s">
        <v>32</v>
      </c>
      <c r="H25" s="7" t="s">
        <v>33</v>
      </c>
      <c r="I25" s="7" t="s">
        <v>34</v>
      </c>
      <c r="J25" s="7" t="s">
        <v>35</v>
      </c>
      <c r="K25" s="7" t="s">
        <v>36</v>
      </c>
      <c r="L25" s="7" t="s">
        <v>37</v>
      </c>
    </row>
    <row r="26" spans="7:12">
      <c r="G26" s="10" t="s">
        <v>38</v>
      </c>
      <c r="H26" s="7">
        <v>93.26</v>
      </c>
      <c r="I26" s="7">
        <v>2</v>
      </c>
      <c r="J26" s="7">
        <v>46.63</v>
      </c>
      <c r="K26" s="7" t="s">
        <v>209</v>
      </c>
      <c r="L26" s="7" t="s">
        <v>83</v>
      </c>
    </row>
    <row r="27" spans="7:12">
      <c r="G27" s="10" t="s">
        <v>41</v>
      </c>
      <c r="H27" s="7">
        <v>6.3879999999999999</v>
      </c>
      <c r="I27" s="7">
        <v>19</v>
      </c>
      <c r="J27" s="7">
        <v>0.3362</v>
      </c>
      <c r="K27" s="7"/>
      <c r="L27" s="7"/>
    </row>
    <row r="28" spans="7:12">
      <c r="G28" s="10" t="s">
        <v>42</v>
      </c>
      <c r="H28" s="7">
        <v>99.65</v>
      </c>
      <c r="I28" s="7">
        <v>21</v>
      </c>
      <c r="J28" s="7"/>
      <c r="K28" s="7"/>
      <c r="L28" s="7"/>
    </row>
    <row r="29" spans="7:12">
      <c r="G29" s="10"/>
      <c r="H29" s="7"/>
      <c r="I29" s="7"/>
      <c r="J29" s="7"/>
      <c r="K29" s="7"/>
      <c r="L29" s="7"/>
    </row>
    <row r="30" spans="7:12">
      <c r="G30" s="10" t="s">
        <v>43</v>
      </c>
      <c r="H30" s="7"/>
      <c r="I30" s="7"/>
      <c r="J30" s="7"/>
      <c r="K30" s="7"/>
      <c r="L30" s="7"/>
    </row>
    <row r="31" spans="7:12">
      <c r="G31" s="10" t="s">
        <v>44</v>
      </c>
      <c r="H31" s="7">
        <v>3</v>
      </c>
      <c r="I31" s="7"/>
      <c r="J31" s="7"/>
      <c r="K31" s="7"/>
      <c r="L31" s="7"/>
    </row>
    <row r="32" spans="7:12">
      <c r="G32" s="10" t="s">
        <v>45</v>
      </c>
      <c r="H32" s="7">
        <v>22</v>
      </c>
      <c r="I32" s="7"/>
      <c r="J32" s="7"/>
      <c r="K32" s="7"/>
      <c r="L32" s="7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934D8-1216-4842-B966-B735D44A7D73}">
  <dimension ref="A1:AS424"/>
  <sheetViews>
    <sheetView workbookViewId="0">
      <selection sqref="A1:XFD1048576"/>
    </sheetView>
  </sheetViews>
  <sheetFormatPr baseColWidth="10" defaultColWidth="10" defaultRowHeight="13"/>
  <cols>
    <col min="1" max="1" width="10" style="83"/>
    <col min="2" max="2" width="10" style="150"/>
    <col min="3" max="23" width="10" style="83"/>
    <col min="24" max="24" width="10" style="205"/>
    <col min="25" max="31" width="10" style="83"/>
    <col min="32" max="45" width="5.6640625" style="83" customWidth="1"/>
    <col min="46" max="16384" width="10" style="83"/>
  </cols>
  <sheetData>
    <row r="1" spans="1:45" s="266" customFormat="1" ht="21.75" customHeight="1">
      <c r="B1" s="267" t="s">
        <v>628</v>
      </c>
      <c r="P1" s="14" t="s">
        <v>445</v>
      </c>
      <c r="W1" s="14"/>
      <c r="X1" s="267" t="s">
        <v>423</v>
      </c>
      <c r="AF1" s="267" t="s">
        <v>629</v>
      </c>
    </row>
    <row r="3" spans="1:45" s="55" customFormat="1">
      <c r="B3" s="55" t="s">
        <v>630</v>
      </c>
      <c r="X3" s="204"/>
    </row>
    <row r="5" spans="1:45">
      <c r="C5" s="671" t="s">
        <v>393</v>
      </c>
      <c r="D5" s="671"/>
      <c r="E5" s="671"/>
      <c r="F5" s="671"/>
      <c r="G5" s="671"/>
      <c r="H5" s="671"/>
      <c r="I5" s="671"/>
      <c r="J5" s="671"/>
      <c r="K5" s="671"/>
      <c r="L5" s="671"/>
      <c r="M5" s="671"/>
      <c r="N5" s="671"/>
      <c r="O5" s="150"/>
      <c r="P5" s="269" t="s">
        <v>631</v>
      </c>
      <c r="Q5" s="150"/>
      <c r="R5" s="150"/>
      <c r="S5" s="150"/>
      <c r="T5" s="150"/>
      <c r="U5" s="150"/>
      <c r="V5" s="150"/>
      <c r="W5" s="150"/>
      <c r="X5" s="16" t="s">
        <v>632</v>
      </c>
      <c r="Y5" s="150" t="s">
        <v>633</v>
      </c>
      <c r="Z5" s="150" t="s">
        <v>319</v>
      </c>
      <c r="AA5" s="150" t="s">
        <v>634</v>
      </c>
      <c r="AB5" s="150" t="s">
        <v>635</v>
      </c>
      <c r="AC5" s="150" t="s">
        <v>321</v>
      </c>
      <c r="AD5" s="150" t="s">
        <v>434</v>
      </c>
      <c r="AF5" s="270"/>
      <c r="AG5" s="271">
        <v>1</v>
      </c>
      <c r="AH5" s="271">
        <v>2</v>
      </c>
      <c r="AI5" s="271">
        <v>3</v>
      </c>
      <c r="AJ5" s="271">
        <v>4</v>
      </c>
      <c r="AK5" s="271">
        <v>5</v>
      </c>
      <c r="AL5" s="271">
        <v>6</v>
      </c>
      <c r="AM5" s="271">
        <v>7</v>
      </c>
      <c r="AN5" s="271">
        <v>8</v>
      </c>
      <c r="AO5" s="271">
        <v>9</v>
      </c>
      <c r="AP5" s="271">
        <v>10</v>
      </c>
      <c r="AQ5" s="271">
        <v>11</v>
      </c>
      <c r="AR5" s="271">
        <v>12</v>
      </c>
      <c r="AS5" s="269" t="s">
        <v>636</v>
      </c>
    </row>
    <row r="6" spans="1:45">
      <c r="X6" s="150">
        <v>-5</v>
      </c>
      <c r="Y6" s="272">
        <f t="shared" ref="Y6:AD13" si="0">AVERAGE(C25,I25)</f>
        <v>1.1116442377634526</v>
      </c>
      <c r="Z6" s="272">
        <f t="shared" si="0"/>
        <v>1.0913474774514254</v>
      </c>
      <c r="AA6" s="272">
        <f t="shared" si="0"/>
        <v>1.1015888186902636</v>
      </c>
      <c r="AB6" s="272">
        <f t="shared" si="0"/>
        <v>0.81895608078781157</v>
      </c>
      <c r="AC6" s="272">
        <f t="shared" si="0"/>
        <v>1.1352580661781277</v>
      </c>
      <c r="AD6" s="272">
        <f t="shared" si="0"/>
        <v>1.0713106693946846</v>
      </c>
      <c r="AF6" s="271" t="s">
        <v>73</v>
      </c>
      <c r="AG6" s="675" t="s">
        <v>637</v>
      </c>
      <c r="AH6" s="678" t="s">
        <v>6</v>
      </c>
      <c r="AI6" s="678" t="s">
        <v>638</v>
      </c>
      <c r="AJ6" s="678" t="s">
        <v>639</v>
      </c>
      <c r="AK6" s="678" t="s">
        <v>640</v>
      </c>
      <c r="AL6" s="672" t="s">
        <v>641</v>
      </c>
      <c r="AM6" s="675" t="s">
        <v>637</v>
      </c>
      <c r="AN6" s="678" t="s">
        <v>6</v>
      </c>
      <c r="AO6" s="678" t="s">
        <v>638</v>
      </c>
      <c r="AP6" s="678" t="s">
        <v>639</v>
      </c>
      <c r="AQ6" s="678" t="s">
        <v>640</v>
      </c>
      <c r="AR6" s="672" t="s">
        <v>641</v>
      </c>
      <c r="AS6" s="150">
        <v>-5</v>
      </c>
    </row>
    <row r="7" spans="1:45">
      <c r="B7" s="655" t="s">
        <v>412</v>
      </c>
      <c r="C7" s="83">
        <v>313900</v>
      </c>
      <c r="D7" s="83">
        <v>423690</v>
      </c>
      <c r="E7" s="83">
        <v>396380</v>
      </c>
      <c r="F7" s="83">
        <v>388790</v>
      </c>
      <c r="G7" s="83">
        <v>412600</v>
      </c>
      <c r="H7" s="83">
        <v>370610</v>
      </c>
      <c r="I7" s="83">
        <v>457880</v>
      </c>
      <c r="J7" s="83">
        <v>426840</v>
      </c>
      <c r="K7" s="83">
        <v>398710</v>
      </c>
      <c r="L7" s="83">
        <v>378880</v>
      </c>
      <c r="M7" s="83">
        <v>401920</v>
      </c>
      <c r="N7" s="83">
        <v>361730</v>
      </c>
      <c r="P7" s="273"/>
      <c r="Q7" s="150" t="s">
        <v>642</v>
      </c>
      <c r="R7" s="150" t="s">
        <v>319</v>
      </c>
      <c r="S7" s="150" t="s">
        <v>643</v>
      </c>
      <c r="T7" s="150" t="s">
        <v>644</v>
      </c>
      <c r="U7" s="150" t="s">
        <v>645</v>
      </c>
      <c r="V7" s="150" t="s">
        <v>646</v>
      </c>
      <c r="X7" s="150">
        <v>-6</v>
      </c>
      <c r="Y7" s="272">
        <f t="shared" si="0"/>
        <v>1.0940364243250917</v>
      </c>
      <c r="Z7" s="272">
        <f t="shared" si="0"/>
        <v>1.0818407204201215</v>
      </c>
      <c r="AA7" s="272">
        <f t="shared" si="0"/>
        <v>1.0765986685251183</v>
      </c>
      <c r="AB7" s="272">
        <f t="shared" si="0"/>
        <v>0.8318302856799451</v>
      </c>
      <c r="AC7" s="272">
        <f t="shared" si="0"/>
        <v>1.135963652830239</v>
      </c>
      <c r="AD7" s="272">
        <f t="shared" si="0"/>
        <v>1.0397967458115474</v>
      </c>
      <c r="AF7" s="271" t="s">
        <v>76</v>
      </c>
      <c r="AG7" s="676"/>
      <c r="AH7" s="679"/>
      <c r="AI7" s="679"/>
      <c r="AJ7" s="679"/>
      <c r="AK7" s="679"/>
      <c r="AL7" s="673"/>
      <c r="AM7" s="676"/>
      <c r="AN7" s="679"/>
      <c r="AO7" s="679"/>
      <c r="AP7" s="679"/>
      <c r="AQ7" s="679"/>
      <c r="AR7" s="673"/>
      <c r="AS7" s="150">
        <v>-6</v>
      </c>
    </row>
    <row r="8" spans="1:45">
      <c r="B8" s="656"/>
      <c r="C8" s="83">
        <v>435470</v>
      </c>
      <c r="D8" s="83">
        <v>474690</v>
      </c>
      <c r="E8" s="83">
        <v>452050</v>
      </c>
      <c r="F8" s="83">
        <v>443970</v>
      </c>
      <c r="G8" s="83">
        <v>474420</v>
      </c>
      <c r="H8" s="83">
        <v>424030</v>
      </c>
      <c r="I8" s="83">
        <v>511980</v>
      </c>
      <c r="J8" s="83">
        <v>464400</v>
      </c>
      <c r="K8" s="83">
        <v>415060</v>
      </c>
      <c r="L8" s="83">
        <v>410950</v>
      </c>
      <c r="M8" s="83">
        <v>451850</v>
      </c>
      <c r="N8" s="83">
        <v>389340</v>
      </c>
      <c r="P8" s="149" t="s">
        <v>446</v>
      </c>
      <c r="X8" s="150">
        <v>-7</v>
      </c>
      <c r="Y8" s="272">
        <f t="shared" si="0"/>
        <v>1.0378692137603505</v>
      </c>
      <c r="Z8" s="272">
        <f t="shared" si="0"/>
        <v>1.0268106103869175</v>
      </c>
      <c r="AA8" s="272">
        <f t="shared" si="0"/>
        <v>1.0716181938999672</v>
      </c>
      <c r="AB8" s="272">
        <f t="shared" si="0"/>
        <v>0.82110611768055342</v>
      </c>
      <c r="AC8" s="272">
        <f t="shared" si="0"/>
        <v>1.069084785407495</v>
      </c>
      <c r="AD8" s="272">
        <f t="shared" si="0"/>
        <v>0.99717971959099083</v>
      </c>
      <c r="AF8" s="271" t="s">
        <v>88</v>
      </c>
      <c r="AG8" s="676"/>
      <c r="AH8" s="679"/>
      <c r="AI8" s="679"/>
      <c r="AJ8" s="679"/>
      <c r="AK8" s="679"/>
      <c r="AL8" s="673"/>
      <c r="AM8" s="676"/>
      <c r="AN8" s="679"/>
      <c r="AO8" s="679"/>
      <c r="AP8" s="679"/>
      <c r="AQ8" s="679"/>
      <c r="AR8" s="673"/>
      <c r="AS8" s="150">
        <v>-7</v>
      </c>
    </row>
    <row r="9" spans="1:45">
      <c r="B9" s="656"/>
      <c r="C9" s="83">
        <v>452600</v>
      </c>
      <c r="D9" s="83">
        <v>461380</v>
      </c>
      <c r="E9" s="83">
        <v>449720</v>
      </c>
      <c r="F9" s="83">
        <v>450410</v>
      </c>
      <c r="G9" s="83">
        <v>435950</v>
      </c>
      <c r="H9" s="83">
        <v>458500</v>
      </c>
      <c r="I9" s="83">
        <v>499680</v>
      </c>
      <c r="J9" s="83">
        <v>443690</v>
      </c>
      <c r="K9" s="83">
        <v>467350</v>
      </c>
      <c r="L9" s="83">
        <v>435610</v>
      </c>
      <c r="M9" s="83">
        <v>446780</v>
      </c>
      <c r="N9" s="83">
        <v>410480</v>
      </c>
      <c r="P9" s="149" t="s">
        <v>447</v>
      </c>
      <c r="X9" s="150">
        <v>-8</v>
      </c>
      <c r="Y9" s="272">
        <f t="shared" si="0"/>
        <v>0.84813791828493912</v>
      </c>
      <c r="Z9" s="272">
        <f t="shared" si="0"/>
        <v>0.83774297353462246</v>
      </c>
      <c r="AA9" s="272">
        <f t="shared" si="0"/>
        <v>0.96133027324297404</v>
      </c>
      <c r="AB9" s="272">
        <f t="shared" si="0"/>
        <v>0.76924050346437456</v>
      </c>
      <c r="AC9" s="272">
        <f t="shared" si="0"/>
        <v>0.88854905530764849</v>
      </c>
      <c r="AD9" s="272">
        <f t="shared" si="0"/>
        <v>0.8155639379784414</v>
      </c>
      <c r="AF9" s="271" t="s">
        <v>143</v>
      </c>
      <c r="AG9" s="676"/>
      <c r="AH9" s="679"/>
      <c r="AI9" s="679"/>
      <c r="AJ9" s="679"/>
      <c r="AK9" s="679"/>
      <c r="AL9" s="673"/>
      <c r="AM9" s="676"/>
      <c r="AN9" s="679"/>
      <c r="AO9" s="679"/>
      <c r="AP9" s="679"/>
      <c r="AQ9" s="679"/>
      <c r="AR9" s="673"/>
      <c r="AS9" s="150">
        <v>-8</v>
      </c>
    </row>
    <row r="10" spans="1:45">
      <c r="B10" s="656"/>
      <c r="C10" s="83">
        <v>472700</v>
      </c>
      <c r="D10" s="83">
        <v>438620</v>
      </c>
      <c r="E10" s="83">
        <v>461860</v>
      </c>
      <c r="F10" s="83">
        <v>439580</v>
      </c>
      <c r="G10" s="83">
        <v>513290</v>
      </c>
      <c r="H10" s="83">
        <v>397270</v>
      </c>
      <c r="I10" s="83">
        <v>525660</v>
      </c>
      <c r="J10" s="83">
        <v>507380</v>
      </c>
      <c r="K10" s="83">
        <v>461860</v>
      </c>
      <c r="L10" s="83">
        <v>416090</v>
      </c>
      <c r="M10" s="83">
        <v>474900</v>
      </c>
      <c r="N10" s="83">
        <v>419310</v>
      </c>
      <c r="P10" s="274" t="s">
        <v>425</v>
      </c>
      <c r="Q10" s="275">
        <v>0.50109999999999999</v>
      </c>
      <c r="R10" s="275">
        <v>0.49840000000000001</v>
      </c>
      <c r="S10" s="275">
        <v>0.50049999999999994</v>
      </c>
      <c r="T10" s="275">
        <v>0.44519999999999998</v>
      </c>
      <c r="U10" s="275">
        <v>0.49440000000000001</v>
      </c>
      <c r="V10" s="275">
        <v>0.42599999999999999</v>
      </c>
      <c r="X10" s="150">
        <v>-9</v>
      </c>
      <c r="Y10" s="272">
        <f t="shared" si="0"/>
        <v>0.58729329420970966</v>
      </c>
      <c r="Z10" s="272">
        <f t="shared" si="0"/>
        <v>0.58909147079939905</v>
      </c>
      <c r="AA10" s="272">
        <f t="shared" si="0"/>
        <v>0.7146436411843553</v>
      </c>
      <c r="AB10" s="272">
        <f t="shared" si="0"/>
        <v>0.58587114007825369</v>
      </c>
      <c r="AC10" s="272">
        <f t="shared" si="0"/>
        <v>0.58606631814336263</v>
      </c>
      <c r="AD10" s="272">
        <f t="shared" si="0"/>
        <v>0.52114491783867023</v>
      </c>
      <c r="AF10" s="271" t="s">
        <v>400</v>
      </c>
      <c r="AG10" s="676"/>
      <c r="AH10" s="679"/>
      <c r="AI10" s="679"/>
      <c r="AJ10" s="679"/>
      <c r="AK10" s="679"/>
      <c r="AL10" s="673"/>
      <c r="AM10" s="676"/>
      <c r="AN10" s="679"/>
      <c r="AO10" s="679"/>
      <c r="AP10" s="679"/>
      <c r="AQ10" s="679"/>
      <c r="AR10" s="673"/>
      <c r="AS10" s="150">
        <v>-9</v>
      </c>
    </row>
    <row r="11" spans="1:45">
      <c r="B11" s="656"/>
      <c r="C11" s="83">
        <v>477300</v>
      </c>
      <c r="D11" s="83">
        <v>452880</v>
      </c>
      <c r="E11" s="83">
        <v>453430</v>
      </c>
      <c r="F11" s="83">
        <v>436980</v>
      </c>
      <c r="G11" s="83">
        <v>483060</v>
      </c>
      <c r="H11" s="83">
        <v>483820</v>
      </c>
      <c r="I11" s="83">
        <v>572060</v>
      </c>
      <c r="J11" s="83">
        <v>501130</v>
      </c>
      <c r="K11" s="83">
        <v>450000</v>
      </c>
      <c r="L11" s="83">
        <v>456030</v>
      </c>
      <c r="M11" s="83">
        <v>508070</v>
      </c>
      <c r="N11" s="83">
        <v>433340</v>
      </c>
      <c r="P11" s="149" t="s">
        <v>426</v>
      </c>
      <c r="Q11" s="83">
        <v>1.097</v>
      </c>
      <c r="R11" s="83">
        <v>1.081</v>
      </c>
      <c r="S11" s="83">
        <v>1.0820000000000001</v>
      </c>
      <c r="T11" s="83">
        <v>0.82640000000000002</v>
      </c>
      <c r="U11" s="83">
        <v>1.129</v>
      </c>
      <c r="V11" s="83">
        <v>1.05</v>
      </c>
      <c r="X11" s="150">
        <v>-10</v>
      </c>
      <c r="Y11" s="272">
        <f t="shared" si="0"/>
        <v>0.49804951314750667</v>
      </c>
      <c r="Z11" s="272">
        <f t="shared" si="0"/>
        <v>0.49707301285779804</v>
      </c>
      <c r="AA11" s="272">
        <f t="shared" si="0"/>
        <v>0.52870080392816665</v>
      </c>
      <c r="AB11" s="272">
        <f t="shared" si="0"/>
        <v>0.457120011081456</v>
      </c>
      <c r="AC11" s="272">
        <f t="shared" si="0"/>
        <v>0.49782434664726194</v>
      </c>
      <c r="AD11" s="272">
        <f t="shared" si="0"/>
        <v>0.43670816364201909</v>
      </c>
      <c r="AF11" s="271" t="s">
        <v>405</v>
      </c>
      <c r="AG11" s="676"/>
      <c r="AH11" s="679"/>
      <c r="AI11" s="679"/>
      <c r="AJ11" s="679"/>
      <c r="AK11" s="679"/>
      <c r="AL11" s="673"/>
      <c r="AM11" s="676"/>
      <c r="AN11" s="679"/>
      <c r="AO11" s="679"/>
      <c r="AP11" s="679"/>
      <c r="AQ11" s="679"/>
      <c r="AR11" s="673"/>
      <c r="AS11" s="150">
        <v>-10</v>
      </c>
    </row>
    <row r="12" spans="1:45">
      <c r="B12" s="656"/>
      <c r="C12" s="83">
        <v>448010</v>
      </c>
      <c r="D12" s="83">
        <v>487730</v>
      </c>
      <c r="E12" s="83">
        <v>408420</v>
      </c>
      <c r="F12" s="83">
        <v>496590</v>
      </c>
      <c r="G12" s="83">
        <v>441700</v>
      </c>
      <c r="H12" s="83">
        <v>439920</v>
      </c>
      <c r="I12" s="83">
        <v>516180</v>
      </c>
      <c r="J12" s="83">
        <v>484020</v>
      </c>
      <c r="K12" s="83">
        <v>457540</v>
      </c>
      <c r="L12" s="83">
        <v>471050</v>
      </c>
      <c r="M12" s="83">
        <v>429780</v>
      </c>
      <c r="N12" s="83">
        <v>440330</v>
      </c>
      <c r="P12" s="149" t="s">
        <v>427</v>
      </c>
      <c r="Q12" s="83">
        <v>-8.1460000000000008</v>
      </c>
      <c r="R12" s="83">
        <v>-8.1549999999999994</v>
      </c>
      <c r="S12" s="83">
        <v>-8.7129999999999992</v>
      </c>
      <c r="T12" s="83">
        <v>-8.7579999999999991</v>
      </c>
      <c r="U12" s="83">
        <v>-8.2059999999999995</v>
      </c>
      <c r="V12" s="83">
        <v>-8.218</v>
      </c>
      <c r="X12" s="150">
        <v>-11</v>
      </c>
      <c r="Y12" s="272">
        <f t="shared" si="0"/>
        <v>0.49525704893390399</v>
      </c>
      <c r="Z12" s="272">
        <f t="shared" si="0"/>
        <v>0.49115555603387684</v>
      </c>
      <c r="AA12" s="272">
        <f t="shared" si="0"/>
        <v>0.49920369162206824</v>
      </c>
      <c r="AB12" s="272">
        <f t="shared" si="0"/>
        <v>0.44819798214637263</v>
      </c>
      <c r="AC12" s="272">
        <f t="shared" si="0"/>
        <v>0.4917360896666329</v>
      </c>
      <c r="AD12" s="272">
        <f t="shared" si="0"/>
        <v>0.42449170660776503</v>
      </c>
      <c r="AF12" s="271" t="s">
        <v>406</v>
      </c>
      <c r="AG12" s="676"/>
      <c r="AH12" s="679"/>
      <c r="AI12" s="679"/>
      <c r="AJ12" s="679"/>
      <c r="AK12" s="679"/>
      <c r="AL12" s="673"/>
      <c r="AM12" s="676"/>
      <c r="AN12" s="679"/>
      <c r="AO12" s="679"/>
      <c r="AP12" s="679"/>
      <c r="AQ12" s="679"/>
      <c r="AR12" s="673"/>
      <c r="AS12" s="150">
        <v>-11</v>
      </c>
    </row>
    <row r="13" spans="1:45">
      <c r="B13" s="656"/>
      <c r="C13" s="83">
        <v>457200</v>
      </c>
      <c r="D13" s="83">
        <v>439310</v>
      </c>
      <c r="E13" s="83">
        <v>422180</v>
      </c>
      <c r="F13" s="83">
        <v>432660</v>
      </c>
      <c r="G13" s="83">
        <v>461930</v>
      </c>
      <c r="H13" s="83">
        <v>453490</v>
      </c>
      <c r="I13" s="83">
        <v>521680</v>
      </c>
      <c r="J13" s="83">
        <v>479700</v>
      </c>
      <c r="K13" s="83">
        <v>450960</v>
      </c>
      <c r="L13" s="83">
        <v>429850</v>
      </c>
      <c r="M13" s="83">
        <v>455070</v>
      </c>
      <c r="N13" s="83">
        <v>378950</v>
      </c>
      <c r="P13" s="149" t="s">
        <v>428</v>
      </c>
      <c r="Q13" s="83">
        <v>7.1500000000000003E-9</v>
      </c>
      <c r="R13" s="83">
        <v>6.9990000000000003E-9</v>
      </c>
      <c r="S13" s="83">
        <v>1.935E-9</v>
      </c>
      <c r="T13" s="83">
        <v>1.7470000000000001E-9</v>
      </c>
      <c r="U13" s="83">
        <v>6.2270000000000001E-9</v>
      </c>
      <c r="V13" s="83">
        <v>6.0470000000000003E-9</v>
      </c>
      <c r="X13" s="150">
        <v>-15</v>
      </c>
      <c r="Y13" s="272">
        <f t="shared" si="0"/>
        <v>0.5086719198187335</v>
      </c>
      <c r="Z13" s="272">
        <f t="shared" si="0"/>
        <v>0.50274459847882025</v>
      </c>
      <c r="AA13" s="272">
        <f t="shared" si="0"/>
        <v>0.49890903070131065</v>
      </c>
      <c r="AB13" s="272">
        <f t="shared" si="0"/>
        <v>0.45130764871395213</v>
      </c>
      <c r="AC13" s="272">
        <f t="shared" si="0"/>
        <v>0.50123401726926531</v>
      </c>
      <c r="AD13" s="272">
        <f t="shared" si="0"/>
        <v>0.42304538695731736</v>
      </c>
      <c r="AF13" s="271" t="s">
        <v>409</v>
      </c>
      <c r="AG13" s="677"/>
      <c r="AH13" s="680"/>
      <c r="AI13" s="680"/>
      <c r="AJ13" s="680"/>
      <c r="AK13" s="680"/>
      <c r="AL13" s="674"/>
      <c r="AM13" s="677"/>
      <c r="AN13" s="680"/>
      <c r="AO13" s="680"/>
      <c r="AP13" s="680"/>
      <c r="AQ13" s="680"/>
      <c r="AR13" s="674"/>
      <c r="AS13" s="150" t="s">
        <v>647</v>
      </c>
    </row>
    <row r="14" spans="1:45">
      <c r="B14" s="657"/>
      <c r="C14" s="83">
        <v>394060</v>
      </c>
      <c r="D14" s="83">
        <v>377990</v>
      </c>
      <c r="E14" s="83">
        <v>366510</v>
      </c>
      <c r="F14" s="83">
        <v>360910</v>
      </c>
      <c r="G14" s="83">
        <v>400350</v>
      </c>
      <c r="H14" s="83">
        <v>385780</v>
      </c>
      <c r="I14" s="83">
        <v>454730</v>
      </c>
      <c r="J14" s="83">
        <v>503460</v>
      </c>
      <c r="K14" s="83">
        <v>344660</v>
      </c>
      <c r="L14" s="83">
        <v>387150</v>
      </c>
      <c r="M14" s="83">
        <v>425880</v>
      </c>
      <c r="N14" s="83">
        <v>361520</v>
      </c>
      <c r="P14" s="149" t="s">
        <v>429</v>
      </c>
      <c r="Q14" s="83">
        <v>0.5958</v>
      </c>
      <c r="R14" s="276">
        <v>0.58279999999999998</v>
      </c>
      <c r="S14" s="83">
        <v>0.58130000000000004</v>
      </c>
      <c r="T14" s="83">
        <v>0.38119999999999998</v>
      </c>
      <c r="U14" s="83">
        <v>0.6341</v>
      </c>
      <c r="V14" s="83">
        <v>0.62419999999999998</v>
      </c>
    </row>
    <row r="15" spans="1:45">
      <c r="B15" s="277"/>
      <c r="P15" s="149" t="s">
        <v>448</v>
      </c>
      <c r="X15" s="16" t="s">
        <v>431</v>
      </c>
      <c r="Y15" s="150" t="str">
        <f t="shared" ref="Y15:AD15" si="1">Y5</f>
        <v>REF WTF</v>
      </c>
      <c r="Z15" s="150" t="str">
        <f t="shared" si="1"/>
        <v>Mock</v>
      </c>
      <c r="AA15" s="150" t="str">
        <f t="shared" si="1"/>
        <v>MRAP1+1</v>
      </c>
      <c r="AB15" s="150" t="str">
        <f t="shared" si="1"/>
        <v>MRAP1+4</v>
      </c>
      <c r="AC15" s="150" t="str">
        <f t="shared" si="1"/>
        <v>RAMP3 1+1</v>
      </c>
      <c r="AD15" s="150" t="str">
        <f t="shared" si="1"/>
        <v>RAMP3 1+4</v>
      </c>
      <c r="AF15" s="150" t="s">
        <v>393</v>
      </c>
      <c r="AG15" s="149" t="s">
        <v>648</v>
      </c>
    </row>
    <row r="16" spans="1:45">
      <c r="B16" s="655" t="s">
        <v>413</v>
      </c>
      <c r="C16" s="83">
        <v>346710</v>
      </c>
      <c r="D16" s="83">
        <v>460210</v>
      </c>
      <c r="E16" s="83">
        <v>435330</v>
      </c>
      <c r="F16" s="83">
        <v>323580</v>
      </c>
      <c r="G16" s="83">
        <v>470710</v>
      </c>
      <c r="H16" s="83">
        <v>399390</v>
      </c>
      <c r="I16" s="83">
        <v>512260</v>
      </c>
      <c r="J16" s="83">
        <v>468030</v>
      </c>
      <c r="K16" s="83">
        <v>440540</v>
      </c>
      <c r="L16" s="83">
        <v>305240</v>
      </c>
      <c r="M16" s="83">
        <v>454040</v>
      </c>
      <c r="N16" s="83">
        <v>385230</v>
      </c>
      <c r="P16" s="149" t="s">
        <v>425</v>
      </c>
      <c r="Q16" s="83" t="s">
        <v>649</v>
      </c>
      <c r="R16" s="83" t="s">
        <v>650</v>
      </c>
      <c r="S16" s="83" t="s">
        <v>651</v>
      </c>
      <c r="T16" s="83" t="s">
        <v>652</v>
      </c>
      <c r="U16" s="83" t="s">
        <v>653</v>
      </c>
      <c r="V16" s="83" t="s">
        <v>654</v>
      </c>
      <c r="X16" s="278">
        <f t="shared" ref="X16:X23" si="2">X6</f>
        <v>-5</v>
      </c>
      <c r="Y16" s="279">
        <f t="shared" ref="Y16:AD16" si="3">Y6-Q10</f>
        <v>0.61054423776345257</v>
      </c>
      <c r="Z16" s="279">
        <f t="shared" si="3"/>
        <v>0.5929474774514254</v>
      </c>
      <c r="AA16" s="279">
        <f t="shared" si="3"/>
        <v>0.60108881869026365</v>
      </c>
      <c r="AB16" s="279">
        <f t="shared" si="3"/>
        <v>0.37375608078781158</v>
      </c>
      <c r="AC16" s="279">
        <f t="shared" si="3"/>
        <v>0.64085806617812779</v>
      </c>
      <c r="AD16" s="279">
        <f t="shared" si="3"/>
        <v>0.64531066939468462</v>
      </c>
      <c r="AF16" s="150" t="s">
        <v>394</v>
      </c>
      <c r="AG16" s="149" t="s">
        <v>655</v>
      </c>
    </row>
    <row r="17" spans="2:33">
      <c r="B17" s="656"/>
      <c r="C17" s="83">
        <v>474000</v>
      </c>
      <c r="D17" s="83">
        <v>512810</v>
      </c>
      <c r="E17" s="83">
        <v>482650</v>
      </c>
      <c r="F17" s="83">
        <v>370540</v>
      </c>
      <c r="G17" s="83">
        <v>534950</v>
      </c>
      <c r="H17" s="83">
        <v>449590</v>
      </c>
      <c r="I17" s="83">
        <v>562970</v>
      </c>
      <c r="J17" s="83">
        <v>503120</v>
      </c>
      <c r="K17" s="83">
        <v>450550</v>
      </c>
      <c r="L17" s="83">
        <v>340700</v>
      </c>
      <c r="M17" s="83">
        <v>517070</v>
      </c>
      <c r="N17" s="83">
        <v>396860</v>
      </c>
      <c r="P17" s="149" t="s">
        <v>426</v>
      </c>
      <c r="Q17" s="83" t="s">
        <v>656</v>
      </c>
      <c r="R17" s="83" t="s">
        <v>657</v>
      </c>
      <c r="S17" s="83" t="s">
        <v>658</v>
      </c>
      <c r="T17" s="83" t="s">
        <v>659</v>
      </c>
      <c r="U17" s="83" t="s">
        <v>660</v>
      </c>
      <c r="V17" s="83" t="s">
        <v>661</v>
      </c>
      <c r="X17" s="278">
        <f t="shared" si="2"/>
        <v>-6</v>
      </c>
      <c r="Y17" s="279">
        <f t="shared" ref="Y17:AD17" si="4">Y7-Q10</f>
        <v>0.59293642432509175</v>
      </c>
      <c r="Z17" s="279">
        <f t="shared" si="4"/>
        <v>0.58344072042012152</v>
      </c>
      <c r="AA17" s="279">
        <f t="shared" si="4"/>
        <v>0.57609866852511837</v>
      </c>
      <c r="AB17" s="279">
        <f t="shared" si="4"/>
        <v>0.38663028567994512</v>
      </c>
      <c r="AC17" s="279">
        <f t="shared" si="4"/>
        <v>0.64156365283023908</v>
      </c>
      <c r="AD17" s="279">
        <f t="shared" si="4"/>
        <v>0.61379674581154742</v>
      </c>
      <c r="AF17" s="150" t="s">
        <v>662</v>
      </c>
      <c r="AG17" s="149" t="s">
        <v>663</v>
      </c>
    </row>
    <row r="18" spans="2:33">
      <c r="B18" s="656"/>
      <c r="C18" s="83">
        <v>468510</v>
      </c>
      <c r="D18" s="83">
        <v>477780</v>
      </c>
      <c r="E18" s="83">
        <v>481900</v>
      </c>
      <c r="F18" s="83">
        <v>371160</v>
      </c>
      <c r="G18" s="83">
        <v>473040</v>
      </c>
      <c r="H18" s="83">
        <v>458360</v>
      </c>
      <c r="I18" s="83">
        <v>519960</v>
      </c>
      <c r="J18" s="83">
        <v>451710</v>
      </c>
      <c r="K18" s="83">
        <v>500850</v>
      </c>
      <c r="L18" s="83">
        <v>356400</v>
      </c>
      <c r="M18" s="83">
        <v>470500</v>
      </c>
      <c r="N18" s="83">
        <v>408290</v>
      </c>
      <c r="P18" s="149" t="s">
        <v>427</v>
      </c>
      <c r="Q18" s="83" t="s">
        <v>664</v>
      </c>
      <c r="R18" s="83" t="s">
        <v>665</v>
      </c>
      <c r="S18" s="83" t="s">
        <v>666</v>
      </c>
      <c r="T18" s="83" t="s">
        <v>667</v>
      </c>
      <c r="U18" s="83" t="s">
        <v>668</v>
      </c>
      <c r="V18" s="83" t="s">
        <v>669</v>
      </c>
      <c r="X18" s="278">
        <f t="shared" si="2"/>
        <v>-7</v>
      </c>
      <c r="Y18" s="279">
        <f t="shared" ref="Y18:AD18" si="5">Y8-Q10</f>
        <v>0.53676921376035047</v>
      </c>
      <c r="Z18" s="279">
        <f t="shared" si="5"/>
        <v>0.5284106103869175</v>
      </c>
      <c r="AA18" s="279">
        <f t="shared" si="5"/>
        <v>0.57111819389996721</v>
      </c>
      <c r="AB18" s="279">
        <f t="shared" si="5"/>
        <v>0.37590611768055343</v>
      </c>
      <c r="AC18" s="279">
        <f t="shared" si="5"/>
        <v>0.57468478540749501</v>
      </c>
      <c r="AD18" s="279">
        <f t="shared" si="5"/>
        <v>0.5711797195909909</v>
      </c>
    </row>
    <row r="19" spans="2:33">
      <c r="B19" s="656"/>
      <c r="C19" s="83">
        <v>400620</v>
      </c>
      <c r="D19" s="83">
        <v>368630</v>
      </c>
      <c r="E19" s="83">
        <v>444860</v>
      </c>
      <c r="F19" s="83">
        <v>339340</v>
      </c>
      <c r="G19" s="83">
        <v>452670</v>
      </c>
      <c r="H19" s="83">
        <v>333610</v>
      </c>
      <c r="I19" s="83">
        <v>446160</v>
      </c>
      <c r="J19" s="83">
        <v>423690</v>
      </c>
      <c r="K19" s="83">
        <v>443140</v>
      </c>
      <c r="L19" s="83">
        <v>318940</v>
      </c>
      <c r="M19" s="83">
        <v>425130</v>
      </c>
      <c r="N19" s="83">
        <v>331830</v>
      </c>
      <c r="P19" s="149" t="s">
        <v>428</v>
      </c>
      <c r="Q19" s="83" t="s">
        <v>670</v>
      </c>
      <c r="R19" s="83" t="s">
        <v>671</v>
      </c>
      <c r="S19" s="83" t="s">
        <v>672</v>
      </c>
      <c r="T19" s="83" t="s">
        <v>673</v>
      </c>
      <c r="U19" s="83" t="s">
        <v>674</v>
      </c>
      <c r="V19" s="83" t="s">
        <v>675</v>
      </c>
      <c r="X19" s="278">
        <f t="shared" si="2"/>
        <v>-8</v>
      </c>
      <c r="Y19" s="279">
        <f t="shared" ref="Y19:AD19" si="6">Y9-Q10</f>
        <v>0.34703791828493913</v>
      </c>
      <c r="Z19" s="279">
        <f t="shared" si="6"/>
        <v>0.33934297353462245</v>
      </c>
      <c r="AA19" s="279">
        <f t="shared" si="6"/>
        <v>0.4608302732429741</v>
      </c>
      <c r="AB19" s="279">
        <f t="shared" si="6"/>
        <v>0.32404050346437457</v>
      </c>
      <c r="AC19" s="279">
        <f t="shared" si="6"/>
        <v>0.39414905530764849</v>
      </c>
      <c r="AD19" s="279">
        <f t="shared" si="6"/>
        <v>0.38956393797844141</v>
      </c>
      <c r="AF19" s="205" t="s">
        <v>676</v>
      </c>
    </row>
    <row r="20" spans="2:33">
      <c r="B20" s="656"/>
      <c r="C20" s="83">
        <v>283650</v>
      </c>
      <c r="D20" s="83">
        <v>268000</v>
      </c>
      <c r="E20" s="83">
        <v>327940</v>
      </c>
      <c r="F20" s="83">
        <v>258280</v>
      </c>
      <c r="G20" s="83">
        <v>284610</v>
      </c>
      <c r="H20" s="83">
        <v>253930</v>
      </c>
      <c r="I20" s="83">
        <v>331970</v>
      </c>
      <c r="J20" s="83">
        <v>293870</v>
      </c>
      <c r="K20" s="83">
        <v>317720</v>
      </c>
      <c r="L20" s="83">
        <v>264810</v>
      </c>
      <c r="M20" s="83">
        <v>296180</v>
      </c>
      <c r="N20" s="83">
        <v>224230</v>
      </c>
      <c r="P20" s="149" t="s">
        <v>609</v>
      </c>
      <c r="X20" s="278">
        <f t="shared" si="2"/>
        <v>-9</v>
      </c>
      <c r="Y20" s="279">
        <f t="shared" ref="Y20:AD20" si="7">Y10-Q10</f>
        <v>8.619329420970967E-2</v>
      </c>
      <c r="Z20" s="279">
        <f t="shared" si="7"/>
        <v>9.0691470799399043E-2</v>
      </c>
      <c r="AA20" s="279">
        <f t="shared" si="7"/>
        <v>0.21414364118435536</v>
      </c>
      <c r="AB20" s="279">
        <f t="shared" si="7"/>
        <v>0.14067114007825371</v>
      </c>
      <c r="AC20" s="279">
        <f t="shared" si="7"/>
        <v>9.1666318143362624E-2</v>
      </c>
      <c r="AD20" s="279">
        <f t="shared" si="7"/>
        <v>9.514491783867024E-2</v>
      </c>
      <c r="AF20" s="280" t="s">
        <v>677</v>
      </c>
    </row>
    <row r="21" spans="2:33">
      <c r="B21" s="656"/>
      <c r="C21" s="83">
        <v>225460</v>
      </c>
      <c r="D21" s="83">
        <v>243660</v>
      </c>
      <c r="E21" s="83">
        <v>215880</v>
      </c>
      <c r="F21" s="83">
        <v>226270</v>
      </c>
      <c r="G21" s="83">
        <v>218260</v>
      </c>
      <c r="H21" s="83">
        <v>194650</v>
      </c>
      <c r="I21" s="83">
        <v>254400</v>
      </c>
      <c r="J21" s="83">
        <v>239380</v>
      </c>
      <c r="K21" s="83">
        <v>241960</v>
      </c>
      <c r="L21" s="83">
        <v>216020</v>
      </c>
      <c r="M21" s="83">
        <v>215540</v>
      </c>
      <c r="N21" s="83">
        <v>189760</v>
      </c>
      <c r="P21" s="149" t="s">
        <v>610</v>
      </c>
      <c r="Q21" s="83">
        <v>13</v>
      </c>
      <c r="R21" s="83">
        <v>13</v>
      </c>
      <c r="S21" s="83">
        <v>13</v>
      </c>
      <c r="T21" s="83">
        <v>13</v>
      </c>
      <c r="U21" s="83">
        <v>13</v>
      </c>
      <c r="V21" s="83">
        <v>13</v>
      </c>
      <c r="X21" s="278">
        <f t="shared" si="2"/>
        <v>-10</v>
      </c>
      <c r="Y21" s="279">
        <f t="shared" ref="Y21:AD21" si="8">Y11-Q10</f>
        <v>-3.0504868524933171E-3</v>
      </c>
      <c r="Z21" s="279">
        <f t="shared" si="8"/>
        <v>-1.3269871422019741E-3</v>
      </c>
      <c r="AA21" s="279">
        <f t="shared" si="8"/>
        <v>2.8200803928166707E-2</v>
      </c>
      <c r="AB21" s="279">
        <f t="shared" si="8"/>
        <v>1.1920011081456017E-2</v>
      </c>
      <c r="AC21" s="279">
        <f t="shared" si="8"/>
        <v>3.4243466472619333E-3</v>
      </c>
      <c r="AD21" s="279">
        <f t="shared" si="8"/>
        <v>1.0708163642019097E-2</v>
      </c>
      <c r="AF21" s="281" t="s">
        <v>678</v>
      </c>
    </row>
    <row r="22" spans="2:33">
      <c r="B22" s="656"/>
      <c r="C22" s="83">
        <v>226270</v>
      </c>
      <c r="D22" s="83">
        <v>212690</v>
      </c>
      <c r="E22" s="83">
        <v>213170</v>
      </c>
      <c r="F22" s="83">
        <v>194650</v>
      </c>
      <c r="G22" s="83">
        <v>226340</v>
      </c>
      <c r="H22" s="83">
        <v>192540</v>
      </c>
      <c r="I22" s="83">
        <v>258550</v>
      </c>
      <c r="J22" s="83">
        <v>238970</v>
      </c>
      <c r="K22" s="83">
        <v>222540</v>
      </c>
      <c r="L22" s="83">
        <v>191930</v>
      </c>
      <c r="M22" s="83">
        <v>224570</v>
      </c>
      <c r="N22" s="83">
        <v>160830</v>
      </c>
      <c r="P22" s="149" t="s">
        <v>611</v>
      </c>
      <c r="Q22" s="83">
        <v>0.99790000000000001</v>
      </c>
      <c r="R22" s="83">
        <v>0.99790000000000001</v>
      </c>
      <c r="S22" s="83">
        <v>0.997</v>
      </c>
      <c r="T22" s="83">
        <v>0.998</v>
      </c>
      <c r="U22" s="83">
        <v>0.998</v>
      </c>
      <c r="V22" s="83">
        <v>0.99660000000000004</v>
      </c>
      <c r="X22" s="278">
        <f t="shared" si="2"/>
        <v>-11</v>
      </c>
      <c r="Y22" s="279">
        <f t="shared" ref="Y22:AD22" si="9">Y12-Q10</f>
        <v>-5.8429510660960027E-3</v>
      </c>
      <c r="Z22" s="279">
        <f t="shared" si="9"/>
        <v>-7.2444439661231708E-3</v>
      </c>
      <c r="AA22" s="279">
        <f t="shared" si="9"/>
        <v>-1.2963083779317097E-3</v>
      </c>
      <c r="AB22" s="279">
        <f t="shared" si="9"/>
        <v>2.9979821463726464E-3</v>
      </c>
      <c r="AC22" s="279">
        <f t="shared" si="9"/>
        <v>-2.6639103333671033E-3</v>
      </c>
      <c r="AD22" s="279">
        <f t="shared" si="9"/>
        <v>-1.5082933922349606E-3</v>
      </c>
    </row>
    <row r="23" spans="2:33">
      <c r="B23" s="657"/>
      <c r="C23" s="83">
        <v>198990</v>
      </c>
      <c r="D23" s="83">
        <v>188810</v>
      </c>
      <c r="E23" s="83">
        <v>181360</v>
      </c>
      <c r="F23" s="83">
        <v>161440</v>
      </c>
      <c r="G23" s="83">
        <v>199800</v>
      </c>
      <c r="H23" s="83">
        <v>166990</v>
      </c>
      <c r="I23" s="83">
        <v>232990</v>
      </c>
      <c r="J23" s="83">
        <v>254740</v>
      </c>
      <c r="K23" s="83">
        <v>173360</v>
      </c>
      <c r="L23" s="83">
        <v>176270</v>
      </c>
      <c r="M23" s="83">
        <v>214390</v>
      </c>
      <c r="N23" s="83">
        <v>149390</v>
      </c>
      <c r="P23" s="149" t="s">
        <v>612</v>
      </c>
      <c r="Q23" s="83">
        <v>2.3649999999999999E-3</v>
      </c>
      <c r="R23" s="83">
        <v>2.1779999999999998E-3</v>
      </c>
      <c r="S23" s="83">
        <v>3.192E-3</v>
      </c>
      <c r="T23" s="83">
        <v>9.232E-4</v>
      </c>
      <c r="U23" s="83">
        <v>2.4750000000000002E-3</v>
      </c>
      <c r="V23" s="83">
        <v>4.1320000000000003E-3</v>
      </c>
      <c r="X23" s="278">
        <f t="shared" si="2"/>
        <v>-15</v>
      </c>
      <c r="Y23" s="279">
        <f t="shared" ref="Y23:AD23" si="10">Y13-Q10</f>
        <v>7.5719198187335079E-3</v>
      </c>
      <c r="Z23" s="279">
        <f t="shared" si="10"/>
        <v>4.3445984788202385E-3</v>
      </c>
      <c r="AA23" s="279">
        <f t="shared" si="10"/>
        <v>-1.5909692986892932E-3</v>
      </c>
      <c r="AB23" s="279">
        <f t="shared" si="10"/>
        <v>6.1076487139521407E-3</v>
      </c>
      <c r="AC23" s="279">
        <f t="shared" si="10"/>
        <v>6.8340172692653023E-3</v>
      </c>
      <c r="AD23" s="279">
        <f t="shared" si="10"/>
        <v>-2.95461304268263E-3</v>
      </c>
    </row>
    <row r="24" spans="2:33">
      <c r="B24" s="277"/>
      <c r="P24" s="149" t="s">
        <v>613</v>
      </c>
      <c r="Q24" s="83">
        <v>1.349E-2</v>
      </c>
      <c r="R24" s="83">
        <v>1.294E-2</v>
      </c>
      <c r="S24" s="83">
        <v>1.567E-2</v>
      </c>
      <c r="T24" s="83">
        <v>8.4270000000000005E-3</v>
      </c>
      <c r="U24" s="83">
        <v>1.38E-2</v>
      </c>
      <c r="V24" s="83">
        <v>1.7829999999999999E-2</v>
      </c>
    </row>
    <row r="25" spans="2:33">
      <c r="B25" s="655" t="s">
        <v>415</v>
      </c>
      <c r="C25" s="282">
        <f t="shared" ref="C25:N32" si="11">C16/C7</f>
        <v>1.1045237336731444</v>
      </c>
      <c r="D25" s="282">
        <f t="shared" si="11"/>
        <v>1.0861950954707451</v>
      </c>
      <c r="E25" s="282">
        <f t="shared" si="11"/>
        <v>1.0982642918411625</v>
      </c>
      <c r="F25" s="282">
        <f t="shared" si="11"/>
        <v>0.83227449265670417</v>
      </c>
      <c r="G25" s="282">
        <f t="shared" si="11"/>
        <v>1.1408385845855551</v>
      </c>
      <c r="H25" s="282">
        <f t="shared" si="11"/>
        <v>1.0776557567253986</v>
      </c>
      <c r="I25" s="282">
        <f t="shared" si="11"/>
        <v>1.1187647418537607</v>
      </c>
      <c r="J25" s="282">
        <f t="shared" si="11"/>
        <v>1.0964998594321058</v>
      </c>
      <c r="K25" s="282">
        <f t="shared" si="11"/>
        <v>1.1049133455393645</v>
      </c>
      <c r="L25" s="282">
        <f t="shared" si="11"/>
        <v>0.80563766891891897</v>
      </c>
      <c r="M25" s="282">
        <f t="shared" si="11"/>
        <v>1.1296775477707006</v>
      </c>
      <c r="N25" s="282">
        <f t="shared" si="11"/>
        <v>1.0649655820639703</v>
      </c>
      <c r="P25" s="149"/>
      <c r="X25" s="16" t="s">
        <v>679</v>
      </c>
      <c r="Y25" s="150" t="str">
        <f t="shared" ref="Y25:AD25" si="12">Y15</f>
        <v>REF WTF</v>
      </c>
      <c r="Z25" s="150" t="str">
        <f t="shared" si="12"/>
        <v>Mock</v>
      </c>
      <c r="AA25" s="150" t="str">
        <f t="shared" si="12"/>
        <v>MRAP1+1</v>
      </c>
      <c r="AB25" s="150" t="str">
        <f t="shared" si="12"/>
        <v>MRAP1+4</v>
      </c>
      <c r="AC25" s="150" t="str">
        <f t="shared" si="12"/>
        <v>RAMP3 1+1</v>
      </c>
      <c r="AD25" s="150" t="str">
        <f t="shared" si="12"/>
        <v>RAMP3 1+4</v>
      </c>
    </row>
    <row r="26" spans="2:33">
      <c r="B26" s="656"/>
      <c r="C26" s="282">
        <f t="shared" si="11"/>
        <v>1.0884791145199439</v>
      </c>
      <c r="D26" s="282">
        <f t="shared" si="11"/>
        <v>1.0803050411847732</v>
      </c>
      <c r="E26" s="282">
        <f t="shared" si="11"/>
        <v>1.0676916270324079</v>
      </c>
      <c r="F26" s="282">
        <f t="shared" si="11"/>
        <v>0.83460594184291736</v>
      </c>
      <c r="G26" s="282">
        <f t="shared" si="11"/>
        <v>1.127587369841069</v>
      </c>
      <c r="H26" s="282">
        <f t="shared" si="11"/>
        <v>1.0602787538617551</v>
      </c>
      <c r="I26" s="282">
        <f t="shared" si="11"/>
        <v>1.0995937341302395</v>
      </c>
      <c r="J26" s="282">
        <f t="shared" si="11"/>
        <v>1.0833763996554695</v>
      </c>
      <c r="K26" s="282">
        <f t="shared" si="11"/>
        <v>1.0855057100178287</v>
      </c>
      <c r="L26" s="282">
        <f t="shared" si="11"/>
        <v>0.82905462951697284</v>
      </c>
      <c r="M26" s="282">
        <f t="shared" si="11"/>
        <v>1.1443399358194091</v>
      </c>
      <c r="N26" s="282">
        <f t="shared" si="11"/>
        <v>1.0193147377613396</v>
      </c>
      <c r="P26" s="149" t="s">
        <v>614</v>
      </c>
      <c r="X26" s="278">
        <f t="shared" ref="X26:X33" si="13">X16</f>
        <v>-5</v>
      </c>
      <c r="Y26" s="283">
        <f>Y16/R14*100</f>
        <v>104.7605075091717</v>
      </c>
      <c r="Z26" s="283">
        <f>Z16/R14*100</f>
        <v>101.74115948034066</v>
      </c>
      <c r="AA26" s="283">
        <f>AA16/R14*100</f>
        <v>103.13809517677825</v>
      </c>
      <c r="AB26" s="283">
        <f>AB16/R14*100</f>
        <v>64.131105145472134</v>
      </c>
      <c r="AC26" s="283">
        <f>AC16/R14*100</f>
        <v>109.96191938540285</v>
      </c>
      <c r="AD26" s="283">
        <f>AD16/R14*100</f>
        <v>110.72592131000079</v>
      </c>
    </row>
    <row r="27" spans="2:33">
      <c r="B27" s="656"/>
      <c r="C27" s="282">
        <f t="shared" si="11"/>
        <v>1.0351524524966857</v>
      </c>
      <c r="D27" s="282">
        <f t="shared" si="11"/>
        <v>1.03554553730114</v>
      </c>
      <c r="E27" s="282">
        <f t="shared" si="11"/>
        <v>1.0715556346170951</v>
      </c>
      <c r="F27" s="282">
        <f t="shared" si="11"/>
        <v>0.82404919961812573</v>
      </c>
      <c r="G27" s="282">
        <f t="shared" si="11"/>
        <v>1.085078564055511</v>
      </c>
      <c r="H27" s="282">
        <f t="shared" si="11"/>
        <v>0.9996946564885496</v>
      </c>
      <c r="I27" s="282">
        <f t="shared" si="11"/>
        <v>1.0405859750240154</v>
      </c>
      <c r="J27" s="282">
        <f t="shared" si="11"/>
        <v>1.0180756834726949</v>
      </c>
      <c r="K27" s="282">
        <f t="shared" si="11"/>
        <v>1.0716807531828394</v>
      </c>
      <c r="L27" s="282">
        <f t="shared" si="11"/>
        <v>0.8181630357429811</v>
      </c>
      <c r="M27" s="282">
        <f t="shared" si="11"/>
        <v>1.053091006759479</v>
      </c>
      <c r="N27" s="282">
        <f t="shared" si="11"/>
        <v>0.99466478269343206</v>
      </c>
      <c r="P27" s="149" t="s">
        <v>615</v>
      </c>
      <c r="Q27" s="83">
        <v>16</v>
      </c>
      <c r="R27" s="83">
        <v>16</v>
      </c>
      <c r="S27" s="83">
        <v>16</v>
      </c>
      <c r="T27" s="83">
        <v>16</v>
      </c>
      <c r="U27" s="83">
        <v>16</v>
      </c>
      <c r="V27" s="83">
        <v>16</v>
      </c>
      <c r="X27" s="278">
        <f t="shared" si="13"/>
        <v>-6</v>
      </c>
      <c r="Y27" s="283">
        <f>Y17/R14*100</f>
        <v>101.73926292468974</v>
      </c>
      <c r="Z27" s="283">
        <f>Z17/R14*100</f>
        <v>100.1099383013249</v>
      </c>
      <c r="AA27" s="283">
        <f>AA17/R14*100</f>
        <v>98.850149026272888</v>
      </c>
      <c r="AB27" s="283">
        <f>AB17/R14*100</f>
        <v>66.34013137953761</v>
      </c>
      <c r="AC27" s="283">
        <f>AC17/R14*100</f>
        <v>110.08298778830459</v>
      </c>
      <c r="AD27" s="283">
        <f>AD17/R14*100</f>
        <v>105.31859056478166</v>
      </c>
    </row>
    <row r="28" spans="2:33">
      <c r="B28" s="656"/>
      <c r="C28" s="282">
        <f t="shared" si="11"/>
        <v>0.84751427966998094</v>
      </c>
      <c r="D28" s="282">
        <f t="shared" si="11"/>
        <v>0.84043135287948567</v>
      </c>
      <c r="E28" s="282">
        <f t="shared" si="11"/>
        <v>0.96319230935781408</v>
      </c>
      <c r="F28" s="282">
        <f t="shared" si="11"/>
        <v>0.77196414759543197</v>
      </c>
      <c r="G28" s="282">
        <f t="shared" si="11"/>
        <v>0.88189912135440007</v>
      </c>
      <c r="H28" s="282">
        <f t="shared" si="11"/>
        <v>0.83975633700002517</v>
      </c>
      <c r="I28" s="282">
        <f t="shared" si="11"/>
        <v>0.8487615568998973</v>
      </c>
      <c r="J28" s="282">
        <f t="shared" si="11"/>
        <v>0.83505459418975914</v>
      </c>
      <c r="K28" s="282">
        <f t="shared" si="11"/>
        <v>0.95946823712813412</v>
      </c>
      <c r="L28" s="282">
        <f t="shared" si="11"/>
        <v>0.76651685933331726</v>
      </c>
      <c r="M28" s="282">
        <f t="shared" si="11"/>
        <v>0.89519898926089703</v>
      </c>
      <c r="N28" s="282">
        <f t="shared" si="11"/>
        <v>0.79137153895685775</v>
      </c>
      <c r="P28" s="149" t="s">
        <v>616</v>
      </c>
      <c r="Q28" s="83">
        <v>16</v>
      </c>
      <c r="R28" s="83">
        <v>16</v>
      </c>
      <c r="S28" s="83">
        <v>16</v>
      </c>
      <c r="T28" s="83">
        <v>16</v>
      </c>
      <c r="U28" s="83">
        <v>16</v>
      </c>
      <c r="V28" s="83">
        <v>16</v>
      </c>
      <c r="X28" s="278">
        <f t="shared" si="13"/>
        <v>-7</v>
      </c>
      <c r="Y28" s="283">
        <f>Y18/R14*100</f>
        <v>92.101786849751292</v>
      </c>
      <c r="Z28" s="283">
        <f>Z18/R14*100</f>
        <v>90.667572132278224</v>
      </c>
      <c r="AA28" s="283">
        <f>AA18/R14*100</f>
        <v>97.99557204872464</v>
      </c>
      <c r="AB28" s="283">
        <f>AB18/R14*100</f>
        <v>64.500020192270668</v>
      </c>
      <c r="AC28" s="283">
        <f>AC18/R14*100</f>
        <v>98.607547255918846</v>
      </c>
      <c r="AD28" s="283">
        <f>AD18/R14*100</f>
        <v>98.006128962078051</v>
      </c>
    </row>
    <row r="29" spans="2:33">
      <c r="B29" s="656"/>
      <c r="C29" s="282">
        <f t="shared" si="11"/>
        <v>0.59428032683846632</v>
      </c>
      <c r="D29" s="282">
        <f t="shared" si="11"/>
        <v>0.59176823882706231</v>
      </c>
      <c r="E29" s="282">
        <f t="shared" si="11"/>
        <v>0.72324283792426614</v>
      </c>
      <c r="F29" s="282">
        <f t="shared" si="11"/>
        <v>0.59105679893816654</v>
      </c>
      <c r="G29" s="282">
        <f t="shared" si="11"/>
        <v>0.58918146814060368</v>
      </c>
      <c r="H29" s="282">
        <f t="shared" si="11"/>
        <v>0.52484395022942421</v>
      </c>
      <c r="I29" s="282">
        <f t="shared" si="11"/>
        <v>0.580306261580953</v>
      </c>
      <c r="J29" s="282">
        <f t="shared" si="11"/>
        <v>0.58641470277173591</v>
      </c>
      <c r="K29" s="282">
        <f t="shared" si="11"/>
        <v>0.70604444444444447</v>
      </c>
      <c r="L29" s="282">
        <f t="shared" si="11"/>
        <v>0.58068548121834085</v>
      </c>
      <c r="M29" s="282">
        <f t="shared" si="11"/>
        <v>0.58295116814612158</v>
      </c>
      <c r="N29" s="282">
        <f t="shared" si="11"/>
        <v>0.51744588544791614</v>
      </c>
      <c r="P29" s="149"/>
      <c r="X29" s="278">
        <f t="shared" si="13"/>
        <v>-8</v>
      </c>
      <c r="Y29" s="283">
        <f>Y19/R14*100</f>
        <v>59.546657221163201</v>
      </c>
      <c r="Z29" s="283">
        <f>Z19/R14*100</f>
        <v>58.226316666887868</v>
      </c>
      <c r="AA29" s="283">
        <f>AA19/R14*100</f>
        <v>79.07176960243207</v>
      </c>
      <c r="AB29" s="283">
        <f>AB19/R14*100</f>
        <v>55.600635460599626</v>
      </c>
      <c r="AC29" s="283">
        <f>AC19/R14*100</f>
        <v>67.630242846199124</v>
      </c>
      <c r="AD29" s="283">
        <f>AD19/R14*100</f>
        <v>66.843503428009853</v>
      </c>
    </row>
    <row r="30" spans="2:33">
      <c r="B30" s="656"/>
      <c r="C30" s="282">
        <f t="shared" si="11"/>
        <v>0.50324769536394276</v>
      </c>
      <c r="D30" s="282">
        <f t="shared" si="11"/>
        <v>0.49957968548172144</v>
      </c>
      <c r="E30" s="282">
        <f t="shared" si="11"/>
        <v>0.52857352725135887</v>
      </c>
      <c r="F30" s="282">
        <f t="shared" si="11"/>
        <v>0.45564751605952597</v>
      </c>
      <c r="G30" s="282">
        <f t="shared" si="11"/>
        <v>0.49413629160063394</v>
      </c>
      <c r="H30" s="282">
        <f t="shared" si="11"/>
        <v>0.4424668121476632</v>
      </c>
      <c r="I30" s="282">
        <f t="shared" si="11"/>
        <v>0.49285133093107053</v>
      </c>
      <c r="J30" s="282">
        <f t="shared" si="11"/>
        <v>0.49456634023387464</v>
      </c>
      <c r="K30" s="282">
        <f t="shared" si="11"/>
        <v>0.52882808060497444</v>
      </c>
      <c r="L30" s="282">
        <f t="shared" si="11"/>
        <v>0.45859250610338603</v>
      </c>
      <c r="M30" s="282">
        <f t="shared" si="11"/>
        <v>0.50151240169388989</v>
      </c>
      <c r="N30" s="282">
        <f t="shared" si="11"/>
        <v>0.43094951513637497</v>
      </c>
      <c r="P30" s="284" t="s">
        <v>430</v>
      </c>
      <c r="Q30" s="284">
        <f>Q14/Q14*100</f>
        <v>100</v>
      </c>
      <c r="R30" s="284">
        <f>R14/Q14*100</f>
        <v>97.81805975159449</v>
      </c>
      <c r="S30" s="284">
        <f>S14/Q14*100</f>
        <v>97.566297415240015</v>
      </c>
      <c r="T30" s="284">
        <f>T14/Q14*100</f>
        <v>63.981201745552198</v>
      </c>
      <c r="U30" s="284">
        <f>U14/Q14*100</f>
        <v>106.42833165491777</v>
      </c>
      <c r="V30" s="284">
        <f>V14/Q14*100</f>
        <v>104.76670023497819</v>
      </c>
      <c r="X30" s="278">
        <f t="shared" si="13"/>
        <v>-9</v>
      </c>
      <c r="Y30" s="283">
        <f>Y20/R14*100</f>
        <v>14.78951513550269</v>
      </c>
      <c r="Z30" s="283">
        <f>Z20/R14*100</f>
        <v>15.56133678781727</v>
      </c>
      <c r="AA30" s="283">
        <f>AA20/R14*100</f>
        <v>36.743932941721923</v>
      </c>
      <c r="AB30" s="283">
        <f>AB20/R14*100</f>
        <v>24.137120809583685</v>
      </c>
      <c r="AC30" s="283">
        <f>AC20/R14*100</f>
        <v>15.728606407577663</v>
      </c>
      <c r="AD30" s="283">
        <f>AD20/R14*100</f>
        <v>16.325483500115006</v>
      </c>
    </row>
    <row r="31" spans="2:33">
      <c r="B31" s="656"/>
      <c r="C31" s="282">
        <f t="shared" si="11"/>
        <v>0.49490376202974629</v>
      </c>
      <c r="D31" s="282">
        <f t="shared" si="11"/>
        <v>0.48414559195101409</v>
      </c>
      <c r="E31" s="282">
        <f t="shared" si="11"/>
        <v>0.50492680847032068</v>
      </c>
      <c r="F31" s="282">
        <f t="shared" si="11"/>
        <v>0.44989136966671289</v>
      </c>
      <c r="G31" s="282">
        <f t="shared" si="11"/>
        <v>0.48998766046803627</v>
      </c>
      <c r="H31" s="282">
        <f t="shared" si="11"/>
        <v>0.42457386050409052</v>
      </c>
      <c r="I31" s="282">
        <f t="shared" si="11"/>
        <v>0.49561033583806163</v>
      </c>
      <c r="J31" s="282">
        <f t="shared" si="11"/>
        <v>0.49816552011673965</v>
      </c>
      <c r="K31" s="282">
        <f t="shared" si="11"/>
        <v>0.49348057477381585</v>
      </c>
      <c r="L31" s="282">
        <f t="shared" si="11"/>
        <v>0.44650459462603231</v>
      </c>
      <c r="M31" s="282">
        <f t="shared" si="11"/>
        <v>0.49348451886522954</v>
      </c>
      <c r="N31" s="282">
        <f t="shared" si="11"/>
        <v>0.42440955271143949</v>
      </c>
      <c r="X31" s="278">
        <f t="shared" si="13"/>
        <v>-10</v>
      </c>
      <c r="Y31" s="283">
        <f>Y21/R14*100</f>
        <v>-0.52341915794325966</v>
      </c>
      <c r="Z31" s="283">
        <f>Z21/R14*100</f>
        <v>-0.22769168534694134</v>
      </c>
      <c r="AA31" s="283">
        <f>AA21/R14*100</f>
        <v>4.8388476197952484</v>
      </c>
      <c r="AB31" s="283">
        <f>AB21/R14*100</f>
        <v>2.045300460098836</v>
      </c>
      <c r="AC31" s="283">
        <f>AC21/R14*100</f>
        <v>0.58756805889875319</v>
      </c>
      <c r="AD31" s="283">
        <f>AD21/R14*100</f>
        <v>1.8373650724123367</v>
      </c>
    </row>
    <row r="32" spans="2:33">
      <c r="B32" s="657"/>
      <c r="C32" s="282">
        <f t="shared" si="11"/>
        <v>0.5049738618484495</v>
      </c>
      <c r="D32" s="282">
        <f t="shared" si="11"/>
        <v>0.4995105690626736</v>
      </c>
      <c r="E32" s="282">
        <f t="shared" si="11"/>
        <v>0.49482960901476086</v>
      </c>
      <c r="F32" s="282">
        <f t="shared" si="11"/>
        <v>0.44731373472610902</v>
      </c>
      <c r="G32" s="282">
        <f t="shared" si="11"/>
        <v>0.49906331959535405</v>
      </c>
      <c r="H32" s="282">
        <f t="shared" si="11"/>
        <v>0.43286328995800716</v>
      </c>
      <c r="I32" s="282">
        <f t="shared" si="11"/>
        <v>0.51236997778901761</v>
      </c>
      <c r="J32" s="282">
        <f t="shared" si="11"/>
        <v>0.50597862789496684</v>
      </c>
      <c r="K32" s="282">
        <f t="shared" si="11"/>
        <v>0.5029884523878605</v>
      </c>
      <c r="L32" s="282">
        <f t="shared" si="11"/>
        <v>0.45530156270179517</v>
      </c>
      <c r="M32" s="282">
        <f t="shared" si="11"/>
        <v>0.50340471494317651</v>
      </c>
      <c r="N32" s="282">
        <f t="shared" si="11"/>
        <v>0.41322748395662756</v>
      </c>
      <c r="Q32" s="150"/>
      <c r="R32" s="150"/>
      <c r="S32" s="150"/>
      <c r="T32" s="150"/>
      <c r="U32" s="150"/>
      <c r="V32" s="150"/>
      <c r="X32" s="278">
        <f t="shared" si="13"/>
        <v>-11</v>
      </c>
      <c r="Y32" s="283">
        <f>Y22/R14*100</f>
        <v>-1.0025653853973924</v>
      </c>
      <c r="Z32" s="283">
        <f>Z22/R14*100</f>
        <v>-1.243041174695122</v>
      </c>
      <c r="AA32" s="283">
        <f>AA22/R14*100</f>
        <v>-0.22242765578787058</v>
      </c>
      <c r="AB32" s="283">
        <f>AB22/R14*100</f>
        <v>0.51441011433985018</v>
      </c>
      <c r="AC32" s="283">
        <f>AC22/R14*100</f>
        <v>-0.45708825212201498</v>
      </c>
      <c r="AD32" s="283">
        <f>AD22/R14*100</f>
        <v>-0.25880119976577914</v>
      </c>
    </row>
    <row r="33" spans="2:30">
      <c r="X33" s="278">
        <f t="shared" si="13"/>
        <v>-15</v>
      </c>
      <c r="Y33" s="283">
        <f>Y23/R14*100</f>
        <v>1.2992312660833061</v>
      </c>
      <c r="Z33" s="283">
        <f>Z23/R14*100</f>
        <v>0.74546988311946449</v>
      </c>
      <c r="AA33" s="283">
        <f>AA23/R14*100</f>
        <v>-0.27298718234202007</v>
      </c>
      <c r="AB33" s="283">
        <f>AB23/R14*100</f>
        <v>1.0479836503006419</v>
      </c>
      <c r="AC33" s="283">
        <f>AC23/R14*100</f>
        <v>1.1726179254058515</v>
      </c>
      <c r="AD33" s="283">
        <f>AD23/R14*100</f>
        <v>-0.50696860718644987</v>
      </c>
    </row>
    <row r="35" spans="2:30">
      <c r="C35" s="671" t="s">
        <v>394</v>
      </c>
      <c r="D35" s="671"/>
      <c r="E35" s="671"/>
      <c r="F35" s="671"/>
      <c r="G35" s="671"/>
      <c r="H35" s="671"/>
      <c r="I35" s="671"/>
      <c r="J35" s="671"/>
      <c r="K35" s="671"/>
      <c r="L35" s="671"/>
      <c r="M35" s="671"/>
      <c r="N35" s="671"/>
      <c r="O35" s="150"/>
      <c r="P35" s="269" t="s">
        <v>631</v>
      </c>
      <c r="Q35" s="150"/>
      <c r="R35" s="150"/>
      <c r="S35" s="150"/>
      <c r="T35" s="150"/>
      <c r="U35" s="150"/>
      <c r="V35" s="150"/>
      <c r="W35" s="150"/>
      <c r="X35" s="16" t="s">
        <v>632</v>
      </c>
      <c r="Y35" s="150" t="s">
        <v>633</v>
      </c>
      <c r="Z35" s="150" t="s">
        <v>319</v>
      </c>
      <c r="AA35" s="150" t="s">
        <v>634</v>
      </c>
      <c r="AB35" s="150" t="s">
        <v>635</v>
      </c>
      <c r="AC35" s="150" t="s">
        <v>321</v>
      </c>
      <c r="AD35" s="150" t="s">
        <v>434</v>
      </c>
    </row>
    <row r="36" spans="2:30">
      <c r="X36" s="150">
        <v>-5</v>
      </c>
      <c r="Y36" s="272">
        <f t="shared" ref="Y36:AD43" si="14">AVERAGE(C55,I55)</f>
        <v>1.1033346869925964</v>
      </c>
      <c r="Z36" s="272">
        <f t="shared" si="14"/>
        <v>1.0907440964909945</v>
      </c>
      <c r="AA36" s="272">
        <f t="shared" si="14"/>
        <v>1.1154617846927488</v>
      </c>
      <c r="AB36" s="272">
        <f t="shared" si="14"/>
        <v>0.8470284306030178</v>
      </c>
      <c r="AC36" s="272">
        <f t="shared" si="14"/>
        <v>1.1471632534897964</v>
      </c>
      <c r="AD36" s="272">
        <f t="shared" si="14"/>
        <v>1.0795116125125643</v>
      </c>
    </row>
    <row r="37" spans="2:30">
      <c r="B37" s="655" t="s">
        <v>412</v>
      </c>
      <c r="C37" s="21">
        <v>335790</v>
      </c>
      <c r="D37" s="21">
        <v>366990</v>
      </c>
      <c r="E37" s="21">
        <v>358380</v>
      </c>
      <c r="F37" s="21">
        <v>384280</v>
      </c>
      <c r="G37" s="21">
        <v>403090</v>
      </c>
      <c r="H37" s="21">
        <v>382230</v>
      </c>
      <c r="I37" s="21">
        <v>431770</v>
      </c>
      <c r="J37" s="21">
        <v>408760</v>
      </c>
      <c r="K37" s="21">
        <v>366310</v>
      </c>
      <c r="L37" s="21">
        <v>360910</v>
      </c>
      <c r="M37" s="21">
        <v>389130</v>
      </c>
      <c r="N37" s="21">
        <v>396310</v>
      </c>
      <c r="P37" s="273"/>
      <c r="Q37" s="150" t="s">
        <v>642</v>
      </c>
      <c r="R37" s="150" t="s">
        <v>319</v>
      </c>
      <c r="S37" s="150" t="s">
        <v>643</v>
      </c>
      <c r="T37" s="150" t="s">
        <v>644</v>
      </c>
      <c r="U37" s="150" t="s">
        <v>645</v>
      </c>
      <c r="V37" s="150" t="s">
        <v>646</v>
      </c>
      <c r="X37" s="150">
        <v>-6</v>
      </c>
      <c r="Y37" s="272">
        <f t="shared" si="14"/>
        <v>1.1032620815518883</v>
      </c>
      <c r="Z37" s="272">
        <f t="shared" si="14"/>
        <v>1.1108564094110469</v>
      </c>
      <c r="AA37" s="272">
        <f t="shared" si="14"/>
        <v>1.1171078673281185</v>
      </c>
      <c r="AB37" s="272">
        <f t="shared" si="14"/>
        <v>0.8353424621897696</v>
      </c>
      <c r="AC37" s="272">
        <f t="shared" si="14"/>
        <v>1.1501077285686876</v>
      </c>
      <c r="AD37" s="272">
        <f t="shared" si="14"/>
        <v>1.1067288907483088</v>
      </c>
    </row>
    <row r="38" spans="2:30">
      <c r="B38" s="656"/>
      <c r="C38" s="21">
        <v>420740</v>
      </c>
      <c r="D38" s="21">
        <v>424720</v>
      </c>
      <c r="E38" s="21">
        <v>420810</v>
      </c>
      <c r="F38" s="21">
        <v>439100</v>
      </c>
      <c r="G38" s="21">
        <v>451510</v>
      </c>
      <c r="H38" s="21">
        <v>440130</v>
      </c>
      <c r="I38" s="21">
        <v>497550</v>
      </c>
      <c r="J38" s="21">
        <v>457330</v>
      </c>
      <c r="K38" s="21">
        <v>416640</v>
      </c>
      <c r="L38" s="21">
        <v>398230</v>
      </c>
      <c r="M38" s="21">
        <v>432660</v>
      </c>
      <c r="N38" s="21">
        <v>391590</v>
      </c>
      <c r="P38" s="149" t="s">
        <v>446</v>
      </c>
      <c r="X38" s="150">
        <v>-7</v>
      </c>
      <c r="Y38" s="272">
        <f t="shared" si="14"/>
        <v>1.0408291667575416</v>
      </c>
      <c r="Z38" s="272">
        <f t="shared" si="14"/>
        <v>1.0203668848576259</v>
      </c>
      <c r="AA38" s="272">
        <f t="shared" si="14"/>
        <v>1.0945758155395287</v>
      </c>
      <c r="AB38" s="272">
        <f t="shared" si="14"/>
        <v>0.83220969128822786</v>
      </c>
      <c r="AC38" s="272">
        <f t="shared" si="14"/>
        <v>1.06962754191709</v>
      </c>
      <c r="AD38" s="272">
        <f t="shared" si="14"/>
        <v>1.0115053440837354</v>
      </c>
    </row>
    <row r="39" spans="2:30">
      <c r="B39" s="656"/>
      <c r="C39" s="21">
        <v>427040</v>
      </c>
      <c r="D39" s="21">
        <v>428620</v>
      </c>
      <c r="E39" s="21">
        <v>443900</v>
      </c>
      <c r="F39" s="21">
        <v>449380</v>
      </c>
      <c r="G39" s="21">
        <v>476540</v>
      </c>
      <c r="H39" s="21">
        <v>415820</v>
      </c>
      <c r="I39" s="21">
        <v>537700</v>
      </c>
      <c r="J39" s="21">
        <v>448220</v>
      </c>
      <c r="K39" s="21">
        <v>438690</v>
      </c>
      <c r="L39" s="21">
        <v>439920</v>
      </c>
      <c r="M39" s="21">
        <v>448150</v>
      </c>
      <c r="N39" s="21">
        <v>364050</v>
      </c>
      <c r="P39" s="149" t="s">
        <v>447</v>
      </c>
      <c r="X39" s="150">
        <v>-8</v>
      </c>
      <c r="Y39" s="272">
        <f t="shared" si="14"/>
        <v>0.85467396791773653</v>
      </c>
      <c r="Z39" s="272">
        <f t="shared" si="14"/>
        <v>0.8366433939138529</v>
      </c>
      <c r="AA39" s="272">
        <f t="shared" si="14"/>
        <v>0.98095731863689806</v>
      </c>
      <c r="AB39" s="272">
        <f t="shared" si="14"/>
        <v>0.75742556594193156</v>
      </c>
      <c r="AC39" s="272">
        <f t="shared" si="14"/>
        <v>0.85865363617183021</v>
      </c>
      <c r="AD39" s="272">
        <f t="shared" si="14"/>
        <v>0.79357054465718013</v>
      </c>
    </row>
    <row r="40" spans="2:30">
      <c r="B40" s="656"/>
      <c r="C40" s="21">
        <v>433000</v>
      </c>
      <c r="D40" s="21">
        <v>449240</v>
      </c>
      <c r="E40" s="21">
        <v>443760</v>
      </c>
      <c r="F40" s="21">
        <v>458910</v>
      </c>
      <c r="G40" s="21">
        <v>498790</v>
      </c>
      <c r="H40" s="21">
        <v>504840</v>
      </c>
      <c r="I40" s="21">
        <v>517070</v>
      </c>
      <c r="J40" s="21">
        <v>484710</v>
      </c>
      <c r="K40" s="21">
        <v>457950</v>
      </c>
      <c r="L40" s="21">
        <v>457750</v>
      </c>
      <c r="M40" s="21">
        <v>462000</v>
      </c>
      <c r="N40" s="21">
        <v>425130</v>
      </c>
      <c r="P40" s="274" t="s">
        <v>425</v>
      </c>
      <c r="Q40" s="275">
        <v>0.50309999999999999</v>
      </c>
      <c r="R40" s="275">
        <v>0.50190000000000001</v>
      </c>
      <c r="S40" s="275">
        <v>0.49309999999999998</v>
      </c>
      <c r="T40" s="275">
        <v>0.45240000000000002</v>
      </c>
      <c r="U40" s="275">
        <v>0.50149999999999995</v>
      </c>
      <c r="V40" s="275">
        <v>0.42509999999999998</v>
      </c>
      <c r="X40" s="150">
        <v>-9</v>
      </c>
      <c r="Y40" s="272">
        <f t="shared" si="14"/>
        <v>0.60460928646063805</v>
      </c>
      <c r="Z40" s="272">
        <f t="shared" si="14"/>
        <v>0.56854677247158603</v>
      </c>
      <c r="AA40" s="272">
        <f t="shared" si="14"/>
        <v>0.71994833934780489</v>
      </c>
      <c r="AB40" s="272">
        <f t="shared" si="14"/>
        <v>0.58597115620463525</v>
      </c>
      <c r="AC40" s="272">
        <f t="shared" si="14"/>
        <v>0.58223254912174316</v>
      </c>
      <c r="AD40" s="272">
        <f t="shared" si="14"/>
        <v>0.50688653442645026</v>
      </c>
    </row>
    <row r="41" spans="2:30">
      <c r="B41" s="656"/>
      <c r="C41" s="21">
        <v>451640</v>
      </c>
      <c r="D41" s="21">
        <v>478120</v>
      </c>
      <c r="E41" s="21">
        <v>461660</v>
      </c>
      <c r="F41" s="21">
        <v>460350</v>
      </c>
      <c r="G41" s="21">
        <v>530410</v>
      </c>
      <c r="H41" s="21">
        <v>517210</v>
      </c>
      <c r="I41" s="21">
        <v>529170</v>
      </c>
      <c r="J41" s="21">
        <v>509510</v>
      </c>
      <c r="K41" s="21">
        <v>471880</v>
      </c>
      <c r="L41" s="21">
        <v>457470</v>
      </c>
      <c r="M41" s="21">
        <v>487800</v>
      </c>
      <c r="N41" s="21">
        <v>364730</v>
      </c>
      <c r="P41" s="149" t="s">
        <v>426</v>
      </c>
      <c r="Q41" s="83">
        <v>1.0960000000000001</v>
      </c>
      <c r="R41" s="83">
        <v>1.0920000000000001</v>
      </c>
      <c r="S41" s="83">
        <v>1.1080000000000001</v>
      </c>
      <c r="T41" s="83">
        <v>0.83830000000000005</v>
      </c>
      <c r="U41" s="83">
        <v>1.141</v>
      </c>
      <c r="V41" s="83">
        <v>1.0860000000000001</v>
      </c>
      <c r="X41" s="150">
        <v>-10</v>
      </c>
      <c r="Y41" s="272">
        <f t="shared" si="14"/>
        <v>0.50484101418307548</v>
      </c>
      <c r="Z41" s="272">
        <f t="shared" si="14"/>
        <v>0.502201328903912</v>
      </c>
      <c r="AA41" s="272">
        <f t="shared" si="14"/>
        <v>0.51315758088880903</v>
      </c>
      <c r="AB41" s="272">
        <f t="shared" si="14"/>
        <v>0.46732672553704246</v>
      </c>
      <c r="AC41" s="272">
        <f t="shared" si="14"/>
        <v>0.50384214850519027</v>
      </c>
      <c r="AD41" s="272">
        <f t="shared" si="14"/>
        <v>0.42872670584347783</v>
      </c>
    </row>
    <row r="42" spans="2:30">
      <c r="B42" s="656"/>
      <c r="C42" s="21">
        <v>415200</v>
      </c>
      <c r="D42" s="21">
        <v>453150</v>
      </c>
      <c r="E42" s="21">
        <v>449590</v>
      </c>
      <c r="F42" s="21">
        <v>460080</v>
      </c>
      <c r="G42" s="21">
        <v>520580</v>
      </c>
      <c r="H42" s="21">
        <v>509850</v>
      </c>
      <c r="I42" s="21">
        <v>485740</v>
      </c>
      <c r="J42" s="21">
        <v>486910</v>
      </c>
      <c r="K42" s="21">
        <v>444860</v>
      </c>
      <c r="L42" s="21">
        <v>459460</v>
      </c>
      <c r="M42" s="21">
        <v>514180</v>
      </c>
      <c r="N42" s="21">
        <v>464540</v>
      </c>
      <c r="P42" s="149" t="s">
        <v>427</v>
      </c>
      <c r="Q42" s="83">
        <v>-8.1829999999999998</v>
      </c>
      <c r="R42" s="83">
        <v>-8.0960000000000001</v>
      </c>
      <c r="S42" s="83">
        <v>-8.7100000000000009</v>
      </c>
      <c r="T42" s="83">
        <v>-8.6760000000000002</v>
      </c>
      <c r="U42" s="83">
        <v>-8.0939999999999994</v>
      </c>
      <c r="V42" s="83">
        <v>-8.093</v>
      </c>
      <c r="X42" s="150">
        <v>-11</v>
      </c>
      <c r="Y42" s="272">
        <f t="shared" si="14"/>
        <v>0.49548013012440739</v>
      </c>
      <c r="Z42" s="272">
        <f t="shared" si="14"/>
        <v>0.50025597045458059</v>
      </c>
      <c r="AA42" s="272">
        <f t="shared" si="14"/>
        <v>0.48986737011922454</v>
      </c>
      <c r="AB42" s="272">
        <f t="shared" si="14"/>
        <v>0.44976771282554973</v>
      </c>
      <c r="AC42" s="272">
        <f t="shared" si="14"/>
        <v>0.50160510020198901</v>
      </c>
      <c r="AD42" s="272">
        <f t="shared" si="14"/>
        <v>0.42341847525858778</v>
      </c>
    </row>
    <row r="43" spans="2:30">
      <c r="B43" s="656"/>
      <c r="C43" s="21">
        <v>411780</v>
      </c>
      <c r="D43" s="21">
        <v>442870</v>
      </c>
      <c r="E43" s="21">
        <v>432800</v>
      </c>
      <c r="F43" s="21">
        <v>421770</v>
      </c>
      <c r="G43" s="21">
        <v>501880</v>
      </c>
      <c r="H43" s="21">
        <v>465770</v>
      </c>
      <c r="I43" s="21">
        <v>483550</v>
      </c>
      <c r="J43" s="21">
        <v>445200</v>
      </c>
      <c r="K43" s="21">
        <v>432110</v>
      </c>
      <c r="L43" s="21">
        <v>431150</v>
      </c>
      <c r="M43" s="21">
        <v>461520</v>
      </c>
      <c r="N43" s="21">
        <v>411090</v>
      </c>
      <c r="P43" s="149" t="s">
        <v>428</v>
      </c>
      <c r="Q43" s="83">
        <v>6.5659999999999999E-9</v>
      </c>
      <c r="R43" s="83">
        <v>8.0090000000000008E-9</v>
      </c>
      <c r="S43" s="83">
        <v>1.9500000000000001E-9</v>
      </c>
      <c r="T43" s="83">
        <v>2.1090000000000001E-9</v>
      </c>
      <c r="U43" s="83">
        <v>8.0499999999999993E-9</v>
      </c>
      <c r="V43" s="83">
        <v>8.0659999999999992E-9</v>
      </c>
      <c r="X43" s="150">
        <v>-15</v>
      </c>
      <c r="Y43" s="272">
        <f t="shared" si="14"/>
        <v>0.50219534767384499</v>
      </c>
      <c r="Z43" s="272">
        <f t="shared" si="14"/>
        <v>0.5087827811698421</v>
      </c>
      <c r="AA43" s="272">
        <f t="shared" si="14"/>
        <v>0.50105430228271031</v>
      </c>
      <c r="AB43" s="272">
        <f t="shared" si="14"/>
        <v>0.45507474967502759</v>
      </c>
      <c r="AC43" s="272">
        <f t="shared" si="14"/>
        <v>0.49945864078684021</v>
      </c>
      <c r="AD43" s="272">
        <f t="shared" si="14"/>
        <v>0.42445945938970853</v>
      </c>
    </row>
    <row r="44" spans="2:30">
      <c r="B44" s="657"/>
      <c r="C44" s="21">
        <v>383320</v>
      </c>
      <c r="D44" s="21">
        <v>384550</v>
      </c>
      <c r="E44" s="21">
        <v>373270</v>
      </c>
      <c r="F44" s="21">
        <v>378740</v>
      </c>
      <c r="G44" s="21">
        <v>416160</v>
      </c>
      <c r="H44" s="21">
        <v>386060</v>
      </c>
      <c r="I44" s="21">
        <v>423070</v>
      </c>
      <c r="J44" s="21">
        <v>395700</v>
      </c>
      <c r="K44" s="21">
        <v>392890</v>
      </c>
      <c r="L44" s="21">
        <v>392820</v>
      </c>
      <c r="M44" s="21">
        <v>413970</v>
      </c>
      <c r="N44" s="21">
        <v>390430</v>
      </c>
      <c r="P44" s="149" t="s">
        <v>429</v>
      </c>
      <c r="Q44" s="83">
        <v>0.59299999999999997</v>
      </c>
      <c r="R44" s="276">
        <v>0.59040000000000004</v>
      </c>
      <c r="S44" s="83">
        <v>0.61480000000000001</v>
      </c>
      <c r="T44" s="83">
        <v>0.38600000000000001</v>
      </c>
      <c r="U44" s="83">
        <v>0.63990000000000002</v>
      </c>
      <c r="V44" s="83">
        <v>0.66059999999999997</v>
      </c>
    </row>
    <row r="45" spans="2:30">
      <c r="B45" s="277"/>
      <c r="P45" s="149" t="s">
        <v>448</v>
      </c>
      <c r="X45" s="16" t="s">
        <v>431</v>
      </c>
      <c r="Y45" s="150" t="str">
        <f t="shared" ref="Y45:AD45" si="15">Y35</f>
        <v>REF WTF</v>
      </c>
      <c r="Z45" s="150" t="str">
        <f t="shared" si="15"/>
        <v>Mock</v>
      </c>
      <c r="AA45" s="150" t="str">
        <f t="shared" si="15"/>
        <v>MRAP1+1</v>
      </c>
      <c r="AB45" s="150" t="str">
        <f t="shared" si="15"/>
        <v>MRAP1+4</v>
      </c>
      <c r="AC45" s="150" t="str">
        <f t="shared" si="15"/>
        <v>RAMP3 1+1</v>
      </c>
      <c r="AD45" s="150" t="str">
        <f t="shared" si="15"/>
        <v>RAMP3 1+4</v>
      </c>
    </row>
    <row r="46" spans="2:30">
      <c r="B46" s="655" t="s">
        <v>413</v>
      </c>
      <c r="C46" s="21">
        <v>366310</v>
      </c>
      <c r="D46" s="21">
        <v>393920</v>
      </c>
      <c r="E46" s="21">
        <v>399940</v>
      </c>
      <c r="F46" s="21">
        <v>328010</v>
      </c>
      <c r="G46" s="21">
        <v>461380</v>
      </c>
      <c r="H46" s="21">
        <v>425190</v>
      </c>
      <c r="I46" s="21">
        <v>481760</v>
      </c>
      <c r="J46" s="21">
        <v>452950</v>
      </c>
      <c r="K46" s="21">
        <v>408420</v>
      </c>
      <c r="L46" s="21">
        <v>303340</v>
      </c>
      <c r="M46" s="21">
        <v>447390</v>
      </c>
      <c r="N46" s="21">
        <v>414790</v>
      </c>
      <c r="P46" s="149" t="s">
        <v>425</v>
      </c>
      <c r="Q46" s="83" t="s">
        <v>680</v>
      </c>
      <c r="R46" s="83" t="s">
        <v>681</v>
      </c>
      <c r="S46" s="83" t="s">
        <v>682</v>
      </c>
      <c r="T46" s="83" t="s">
        <v>683</v>
      </c>
      <c r="U46" s="83" t="s">
        <v>684</v>
      </c>
      <c r="V46" s="83" t="s">
        <v>685</v>
      </c>
      <c r="X46" s="278">
        <f t="shared" ref="X46:X53" si="16">X36</f>
        <v>-5</v>
      </c>
      <c r="Y46" s="279">
        <f t="shared" ref="Y46:AD46" si="17">Y36-Q40</f>
        <v>0.60023468699259641</v>
      </c>
      <c r="Z46" s="279">
        <f t="shared" si="17"/>
        <v>0.58884409649099445</v>
      </c>
      <c r="AA46" s="279">
        <f t="shared" si="17"/>
        <v>0.62236178469274883</v>
      </c>
      <c r="AB46" s="279">
        <f t="shared" si="17"/>
        <v>0.39462843060301778</v>
      </c>
      <c r="AC46" s="279">
        <f t="shared" si="17"/>
        <v>0.64566325348979647</v>
      </c>
      <c r="AD46" s="279">
        <f t="shared" si="17"/>
        <v>0.6544116125125643</v>
      </c>
    </row>
    <row r="47" spans="2:30">
      <c r="B47" s="656"/>
      <c r="C47" s="21">
        <v>464540</v>
      </c>
      <c r="D47" s="21">
        <v>469340</v>
      </c>
      <c r="E47" s="21">
        <v>469890</v>
      </c>
      <c r="F47" s="21">
        <v>371770</v>
      </c>
      <c r="G47" s="21">
        <v>517830</v>
      </c>
      <c r="H47" s="21">
        <v>499540</v>
      </c>
      <c r="I47" s="21">
        <v>548510</v>
      </c>
      <c r="J47" s="21">
        <v>510680</v>
      </c>
      <c r="K47" s="21">
        <v>465630</v>
      </c>
      <c r="L47" s="21">
        <v>328150</v>
      </c>
      <c r="M47" s="21">
        <v>499000</v>
      </c>
      <c r="N47" s="21">
        <v>422320</v>
      </c>
      <c r="P47" s="149" t="s">
        <v>426</v>
      </c>
      <c r="Q47" s="83" t="s">
        <v>686</v>
      </c>
      <c r="R47" s="83" t="s">
        <v>687</v>
      </c>
      <c r="S47" s="83" t="s">
        <v>688</v>
      </c>
      <c r="T47" s="83" t="s">
        <v>689</v>
      </c>
      <c r="U47" s="83" t="s">
        <v>690</v>
      </c>
      <c r="V47" s="83" t="s">
        <v>691</v>
      </c>
      <c r="X47" s="278">
        <f t="shared" si="16"/>
        <v>-6</v>
      </c>
      <c r="Y47" s="279">
        <f t="shared" ref="Y47:AD47" si="18">Y37-Q40</f>
        <v>0.60016208155188833</v>
      </c>
      <c r="Z47" s="279">
        <f t="shared" si="18"/>
        <v>0.6089564094110469</v>
      </c>
      <c r="AA47" s="279">
        <f t="shared" si="18"/>
        <v>0.62400786732811853</v>
      </c>
      <c r="AB47" s="279">
        <f t="shared" si="18"/>
        <v>0.38294246218976957</v>
      </c>
      <c r="AC47" s="279">
        <f t="shared" si="18"/>
        <v>0.64860772856868765</v>
      </c>
      <c r="AD47" s="279">
        <f t="shared" si="18"/>
        <v>0.68162889074830879</v>
      </c>
    </row>
    <row r="48" spans="2:30">
      <c r="B48" s="656"/>
      <c r="C48" s="21">
        <v>442390</v>
      </c>
      <c r="D48" s="21">
        <v>435130</v>
      </c>
      <c r="E48" s="21">
        <v>485740</v>
      </c>
      <c r="F48" s="21">
        <v>379010</v>
      </c>
      <c r="G48" s="21">
        <v>508480</v>
      </c>
      <c r="H48" s="21">
        <v>424920</v>
      </c>
      <c r="I48" s="21">
        <v>562280</v>
      </c>
      <c r="J48" s="21">
        <v>459670</v>
      </c>
      <c r="K48" s="21">
        <v>480320</v>
      </c>
      <c r="L48" s="21">
        <v>361180</v>
      </c>
      <c r="M48" s="21">
        <v>480520</v>
      </c>
      <c r="N48" s="21">
        <v>364460</v>
      </c>
      <c r="P48" s="149" t="s">
        <v>427</v>
      </c>
      <c r="Q48" s="83" t="s">
        <v>692</v>
      </c>
      <c r="R48" s="83" t="s">
        <v>693</v>
      </c>
      <c r="S48" s="83" t="s">
        <v>694</v>
      </c>
      <c r="T48" s="83" t="s">
        <v>695</v>
      </c>
      <c r="U48" s="83" t="s">
        <v>696</v>
      </c>
      <c r="V48" s="83" t="s">
        <v>697</v>
      </c>
      <c r="X48" s="278">
        <f t="shared" si="16"/>
        <v>-7</v>
      </c>
      <c r="Y48" s="279">
        <f t="shared" ref="Y48:AD48" si="19">Y38-Q40</f>
        <v>0.53772916675754157</v>
      </c>
      <c r="Z48" s="279">
        <f t="shared" si="19"/>
        <v>0.51846688485762593</v>
      </c>
      <c r="AA48" s="279">
        <f t="shared" si="19"/>
        <v>0.60147581553952867</v>
      </c>
      <c r="AB48" s="279">
        <f t="shared" si="19"/>
        <v>0.37980969128822784</v>
      </c>
      <c r="AC48" s="279">
        <f t="shared" si="19"/>
        <v>0.56812754191709003</v>
      </c>
      <c r="AD48" s="279">
        <f t="shared" si="19"/>
        <v>0.58640534408373535</v>
      </c>
    </row>
    <row r="49" spans="2:30">
      <c r="B49" s="656"/>
      <c r="C49" s="21">
        <v>371980</v>
      </c>
      <c r="D49" s="21">
        <v>371840</v>
      </c>
      <c r="E49" s="21">
        <v>429650</v>
      </c>
      <c r="F49" s="21">
        <v>346910</v>
      </c>
      <c r="G49" s="21">
        <v>428480</v>
      </c>
      <c r="H49" s="21">
        <v>412870</v>
      </c>
      <c r="I49" s="21">
        <v>439650</v>
      </c>
      <c r="J49" s="21">
        <v>409860</v>
      </c>
      <c r="K49" s="21">
        <v>455070</v>
      </c>
      <c r="L49" s="21">
        <v>347390</v>
      </c>
      <c r="M49" s="21">
        <v>396520</v>
      </c>
      <c r="N49" s="21">
        <v>327060</v>
      </c>
      <c r="P49" s="149" t="s">
        <v>428</v>
      </c>
      <c r="Q49" s="83" t="s">
        <v>698</v>
      </c>
      <c r="R49" s="83" t="s">
        <v>699</v>
      </c>
      <c r="S49" s="83" t="s">
        <v>700</v>
      </c>
      <c r="T49" s="83" t="s">
        <v>701</v>
      </c>
      <c r="U49" s="83" t="s">
        <v>702</v>
      </c>
      <c r="V49" s="83" t="s">
        <v>703</v>
      </c>
      <c r="X49" s="278">
        <f t="shared" si="16"/>
        <v>-8</v>
      </c>
      <c r="Y49" s="279">
        <f t="shared" ref="Y49:AD49" si="20">Y39-Q40</f>
        <v>0.35157396791773654</v>
      </c>
      <c r="Z49" s="279">
        <f t="shared" si="20"/>
        <v>0.33474339391385288</v>
      </c>
      <c r="AA49" s="279">
        <f t="shared" si="20"/>
        <v>0.48785731863689807</v>
      </c>
      <c r="AB49" s="279">
        <f t="shared" si="20"/>
        <v>0.30502556594193153</v>
      </c>
      <c r="AC49" s="279">
        <f t="shared" si="20"/>
        <v>0.35715363617183027</v>
      </c>
      <c r="AD49" s="279">
        <f t="shared" si="20"/>
        <v>0.36847054465718015</v>
      </c>
    </row>
    <row r="50" spans="2:30">
      <c r="B50" s="656"/>
      <c r="C50" s="21">
        <v>272290</v>
      </c>
      <c r="D50" s="21">
        <v>273720</v>
      </c>
      <c r="E50" s="21">
        <v>327880</v>
      </c>
      <c r="F50" s="21">
        <v>263990</v>
      </c>
      <c r="G50" s="21">
        <v>309880</v>
      </c>
      <c r="H50" s="21">
        <v>261680</v>
      </c>
      <c r="I50" s="21">
        <v>320850</v>
      </c>
      <c r="J50" s="21">
        <v>287670</v>
      </c>
      <c r="K50" s="21">
        <v>344320</v>
      </c>
      <c r="L50" s="21">
        <v>273790</v>
      </c>
      <c r="M50" s="21">
        <v>283040</v>
      </c>
      <c r="N50" s="21">
        <v>185220</v>
      </c>
      <c r="P50" s="149" t="s">
        <v>609</v>
      </c>
      <c r="X50" s="278">
        <f t="shared" si="16"/>
        <v>-9</v>
      </c>
      <c r="Y50" s="279">
        <f t="shared" ref="Y50:AD50" si="21">Y40-Q40</f>
        <v>0.10150928646063806</v>
      </c>
      <c r="Z50" s="279">
        <f t="shared" si="21"/>
        <v>6.6646772471586013E-2</v>
      </c>
      <c r="AA50" s="279">
        <f t="shared" si="21"/>
        <v>0.22684833934780491</v>
      </c>
      <c r="AB50" s="279">
        <f t="shared" si="21"/>
        <v>0.13357115620463522</v>
      </c>
      <c r="AC50" s="279">
        <f t="shared" si="21"/>
        <v>8.0732549121743213E-2</v>
      </c>
      <c r="AD50" s="279">
        <f t="shared" si="21"/>
        <v>8.1786534426450286E-2</v>
      </c>
    </row>
    <row r="51" spans="2:30">
      <c r="B51" s="656"/>
      <c r="C51" s="21">
        <v>209030</v>
      </c>
      <c r="D51" s="21">
        <v>227430</v>
      </c>
      <c r="E51" s="21">
        <v>231300</v>
      </c>
      <c r="F51" s="21">
        <v>218260</v>
      </c>
      <c r="G51" s="21">
        <v>265080</v>
      </c>
      <c r="H51" s="21">
        <v>219070</v>
      </c>
      <c r="I51" s="21">
        <v>245900</v>
      </c>
      <c r="J51" s="21">
        <v>244680</v>
      </c>
      <c r="K51" s="21">
        <v>227700</v>
      </c>
      <c r="L51" s="21">
        <v>211470</v>
      </c>
      <c r="M51" s="21">
        <v>256310</v>
      </c>
      <c r="N51" s="21">
        <v>198720</v>
      </c>
      <c r="P51" s="149" t="s">
        <v>610</v>
      </c>
      <c r="Q51" s="83">
        <v>13</v>
      </c>
      <c r="R51" s="83">
        <v>13</v>
      </c>
      <c r="S51" s="83">
        <v>13</v>
      </c>
      <c r="T51" s="83">
        <v>13</v>
      </c>
      <c r="U51" s="83">
        <v>13</v>
      </c>
      <c r="V51" s="83">
        <v>13</v>
      </c>
      <c r="X51" s="278">
        <f t="shared" si="16"/>
        <v>-10</v>
      </c>
      <c r="Y51" s="279">
        <f t="shared" ref="Y51:AD51" si="22">Y41-Q40</f>
        <v>1.7410141830754844E-3</v>
      </c>
      <c r="Z51" s="279">
        <f t="shared" si="22"/>
        <v>3.0132890391199041E-4</v>
      </c>
      <c r="AA51" s="279">
        <f t="shared" si="22"/>
        <v>2.0057580888809046E-2</v>
      </c>
      <c r="AB51" s="279">
        <f t="shared" si="22"/>
        <v>1.492672553704244E-2</v>
      </c>
      <c r="AC51" s="279">
        <f t="shared" si="22"/>
        <v>2.3421485051903224E-3</v>
      </c>
      <c r="AD51" s="279">
        <f t="shared" si="22"/>
        <v>3.626705843477851E-3</v>
      </c>
    </row>
    <row r="52" spans="2:30">
      <c r="B52" s="656"/>
      <c r="C52" s="21">
        <v>202240</v>
      </c>
      <c r="D52" s="21">
        <v>223890</v>
      </c>
      <c r="E52" s="21">
        <v>211270</v>
      </c>
      <c r="F52" s="21">
        <v>193560</v>
      </c>
      <c r="G52" s="21">
        <v>250050</v>
      </c>
      <c r="H52" s="21">
        <v>201230</v>
      </c>
      <c r="I52" s="21">
        <v>241690</v>
      </c>
      <c r="J52" s="21">
        <v>220360</v>
      </c>
      <c r="K52" s="21">
        <v>212420</v>
      </c>
      <c r="L52" s="21">
        <v>189970</v>
      </c>
      <c r="M52" s="21">
        <v>233060</v>
      </c>
      <c r="N52" s="21">
        <v>170520</v>
      </c>
      <c r="P52" s="149" t="s">
        <v>611</v>
      </c>
      <c r="Q52" s="83">
        <v>0.99719999999999998</v>
      </c>
      <c r="R52" s="83">
        <v>0.99629999999999996</v>
      </c>
      <c r="S52" s="83">
        <v>0.997</v>
      </c>
      <c r="T52" s="83">
        <v>0.99570000000000003</v>
      </c>
      <c r="U52" s="83">
        <v>0.99829999999999997</v>
      </c>
      <c r="V52" s="83">
        <v>0.99390000000000001</v>
      </c>
      <c r="X52" s="278">
        <f t="shared" si="16"/>
        <v>-11</v>
      </c>
      <c r="Y52" s="279">
        <f t="shared" ref="Y52:AD52" si="23">Y42-Q40</f>
        <v>-7.6198698755925998E-3</v>
      </c>
      <c r="Z52" s="279">
        <f t="shared" si="23"/>
        <v>-1.6440295454194231E-3</v>
      </c>
      <c r="AA52" s="279">
        <f t="shared" si="23"/>
        <v>-3.2326298807754394E-3</v>
      </c>
      <c r="AB52" s="279">
        <f t="shared" si="23"/>
        <v>-2.6322871744502985E-3</v>
      </c>
      <c r="AC52" s="279">
        <f t="shared" si="23"/>
        <v>1.0510020198906123E-4</v>
      </c>
      <c r="AD52" s="279">
        <f t="shared" si="23"/>
        <v>-1.6815247414121992E-3</v>
      </c>
    </row>
    <row r="53" spans="2:30">
      <c r="B53" s="657"/>
      <c r="C53" s="21">
        <v>196410</v>
      </c>
      <c r="D53" s="21">
        <v>196610</v>
      </c>
      <c r="E53" s="21">
        <v>190030</v>
      </c>
      <c r="F53" s="21">
        <v>174170</v>
      </c>
      <c r="G53" s="21">
        <v>204890</v>
      </c>
      <c r="H53" s="21">
        <v>164620</v>
      </c>
      <c r="I53" s="21">
        <v>208150</v>
      </c>
      <c r="J53" s="21">
        <v>200340</v>
      </c>
      <c r="K53" s="21">
        <v>193700</v>
      </c>
      <c r="L53" s="21">
        <v>176880</v>
      </c>
      <c r="M53" s="21">
        <v>209710</v>
      </c>
      <c r="N53" s="21">
        <v>164960</v>
      </c>
      <c r="P53" s="149" t="s">
        <v>612</v>
      </c>
      <c r="Q53" s="83">
        <v>3.1189999999999998E-3</v>
      </c>
      <c r="R53" s="83">
        <v>3.9579999999999997E-3</v>
      </c>
      <c r="S53" s="83">
        <v>3.5000000000000001E-3</v>
      </c>
      <c r="T53" s="83">
        <v>2.0179999999999998E-3</v>
      </c>
      <c r="U53" s="83">
        <v>2.1450000000000002E-3</v>
      </c>
      <c r="V53" s="83">
        <v>8.2299999999999995E-3</v>
      </c>
      <c r="X53" s="278">
        <f t="shared" si="16"/>
        <v>-15</v>
      </c>
      <c r="Y53" s="279">
        <f t="shared" ref="Y53:AD53" si="24">Y43-Q40</f>
        <v>-9.0465232615499769E-4</v>
      </c>
      <c r="Z53" s="279">
        <f t="shared" si="24"/>
        <v>6.8827811698420893E-3</v>
      </c>
      <c r="AA53" s="279">
        <f t="shared" si="24"/>
        <v>7.9543022827103238E-3</v>
      </c>
      <c r="AB53" s="279">
        <f t="shared" si="24"/>
        <v>2.6747496750275657E-3</v>
      </c>
      <c r="AC53" s="279">
        <f t="shared" si="24"/>
        <v>-2.0413592131597325E-3</v>
      </c>
      <c r="AD53" s="279">
        <f t="shared" si="24"/>
        <v>-6.4054061029145126E-4</v>
      </c>
    </row>
    <row r="54" spans="2:30">
      <c r="B54" s="277"/>
      <c r="P54" s="149" t="s">
        <v>613</v>
      </c>
      <c r="Q54" s="83">
        <v>1.549E-2</v>
      </c>
      <c r="R54" s="83">
        <v>1.745E-2</v>
      </c>
      <c r="S54" s="83">
        <v>1.6410000000000001E-2</v>
      </c>
      <c r="T54" s="83">
        <v>1.2460000000000001E-2</v>
      </c>
      <c r="U54" s="83">
        <v>1.285E-2</v>
      </c>
      <c r="V54" s="83">
        <v>2.5159999999999998E-2</v>
      </c>
    </row>
    <row r="55" spans="2:30">
      <c r="B55" s="655" t="s">
        <v>415</v>
      </c>
      <c r="C55" s="282">
        <f t="shared" ref="C55:N62" si="25">C46/C37</f>
        <v>1.0908901396706274</v>
      </c>
      <c r="D55" s="282">
        <f t="shared" si="25"/>
        <v>1.0733807460693752</v>
      </c>
      <c r="E55" s="282">
        <f t="shared" si="25"/>
        <v>1.115966292761873</v>
      </c>
      <c r="F55" s="282">
        <f t="shared" si="25"/>
        <v>0.85357031331320909</v>
      </c>
      <c r="G55" s="282">
        <f t="shared" si="25"/>
        <v>1.1446079039420476</v>
      </c>
      <c r="H55" s="282">
        <f t="shared" si="25"/>
        <v>1.1123930617690918</v>
      </c>
      <c r="I55" s="282">
        <f t="shared" si="25"/>
        <v>1.1157792343145656</v>
      </c>
      <c r="J55" s="282">
        <f t="shared" si="25"/>
        <v>1.1081074469126138</v>
      </c>
      <c r="K55" s="282">
        <f t="shared" si="25"/>
        <v>1.1149572766236249</v>
      </c>
      <c r="L55" s="282">
        <f t="shared" si="25"/>
        <v>0.84048654789282651</v>
      </c>
      <c r="M55" s="282">
        <f t="shared" si="25"/>
        <v>1.1497186030375453</v>
      </c>
      <c r="N55" s="282">
        <f t="shared" si="25"/>
        <v>1.0466301632560369</v>
      </c>
      <c r="P55" s="149"/>
      <c r="X55" s="16" t="s">
        <v>679</v>
      </c>
      <c r="Y55" s="150" t="str">
        <f t="shared" ref="Y55:AD55" si="26">Y45</f>
        <v>REF WTF</v>
      </c>
      <c r="Z55" s="150" t="str">
        <f t="shared" si="26"/>
        <v>Mock</v>
      </c>
      <c r="AA55" s="150" t="str">
        <f t="shared" si="26"/>
        <v>MRAP1+1</v>
      </c>
      <c r="AB55" s="150" t="str">
        <f t="shared" si="26"/>
        <v>MRAP1+4</v>
      </c>
      <c r="AC55" s="150" t="str">
        <f t="shared" si="26"/>
        <v>RAMP3 1+1</v>
      </c>
      <c r="AD55" s="150" t="str">
        <f t="shared" si="26"/>
        <v>RAMP3 1+4</v>
      </c>
    </row>
    <row r="56" spans="2:30">
      <c r="B56" s="656"/>
      <c r="C56" s="282">
        <f t="shared" si="25"/>
        <v>1.1041022959547464</v>
      </c>
      <c r="D56" s="282">
        <f t="shared" si="25"/>
        <v>1.1050574496138632</v>
      </c>
      <c r="E56" s="282">
        <f t="shared" si="25"/>
        <v>1.1166322093106151</v>
      </c>
      <c r="F56" s="282">
        <f t="shared" si="25"/>
        <v>0.84666363015258483</v>
      </c>
      <c r="G56" s="282">
        <f t="shared" si="25"/>
        <v>1.1468848973444663</v>
      </c>
      <c r="H56" s="282">
        <f t="shared" si="25"/>
        <v>1.1349828459773248</v>
      </c>
      <c r="I56" s="282">
        <f t="shared" si="25"/>
        <v>1.1024218671490302</v>
      </c>
      <c r="J56" s="282">
        <f t="shared" si="25"/>
        <v>1.1166553692082304</v>
      </c>
      <c r="K56" s="282">
        <f t="shared" si="25"/>
        <v>1.1175835253456221</v>
      </c>
      <c r="L56" s="282">
        <f t="shared" si="25"/>
        <v>0.82402129422695425</v>
      </c>
      <c r="M56" s="282">
        <f t="shared" si="25"/>
        <v>1.1533305597929089</v>
      </c>
      <c r="N56" s="282">
        <f t="shared" si="25"/>
        <v>1.0784749355192931</v>
      </c>
      <c r="P56" s="149" t="s">
        <v>614</v>
      </c>
      <c r="X56" s="278">
        <f t="shared" ref="X56:X63" si="27">X46</f>
        <v>-5</v>
      </c>
      <c r="Y56" s="283">
        <f>Y46/R44*100</f>
        <v>101.66576676703869</v>
      </c>
      <c r="Z56" s="283">
        <f>Z46/R44*100</f>
        <v>99.736466207824265</v>
      </c>
      <c r="AA56" s="283">
        <f>AA46/R44*100</f>
        <v>105.41358141814851</v>
      </c>
      <c r="AB56" s="283">
        <f>AB46/R44*100</f>
        <v>66.840858841974551</v>
      </c>
      <c r="AC56" s="283">
        <f>AC46/R44*100</f>
        <v>109.3603071629059</v>
      </c>
      <c r="AD56" s="283">
        <f>AD46/R44*100</f>
        <v>110.84207529006846</v>
      </c>
    </row>
    <row r="57" spans="2:30">
      <c r="B57" s="656"/>
      <c r="C57" s="282">
        <f t="shared" si="25"/>
        <v>1.0359451105282877</v>
      </c>
      <c r="D57" s="282">
        <f t="shared" si="25"/>
        <v>1.0151882786617517</v>
      </c>
      <c r="E57" s="282">
        <f t="shared" si="25"/>
        <v>1.0942554629421042</v>
      </c>
      <c r="F57" s="282">
        <f t="shared" si="25"/>
        <v>0.84340647113801237</v>
      </c>
      <c r="G57" s="282">
        <f t="shared" si="25"/>
        <v>1.0670248037940151</v>
      </c>
      <c r="H57" s="282">
        <f t="shared" si="25"/>
        <v>1.0218844692414988</v>
      </c>
      <c r="I57" s="282">
        <f t="shared" si="25"/>
        <v>1.0457132229867956</v>
      </c>
      <c r="J57" s="282">
        <f t="shared" si="25"/>
        <v>1.0255454910535005</v>
      </c>
      <c r="K57" s="282">
        <f t="shared" si="25"/>
        <v>1.0948961681369531</v>
      </c>
      <c r="L57" s="282">
        <f t="shared" si="25"/>
        <v>0.82101291143844335</v>
      </c>
      <c r="M57" s="282">
        <f t="shared" si="25"/>
        <v>1.0722302800401651</v>
      </c>
      <c r="N57" s="282">
        <f t="shared" si="25"/>
        <v>1.0011262189259718</v>
      </c>
      <c r="P57" s="149" t="s">
        <v>615</v>
      </c>
      <c r="Q57" s="83">
        <v>16</v>
      </c>
      <c r="R57" s="83">
        <v>16</v>
      </c>
      <c r="S57" s="83">
        <v>16</v>
      </c>
      <c r="T57" s="83">
        <v>16</v>
      </c>
      <c r="U57" s="83">
        <v>16</v>
      </c>
      <c r="V57" s="83">
        <v>16</v>
      </c>
      <c r="X57" s="278">
        <f t="shared" si="27"/>
        <v>-6</v>
      </c>
      <c r="Y57" s="283">
        <f>Y47/R44*100</f>
        <v>101.65346909754204</v>
      </c>
      <c r="Z57" s="283">
        <f>Z47/R44*100</f>
        <v>103.1430232742288</v>
      </c>
      <c r="AA57" s="283">
        <f>AA47/R44*100</f>
        <v>105.6923894525946</v>
      </c>
      <c r="AB57" s="283">
        <f>AB47/R44*100</f>
        <v>64.861528148673713</v>
      </c>
      <c r="AC57" s="283">
        <f>AC47/R44*100</f>
        <v>109.85903261664762</v>
      </c>
      <c r="AD57" s="283">
        <f>AD47/R44*100</f>
        <v>115.4520478909737</v>
      </c>
    </row>
    <row r="58" spans="2:30">
      <c r="B58" s="656"/>
      <c r="C58" s="282">
        <f t="shared" si="25"/>
        <v>0.85907621247113164</v>
      </c>
      <c r="D58" s="282">
        <f t="shared" si="25"/>
        <v>0.82770901967767785</v>
      </c>
      <c r="E58" s="282">
        <f t="shared" si="25"/>
        <v>0.9682035334414999</v>
      </c>
      <c r="F58" s="282">
        <f t="shared" si="25"/>
        <v>0.75594343117386853</v>
      </c>
      <c r="G58" s="282">
        <f t="shared" si="25"/>
        <v>0.85903887407526214</v>
      </c>
      <c r="H58" s="282">
        <f t="shared" si="25"/>
        <v>0.8178234688218049</v>
      </c>
      <c r="I58" s="282">
        <f t="shared" si="25"/>
        <v>0.85027172336434143</v>
      </c>
      <c r="J58" s="282">
        <f t="shared" si="25"/>
        <v>0.84557776815002783</v>
      </c>
      <c r="K58" s="282">
        <f t="shared" si="25"/>
        <v>0.99371110383229611</v>
      </c>
      <c r="L58" s="282">
        <f t="shared" si="25"/>
        <v>0.75890770070999458</v>
      </c>
      <c r="M58" s="282">
        <f t="shared" si="25"/>
        <v>0.85826839826839829</v>
      </c>
      <c r="N58" s="282">
        <f t="shared" si="25"/>
        <v>0.76931762049255525</v>
      </c>
      <c r="P58" s="149" t="s">
        <v>616</v>
      </c>
      <c r="Q58" s="83">
        <v>16</v>
      </c>
      <c r="R58" s="83">
        <v>16</v>
      </c>
      <c r="S58" s="83">
        <v>16</v>
      </c>
      <c r="T58" s="83">
        <v>16</v>
      </c>
      <c r="U58" s="83">
        <v>16</v>
      </c>
      <c r="V58" s="83">
        <v>16</v>
      </c>
      <c r="X58" s="278">
        <f t="shared" si="27"/>
        <v>-7</v>
      </c>
      <c r="Y58" s="283">
        <f>Y48/R44*100</f>
        <v>91.078788407442673</v>
      </c>
      <c r="Z58" s="283">
        <f>Z48/R44*100</f>
        <v>87.816206784828239</v>
      </c>
      <c r="AA58" s="283">
        <f>AA48/R44*100</f>
        <v>101.87598501685784</v>
      </c>
      <c r="AB58" s="283">
        <f>AB48/R44*100</f>
        <v>64.330909771041306</v>
      </c>
      <c r="AC58" s="283">
        <f>AC48/R44*100</f>
        <v>96.227564687853999</v>
      </c>
      <c r="AD58" s="283">
        <f>AD48/R44*100</f>
        <v>99.323398388166552</v>
      </c>
    </row>
    <row r="59" spans="2:30">
      <c r="B59" s="656"/>
      <c r="C59" s="282">
        <f t="shared" si="25"/>
        <v>0.60289168364183865</v>
      </c>
      <c r="D59" s="282">
        <f t="shared" si="25"/>
        <v>0.5724922613569815</v>
      </c>
      <c r="E59" s="282">
        <f t="shared" si="25"/>
        <v>0.71021964216089761</v>
      </c>
      <c r="F59" s="282">
        <f t="shared" si="25"/>
        <v>0.57345497990659278</v>
      </c>
      <c r="G59" s="282">
        <f t="shared" si="25"/>
        <v>0.58422729586546251</v>
      </c>
      <c r="H59" s="282">
        <f t="shared" si="25"/>
        <v>0.5059453606852149</v>
      </c>
      <c r="I59" s="282">
        <f t="shared" si="25"/>
        <v>0.60632688927943756</v>
      </c>
      <c r="J59" s="282">
        <f t="shared" si="25"/>
        <v>0.56460128358619066</v>
      </c>
      <c r="K59" s="282">
        <f t="shared" si="25"/>
        <v>0.72967703653471216</v>
      </c>
      <c r="L59" s="282">
        <f t="shared" si="25"/>
        <v>0.59848733250267772</v>
      </c>
      <c r="M59" s="282">
        <f t="shared" si="25"/>
        <v>0.5802378023780238</v>
      </c>
      <c r="N59" s="282">
        <f t="shared" si="25"/>
        <v>0.50782770816768563</v>
      </c>
      <c r="P59" s="149"/>
      <c r="X59" s="278">
        <f t="shared" si="27"/>
        <v>-8</v>
      </c>
      <c r="Y59" s="283">
        <f>Y49/R44*100</f>
        <v>59.548436300429628</v>
      </c>
      <c r="Z59" s="283">
        <f>Z49/R44*100</f>
        <v>56.697729321452037</v>
      </c>
      <c r="AA59" s="283">
        <f>AA49/R44*100</f>
        <v>82.631659660721212</v>
      </c>
      <c r="AB59" s="283">
        <f>AB49/R44*100</f>
        <v>51.664221873633387</v>
      </c>
      <c r="AC59" s="283">
        <f>AC49/R44*100</f>
        <v>60.493502061624362</v>
      </c>
      <c r="AD59" s="283">
        <f>AD49/R44*100</f>
        <v>62.410322604535928</v>
      </c>
    </row>
    <row r="60" spans="2:30">
      <c r="B60" s="656"/>
      <c r="C60" s="282">
        <f t="shared" si="25"/>
        <v>0.50344412331406552</v>
      </c>
      <c r="D60" s="282">
        <f t="shared" si="25"/>
        <v>0.50188679245283019</v>
      </c>
      <c r="E60" s="282">
        <f t="shared" si="25"/>
        <v>0.51446873818367844</v>
      </c>
      <c r="F60" s="282">
        <f t="shared" si="25"/>
        <v>0.47439575725960703</v>
      </c>
      <c r="G60" s="282">
        <f t="shared" si="25"/>
        <v>0.50920127550040339</v>
      </c>
      <c r="H60" s="282">
        <f t="shared" si="25"/>
        <v>0.4296753947239384</v>
      </c>
      <c r="I60" s="282">
        <f t="shared" si="25"/>
        <v>0.50623790505208544</v>
      </c>
      <c r="J60" s="282">
        <f t="shared" si="25"/>
        <v>0.50251586535499371</v>
      </c>
      <c r="K60" s="282">
        <f t="shared" si="25"/>
        <v>0.51184642359393961</v>
      </c>
      <c r="L60" s="282">
        <f t="shared" si="25"/>
        <v>0.46025769381447784</v>
      </c>
      <c r="M60" s="282">
        <f t="shared" si="25"/>
        <v>0.49848302150997703</v>
      </c>
      <c r="N60" s="282">
        <f t="shared" si="25"/>
        <v>0.4277780169630172</v>
      </c>
      <c r="P60" s="284" t="s">
        <v>430</v>
      </c>
      <c r="Q60" s="284">
        <f>Q44/Q44*100</f>
        <v>100</v>
      </c>
      <c r="R60" s="284">
        <f>R44/Q44*100</f>
        <v>99.561551433389553</v>
      </c>
      <c r="S60" s="284">
        <f>S44/Q44*100</f>
        <v>103.67622259696458</v>
      </c>
      <c r="T60" s="284">
        <f>T44/Q44*100</f>
        <v>65.092748735244527</v>
      </c>
      <c r="U60" s="284">
        <f>U44/Q44*100</f>
        <v>107.9089376053963</v>
      </c>
      <c r="V60" s="284">
        <f>V44/Q44*100</f>
        <v>111.39966273187183</v>
      </c>
      <c r="X60" s="278">
        <f t="shared" si="27"/>
        <v>-9</v>
      </c>
      <c r="Y60" s="283">
        <f>Y50/R44*100</f>
        <v>17.193307327343842</v>
      </c>
      <c r="Z60" s="283">
        <f>Z50/R44*100</f>
        <v>11.288409971474595</v>
      </c>
      <c r="AA60" s="283">
        <f>AA50/R44*100</f>
        <v>38.422821705251508</v>
      </c>
      <c r="AB60" s="283">
        <f>AB50/R44*100</f>
        <v>22.623840820568294</v>
      </c>
      <c r="AC60" s="283">
        <f>AC50/R44*100</f>
        <v>13.674212249617751</v>
      </c>
      <c r="AD60" s="283">
        <f>AD50/R44*100</f>
        <v>13.852732795807974</v>
      </c>
    </row>
    <row r="61" spans="2:30">
      <c r="B61" s="656"/>
      <c r="C61" s="282">
        <f t="shared" si="25"/>
        <v>0.49113604351838358</v>
      </c>
      <c r="D61" s="282">
        <f t="shared" si="25"/>
        <v>0.50554338745004179</v>
      </c>
      <c r="E61" s="282">
        <f t="shared" si="25"/>
        <v>0.48814695009242143</v>
      </c>
      <c r="F61" s="282">
        <f t="shared" si="25"/>
        <v>0.45892310975176043</v>
      </c>
      <c r="G61" s="282">
        <f t="shared" si="25"/>
        <v>0.49822666772933771</v>
      </c>
      <c r="H61" s="282">
        <f t="shared" si="25"/>
        <v>0.43203727161474548</v>
      </c>
      <c r="I61" s="282">
        <f t="shared" si="25"/>
        <v>0.4998242167304312</v>
      </c>
      <c r="J61" s="282">
        <f t="shared" si="25"/>
        <v>0.4949685534591195</v>
      </c>
      <c r="K61" s="282">
        <f t="shared" si="25"/>
        <v>0.49158779014602766</v>
      </c>
      <c r="L61" s="282">
        <f t="shared" si="25"/>
        <v>0.44061231589933897</v>
      </c>
      <c r="M61" s="282">
        <f t="shared" si="25"/>
        <v>0.50498353267464036</v>
      </c>
      <c r="N61" s="282">
        <f t="shared" si="25"/>
        <v>0.41479967890243014</v>
      </c>
      <c r="X61" s="278">
        <f t="shared" si="27"/>
        <v>-10</v>
      </c>
      <c r="Y61" s="283">
        <f>Y51/R44*100</f>
        <v>0.29488722613067148</v>
      </c>
      <c r="Z61" s="283">
        <f>Z51/R44*100</f>
        <v>5.1038093481028189E-2</v>
      </c>
      <c r="AA61" s="283">
        <f>AA51/R44*100</f>
        <v>3.397286735909391</v>
      </c>
      <c r="AB61" s="283">
        <f>AB51/R44*100</f>
        <v>2.5282394202307654</v>
      </c>
      <c r="AC61" s="283">
        <f>AC51/R44*100</f>
        <v>0.39670537012031204</v>
      </c>
      <c r="AD61" s="283">
        <f>AD51/R44*100</f>
        <v>0.61427944503351128</v>
      </c>
    </row>
    <row r="62" spans="2:30">
      <c r="B62" s="657"/>
      <c r="C62" s="282">
        <f t="shared" si="25"/>
        <v>0.51239173536470839</v>
      </c>
      <c r="D62" s="282">
        <f t="shared" si="25"/>
        <v>0.51127291639578731</v>
      </c>
      <c r="E62" s="282">
        <f t="shared" si="25"/>
        <v>0.50909529295148281</v>
      </c>
      <c r="F62" s="282">
        <f t="shared" si="25"/>
        <v>0.45986692717959549</v>
      </c>
      <c r="G62" s="282">
        <f t="shared" si="25"/>
        <v>0.49233467896962707</v>
      </c>
      <c r="H62" s="282">
        <f t="shared" si="25"/>
        <v>0.42641040252810442</v>
      </c>
      <c r="I62" s="282">
        <f t="shared" si="25"/>
        <v>0.49199895998298154</v>
      </c>
      <c r="J62" s="282">
        <f t="shared" si="25"/>
        <v>0.50629264594389689</v>
      </c>
      <c r="K62" s="282">
        <f t="shared" si="25"/>
        <v>0.49301331161393774</v>
      </c>
      <c r="L62" s="282">
        <f t="shared" si="25"/>
        <v>0.45028257217045975</v>
      </c>
      <c r="M62" s="282">
        <f t="shared" si="25"/>
        <v>0.50658260260405341</v>
      </c>
      <c r="N62" s="282">
        <f t="shared" si="25"/>
        <v>0.42250851625131264</v>
      </c>
      <c r="Q62" s="150"/>
      <c r="R62" s="150"/>
      <c r="S62" s="150"/>
      <c r="T62" s="150"/>
      <c r="U62" s="150"/>
      <c r="V62" s="150"/>
      <c r="X62" s="278">
        <f t="shared" si="27"/>
        <v>-11</v>
      </c>
      <c r="Y62" s="283">
        <f>Y52/R44*100</f>
        <v>-1.2906283664621609</v>
      </c>
      <c r="Z62" s="283">
        <f>Z52/R44*100</f>
        <v>-0.27846028885830337</v>
      </c>
      <c r="AA62" s="283">
        <f>AA52/R44*100</f>
        <v>-0.5475321613779538</v>
      </c>
      <c r="AB62" s="283">
        <f>AB52/R44*100</f>
        <v>-0.44584809865350583</v>
      </c>
      <c r="AC62" s="283">
        <f>AC52/R44*100</f>
        <v>1.7801524727144517E-2</v>
      </c>
      <c r="AD62" s="283">
        <f>AD52/R44*100</f>
        <v>-0.28481110118770309</v>
      </c>
    </row>
    <row r="63" spans="2:30">
      <c r="X63" s="278">
        <f t="shared" si="27"/>
        <v>-15</v>
      </c>
      <c r="Y63" s="283">
        <f>Y53/R44*100</f>
        <v>-0.15322702001270286</v>
      </c>
      <c r="Z63" s="283">
        <f>Z53/R44*100</f>
        <v>1.1657827184691885</v>
      </c>
      <c r="AA63" s="283">
        <f>AA53/R44*100</f>
        <v>1.3472734218682798</v>
      </c>
      <c r="AB63" s="283">
        <f>AB53/R44*100</f>
        <v>0.45304025661036001</v>
      </c>
      <c r="AC63" s="283">
        <f>AC53/R44*100</f>
        <v>-0.34575867431567281</v>
      </c>
      <c r="AD63" s="283">
        <f>AD53/R44*100</f>
        <v>-0.1084926507946225</v>
      </c>
    </row>
    <row r="65" spans="2:30">
      <c r="C65" s="671" t="s">
        <v>662</v>
      </c>
      <c r="D65" s="671"/>
      <c r="E65" s="671"/>
      <c r="F65" s="671"/>
      <c r="G65" s="671"/>
      <c r="H65" s="671"/>
      <c r="I65" s="671"/>
      <c r="J65" s="671"/>
      <c r="K65" s="671"/>
      <c r="L65" s="671"/>
      <c r="M65" s="671"/>
      <c r="N65" s="671"/>
      <c r="O65" s="150"/>
      <c r="P65" s="269" t="s">
        <v>631</v>
      </c>
      <c r="Q65" s="150"/>
      <c r="R65" s="150"/>
      <c r="S65" s="150"/>
      <c r="T65" s="150"/>
      <c r="U65" s="150"/>
      <c r="V65" s="150"/>
      <c r="W65" s="150"/>
      <c r="X65" s="16" t="s">
        <v>632</v>
      </c>
      <c r="Y65" s="150" t="s">
        <v>633</v>
      </c>
      <c r="Z65" s="150" t="s">
        <v>319</v>
      </c>
      <c r="AA65" s="150" t="s">
        <v>634</v>
      </c>
      <c r="AB65" s="150" t="s">
        <v>635</v>
      </c>
      <c r="AC65" s="150" t="s">
        <v>321</v>
      </c>
      <c r="AD65" s="150" t="s">
        <v>434</v>
      </c>
    </row>
    <row r="66" spans="2:30">
      <c r="X66" s="150">
        <v>-5</v>
      </c>
      <c r="Y66" s="272">
        <f t="shared" ref="Y66:AD73" si="28">AVERAGE(C85,I85)</f>
        <v>1.1125860321542593</v>
      </c>
      <c r="Z66" s="272">
        <f t="shared" si="28"/>
        <v>0.98246451700218063</v>
      </c>
      <c r="AA66" s="272">
        <f t="shared" si="28"/>
        <v>0.9461066074478266</v>
      </c>
      <c r="AB66" s="272">
        <f t="shared" si="28"/>
        <v>0.7130552790764817</v>
      </c>
      <c r="AC66" s="272">
        <f t="shared" si="28"/>
        <v>1.0063230746704026</v>
      </c>
      <c r="AD66" s="272">
        <f t="shared" si="28"/>
        <v>0.97696937410489948</v>
      </c>
    </row>
    <row r="67" spans="2:30">
      <c r="B67" s="655" t="s">
        <v>412</v>
      </c>
      <c r="C67" s="21">
        <v>233670</v>
      </c>
      <c r="D67" s="21">
        <v>334150</v>
      </c>
      <c r="E67" s="21">
        <v>305790</v>
      </c>
      <c r="F67" s="21">
        <v>310900</v>
      </c>
      <c r="G67" s="21">
        <v>343430</v>
      </c>
      <c r="H67" s="21">
        <v>322560</v>
      </c>
      <c r="I67" s="21">
        <v>349850</v>
      </c>
      <c r="J67" s="21">
        <v>335580</v>
      </c>
      <c r="K67" s="21">
        <v>310700</v>
      </c>
      <c r="L67" s="21">
        <v>317580</v>
      </c>
      <c r="M67" s="21">
        <v>325490</v>
      </c>
      <c r="N67" s="21">
        <v>329450</v>
      </c>
      <c r="P67" s="273"/>
      <c r="Q67" s="150" t="s">
        <v>642</v>
      </c>
      <c r="R67" s="150" t="s">
        <v>319</v>
      </c>
      <c r="S67" s="150" t="s">
        <v>643</v>
      </c>
      <c r="T67" s="150" t="s">
        <v>644</v>
      </c>
      <c r="U67" s="150" t="s">
        <v>645</v>
      </c>
      <c r="V67" s="150" t="s">
        <v>646</v>
      </c>
      <c r="X67" s="150">
        <v>-6</v>
      </c>
      <c r="Y67" s="272">
        <f t="shared" si="28"/>
        <v>1.1042740046543562</v>
      </c>
      <c r="Z67" s="272">
        <f t="shared" si="28"/>
        <v>0.99419444558636871</v>
      </c>
      <c r="AA67" s="272">
        <f t="shared" si="28"/>
        <v>0.93572833067647121</v>
      </c>
      <c r="AB67" s="272">
        <f t="shared" si="28"/>
        <v>0.71128178721825885</v>
      </c>
      <c r="AC67" s="272">
        <f t="shared" si="28"/>
        <v>1.0190406549537345</v>
      </c>
      <c r="AD67" s="272">
        <f t="shared" si="28"/>
        <v>0.99157469046083579</v>
      </c>
    </row>
    <row r="68" spans="2:30">
      <c r="B68" s="656"/>
      <c r="C68" s="21">
        <v>346370</v>
      </c>
      <c r="D68" s="21">
        <v>360910</v>
      </c>
      <c r="E68" s="21">
        <v>346160</v>
      </c>
      <c r="F68" s="21">
        <v>334830</v>
      </c>
      <c r="G68" s="21">
        <v>362070</v>
      </c>
      <c r="H68" s="21">
        <v>352370</v>
      </c>
      <c r="I68" s="21">
        <v>376080</v>
      </c>
      <c r="J68" s="21">
        <v>356810</v>
      </c>
      <c r="K68" s="21">
        <v>341110</v>
      </c>
      <c r="L68" s="21">
        <v>328630</v>
      </c>
      <c r="M68" s="21">
        <v>369450</v>
      </c>
      <c r="N68" s="21">
        <v>330670</v>
      </c>
      <c r="P68" s="149" t="s">
        <v>446</v>
      </c>
      <c r="X68" s="150">
        <v>-7</v>
      </c>
      <c r="Y68" s="272">
        <f t="shared" si="28"/>
        <v>1.0518106492579826</v>
      </c>
      <c r="Z68" s="272">
        <f t="shared" si="28"/>
        <v>0.93227727831040808</v>
      </c>
      <c r="AA68" s="272">
        <f t="shared" si="28"/>
        <v>0.93195475564220265</v>
      </c>
      <c r="AB68" s="272">
        <f t="shared" si="28"/>
        <v>0.71296587491812402</v>
      </c>
      <c r="AC68" s="272">
        <f t="shared" si="28"/>
        <v>0.96943728788861949</v>
      </c>
      <c r="AD68" s="272">
        <f t="shared" si="28"/>
        <v>0.94094209707552845</v>
      </c>
    </row>
    <row r="69" spans="2:30">
      <c r="B69" s="656"/>
      <c r="C69" s="21">
        <v>330610</v>
      </c>
      <c r="D69" s="21">
        <v>356880</v>
      </c>
      <c r="E69" s="21">
        <v>295910</v>
      </c>
      <c r="F69" s="21">
        <v>321880</v>
      </c>
      <c r="G69" s="21">
        <v>345550</v>
      </c>
      <c r="H69" s="21">
        <v>359610</v>
      </c>
      <c r="I69" s="21">
        <v>370270</v>
      </c>
      <c r="J69" s="21">
        <v>352440</v>
      </c>
      <c r="K69" s="21">
        <v>329720</v>
      </c>
      <c r="L69" s="21">
        <v>337020</v>
      </c>
      <c r="M69" s="21">
        <v>348350</v>
      </c>
      <c r="N69" s="21">
        <v>319630</v>
      </c>
      <c r="P69" s="149" t="s">
        <v>447</v>
      </c>
      <c r="X69" s="150">
        <v>-8</v>
      </c>
      <c r="Y69" s="272">
        <f t="shared" si="28"/>
        <v>0.84623673700244728</v>
      </c>
      <c r="Z69" s="272">
        <f t="shared" si="28"/>
        <v>0.7721399197967036</v>
      </c>
      <c r="AA69" s="272">
        <f t="shared" si="28"/>
        <v>0.84400188862659331</v>
      </c>
      <c r="AB69" s="272">
        <f t="shared" si="28"/>
        <v>0.66943734899778429</v>
      </c>
      <c r="AC69" s="272">
        <f t="shared" si="28"/>
        <v>0.79872076494759514</v>
      </c>
      <c r="AD69" s="272">
        <f t="shared" si="28"/>
        <v>0.7707875972586572</v>
      </c>
    </row>
    <row r="70" spans="2:30">
      <c r="B70" s="656"/>
      <c r="C70" s="21">
        <v>329990</v>
      </c>
      <c r="D70" s="21">
        <v>355380</v>
      </c>
      <c r="E70" s="21">
        <v>332110</v>
      </c>
      <c r="F70" s="21">
        <v>332040</v>
      </c>
      <c r="G70" s="21">
        <v>356610</v>
      </c>
      <c r="H70" s="21">
        <v>338240</v>
      </c>
      <c r="I70" s="21">
        <v>376080</v>
      </c>
      <c r="J70" s="21">
        <v>364120</v>
      </c>
      <c r="K70" s="21">
        <v>364530</v>
      </c>
      <c r="L70" s="21">
        <v>331290</v>
      </c>
      <c r="M70" s="21">
        <v>358860</v>
      </c>
      <c r="N70" s="21">
        <v>334490</v>
      </c>
      <c r="P70" s="274" t="s">
        <v>425</v>
      </c>
      <c r="Q70" s="275">
        <v>0.50090000000000001</v>
      </c>
      <c r="R70" s="275">
        <v>0.47710000000000002</v>
      </c>
      <c r="S70" s="275">
        <v>0.46960000000000002</v>
      </c>
      <c r="T70" s="275">
        <v>0.43059999999999998</v>
      </c>
      <c r="U70" s="275">
        <v>0.4662</v>
      </c>
      <c r="V70" s="275">
        <v>0.41260000000000002</v>
      </c>
      <c r="X70" s="150">
        <v>-9</v>
      </c>
      <c r="Y70" s="272">
        <f t="shared" si="28"/>
        <v>0.59094056621033308</v>
      </c>
      <c r="Z70" s="272">
        <f t="shared" si="28"/>
        <v>0.56524774348056983</v>
      </c>
      <c r="AA70" s="272">
        <f t="shared" si="28"/>
        <v>0.66164025675088367</v>
      </c>
      <c r="AB70" s="272">
        <f t="shared" si="28"/>
        <v>0.54125580887077662</v>
      </c>
      <c r="AC70" s="272">
        <f t="shared" si="28"/>
        <v>0.55788394849542766</v>
      </c>
      <c r="AD70" s="272">
        <f t="shared" si="28"/>
        <v>0.5174341527354327</v>
      </c>
    </row>
    <row r="71" spans="2:30">
      <c r="B71" s="656"/>
      <c r="C71" s="21">
        <v>357560</v>
      </c>
      <c r="D71" s="21">
        <v>364870</v>
      </c>
      <c r="E71" s="21">
        <v>339820</v>
      </c>
      <c r="F71" s="21">
        <v>344050</v>
      </c>
      <c r="G71" s="21">
        <v>372730</v>
      </c>
      <c r="H71" s="21">
        <v>347120</v>
      </c>
      <c r="I71" s="21">
        <v>384000</v>
      </c>
      <c r="J71" s="21">
        <v>346370</v>
      </c>
      <c r="K71" s="21">
        <v>353670</v>
      </c>
      <c r="L71" s="21">
        <v>334360</v>
      </c>
      <c r="M71" s="21">
        <v>363160</v>
      </c>
      <c r="N71" s="21">
        <v>337560</v>
      </c>
      <c r="P71" s="149" t="s">
        <v>426</v>
      </c>
      <c r="Q71" s="83">
        <v>1.105</v>
      </c>
      <c r="R71" s="83">
        <v>0.98140000000000005</v>
      </c>
      <c r="S71" s="83">
        <v>0.9345</v>
      </c>
      <c r="T71" s="83">
        <v>0.71319999999999995</v>
      </c>
      <c r="U71" s="83">
        <v>1.01</v>
      </c>
      <c r="V71" s="83">
        <v>0.98019999999999996</v>
      </c>
      <c r="X71" s="150">
        <v>-10</v>
      </c>
      <c r="Y71" s="272">
        <f t="shared" si="28"/>
        <v>0.50417374962311579</v>
      </c>
      <c r="Z71" s="272">
        <f t="shared" si="28"/>
        <v>0.48074169042523446</v>
      </c>
      <c r="AA71" s="272">
        <f t="shared" si="28"/>
        <v>0.50192457631688225</v>
      </c>
      <c r="AB71" s="272">
        <f t="shared" si="28"/>
        <v>0.4407030496689866</v>
      </c>
      <c r="AC71" s="272">
        <f t="shared" si="28"/>
        <v>0.46536670500013139</v>
      </c>
      <c r="AD71" s="272">
        <f t="shared" si="28"/>
        <v>0.41285220042767323</v>
      </c>
    </row>
    <row r="72" spans="2:30">
      <c r="B72" s="656"/>
      <c r="C72" s="21">
        <v>333200</v>
      </c>
      <c r="D72" s="21">
        <v>337360</v>
      </c>
      <c r="E72" s="21">
        <v>334020</v>
      </c>
      <c r="F72" s="21">
        <v>428820</v>
      </c>
      <c r="G72" s="21">
        <v>368560</v>
      </c>
      <c r="H72" s="21">
        <v>347940</v>
      </c>
      <c r="I72" s="21">
        <v>363440</v>
      </c>
      <c r="J72" s="21">
        <v>362070</v>
      </c>
      <c r="K72" s="21">
        <v>340220</v>
      </c>
      <c r="L72" s="21">
        <v>335180</v>
      </c>
      <c r="M72" s="21">
        <v>340090</v>
      </c>
      <c r="N72" s="21">
        <v>335860</v>
      </c>
      <c r="P72" s="149" t="s">
        <v>427</v>
      </c>
      <c r="Q72" s="83">
        <v>-8.1379999999999999</v>
      </c>
      <c r="R72" s="83">
        <v>-8.173</v>
      </c>
      <c r="S72" s="83">
        <v>-8.8000000000000007</v>
      </c>
      <c r="T72" s="83">
        <v>-8.7880000000000003</v>
      </c>
      <c r="U72" s="83">
        <v>-8.2159999999999993</v>
      </c>
      <c r="V72" s="83">
        <v>-8.2579999999999991</v>
      </c>
      <c r="X72" s="150">
        <v>-11</v>
      </c>
      <c r="Y72" s="272">
        <f t="shared" si="28"/>
        <v>0.49519366472950788</v>
      </c>
      <c r="Z72" s="272">
        <f t="shared" si="28"/>
        <v>0.46921203876359252</v>
      </c>
      <c r="AA72" s="272">
        <f t="shared" si="28"/>
        <v>0.45967433424465171</v>
      </c>
      <c r="AB72" s="272">
        <f t="shared" si="28"/>
        <v>0.43449268252380213</v>
      </c>
      <c r="AC72" s="272">
        <f t="shared" si="28"/>
        <v>0.46535825330208203</v>
      </c>
      <c r="AD72" s="272">
        <f t="shared" si="28"/>
        <v>0.41860802139766318</v>
      </c>
    </row>
    <row r="73" spans="2:30">
      <c r="B73" s="656"/>
      <c r="C73" s="21">
        <v>237820</v>
      </c>
      <c r="D73" s="21">
        <v>410340</v>
      </c>
      <c r="E73" s="21">
        <v>335790</v>
      </c>
      <c r="F73" s="21">
        <v>335240</v>
      </c>
      <c r="G73" s="21">
        <v>373620</v>
      </c>
      <c r="H73" s="21">
        <v>335580</v>
      </c>
      <c r="I73" s="21">
        <v>400900</v>
      </c>
      <c r="J73" s="21">
        <v>314240</v>
      </c>
      <c r="K73" s="21">
        <v>324190</v>
      </c>
      <c r="L73" s="21">
        <v>312950</v>
      </c>
      <c r="M73" s="21">
        <v>343230</v>
      </c>
      <c r="N73" s="21">
        <v>312200</v>
      </c>
      <c r="P73" s="149" t="s">
        <v>428</v>
      </c>
      <c r="Q73" s="83">
        <v>7.2820000000000003E-9</v>
      </c>
      <c r="R73" s="83">
        <v>6.7180000000000002E-9</v>
      </c>
      <c r="S73" s="83">
        <v>1.5859999999999999E-9</v>
      </c>
      <c r="T73" s="83">
        <v>1.6310000000000001E-9</v>
      </c>
      <c r="U73" s="83">
        <v>6.0820000000000003E-9</v>
      </c>
      <c r="V73" s="83">
        <v>5.5210000000000003E-9</v>
      </c>
      <c r="X73" s="150">
        <v>-15</v>
      </c>
      <c r="Y73" s="272">
        <f t="shared" si="28"/>
        <v>0.49960913702150112</v>
      </c>
      <c r="Z73" s="272">
        <f t="shared" si="28"/>
        <v>0.47323626359924065</v>
      </c>
      <c r="AA73" s="272">
        <f t="shared" si="28"/>
        <v>0.47383447529847744</v>
      </c>
      <c r="AB73" s="272">
        <f t="shared" si="28"/>
        <v>0.43295662584695382</v>
      </c>
      <c r="AC73" s="272">
        <f t="shared" si="28"/>
        <v>0.46700404121323158</v>
      </c>
      <c r="AD73" s="272">
        <f t="shared" si="28"/>
        <v>0.405584791576721</v>
      </c>
    </row>
    <row r="74" spans="2:30">
      <c r="B74" s="657"/>
      <c r="C74" s="21">
        <v>291010</v>
      </c>
      <c r="D74" s="21">
        <v>296250</v>
      </c>
      <c r="E74" s="21">
        <v>293260</v>
      </c>
      <c r="F74" s="21">
        <v>284810</v>
      </c>
      <c r="G74" s="21">
        <v>308310</v>
      </c>
      <c r="H74" s="21">
        <v>304150</v>
      </c>
      <c r="I74" s="21">
        <v>322280</v>
      </c>
      <c r="J74" s="21">
        <v>313010</v>
      </c>
      <c r="K74" s="21">
        <v>301020</v>
      </c>
      <c r="L74" s="21">
        <v>293940</v>
      </c>
      <c r="M74" s="21">
        <v>304770</v>
      </c>
      <c r="N74" s="21">
        <v>313970</v>
      </c>
      <c r="P74" s="149" t="s">
        <v>429</v>
      </c>
      <c r="Q74" s="83">
        <v>0.60409999999999997</v>
      </c>
      <c r="R74" s="276">
        <v>0.50429999999999997</v>
      </c>
      <c r="S74" s="83">
        <v>0.46489999999999998</v>
      </c>
      <c r="T74" s="83">
        <v>0.28249999999999997</v>
      </c>
      <c r="U74" s="83">
        <v>0.54330000000000001</v>
      </c>
      <c r="V74" s="83">
        <v>0.56759999999999999</v>
      </c>
    </row>
    <row r="75" spans="2:30">
      <c r="B75" s="277"/>
      <c r="P75" s="149" t="s">
        <v>448</v>
      </c>
      <c r="X75" s="16" t="s">
        <v>431</v>
      </c>
      <c r="Y75" s="150" t="str">
        <f t="shared" ref="Y75:AD75" si="29">Y65</f>
        <v>REF WTF</v>
      </c>
      <c r="Z75" s="150" t="str">
        <f t="shared" si="29"/>
        <v>Mock</v>
      </c>
      <c r="AA75" s="150" t="str">
        <f t="shared" si="29"/>
        <v>MRAP1+1</v>
      </c>
      <c r="AB75" s="150" t="str">
        <f t="shared" si="29"/>
        <v>MRAP1+4</v>
      </c>
      <c r="AC75" s="150" t="str">
        <f t="shared" si="29"/>
        <v>RAMP3 1+1</v>
      </c>
      <c r="AD75" s="150" t="str">
        <f t="shared" si="29"/>
        <v>RAMP3 1+4</v>
      </c>
    </row>
    <row r="76" spans="2:30">
      <c r="B76" s="655" t="s">
        <v>413</v>
      </c>
      <c r="C76" s="21">
        <v>259910</v>
      </c>
      <c r="D76" s="21">
        <v>325010</v>
      </c>
      <c r="E76" s="21">
        <v>294620</v>
      </c>
      <c r="F76" s="21">
        <v>222200</v>
      </c>
      <c r="G76" s="21">
        <v>344460</v>
      </c>
      <c r="H76" s="21">
        <v>317650</v>
      </c>
      <c r="I76" s="21">
        <v>389340</v>
      </c>
      <c r="J76" s="21">
        <v>332990</v>
      </c>
      <c r="K76" s="21">
        <v>288560</v>
      </c>
      <c r="L76" s="21">
        <v>225930</v>
      </c>
      <c r="M76" s="21">
        <v>328630</v>
      </c>
      <c r="N76" s="21">
        <v>319290</v>
      </c>
      <c r="P76" s="149" t="s">
        <v>425</v>
      </c>
      <c r="Q76" s="83" t="s">
        <v>704</v>
      </c>
      <c r="R76" s="83" t="s">
        <v>705</v>
      </c>
      <c r="S76" s="83" t="s">
        <v>706</v>
      </c>
      <c r="T76" s="83" t="s">
        <v>707</v>
      </c>
      <c r="U76" s="83" t="s">
        <v>708</v>
      </c>
      <c r="V76" s="83" t="s">
        <v>709</v>
      </c>
      <c r="X76" s="278">
        <f t="shared" ref="X76:X83" si="30">X66</f>
        <v>-5</v>
      </c>
      <c r="Y76" s="279">
        <f t="shared" ref="Y76:AD76" si="31">Y66-Q70</f>
        <v>0.61168603215425932</v>
      </c>
      <c r="Z76" s="279">
        <f t="shared" si="31"/>
        <v>0.50536451700218055</v>
      </c>
      <c r="AA76" s="279">
        <f t="shared" si="31"/>
        <v>0.47650660744782658</v>
      </c>
      <c r="AB76" s="279">
        <f t="shared" si="31"/>
        <v>0.28245527907648171</v>
      </c>
      <c r="AC76" s="279">
        <f t="shared" si="31"/>
        <v>0.54012307467040266</v>
      </c>
      <c r="AD76" s="279">
        <f t="shared" si="31"/>
        <v>0.5643693741048994</v>
      </c>
    </row>
    <row r="77" spans="2:30">
      <c r="B77" s="656"/>
      <c r="C77" s="21">
        <v>381820</v>
      </c>
      <c r="D77" s="21">
        <v>359410</v>
      </c>
      <c r="E77" s="21">
        <v>326790</v>
      </c>
      <c r="F77" s="21">
        <v>241560</v>
      </c>
      <c r="G77" s="21">
        <v>371840</v>
      </c>
      <c r="H77" s="21">
        <v>352240</v>
      </c>
      <c r="I77" s="21">
        <v>416020</v>
      </c>
      <c r="J77" s="21">
        <v>354150</v>
      </c>
      <c r="K77" s="21">
        <v>316350</v>
      </c>
      <c r="L77" s="21">
        <v>230410</v>
      </c>
      <c r="M77" s="21">
        <v>373550</v>
      </c>
      <c r="N77" s="21">
        <v>325220</v>
      </c>
      <c r="P77" s="149" t="s">
        <v>426</v>
      </c>
      <c r="Q77" s="83" t="s">
        <v>710</v>
      </c>
      <c r="R77" s="83" t="s">
        <v>711</v>
      </c>
      <c r="S77" s="83" t="s">
        <v>712</v>
      </c>
      <c r="T77" s="83" t="s">
        <v>713</v>
      </c>
      <c r="U77" s="83" t="s">
        <v>714</v>
      </c>
      <c r="V77" s="83" t="s">
        <v>715</v>
      </c>
      <c r="X77" s="278">
        <f t="shared" si="30"/>
        <v>-6</v>
      </c>
      <c r="Y77" s="279">
        <f t="shared" ref="Y77:AD77" si="32">Y67-Q70</f>
        <v>0.6033740046543562</v>
      </c>
      <c r="Z77" s="279">
        <f t="shared" si="32"/>
        <v>0.51709444558636863</v>
      </c>
      <c r="AA77" s="279">
        <f t="shared" si="32"/>
        <v>0.46612833067647119</v>
      </c>
      <c r="AB77" s="279">
        <f t="shared" si="32"/>
        <v>0.28068178721825887</v>
      </c>
      <c r="AC77" s="279">
        <f t="shared" si="32"/>
        <v>0.55284065495373458</v>
      </c>
      <c r="AD77" s="279">
        <f t="shared" si="32"/>
        <v>0.57897469046083572</v>
      </c>
    </row>
    <row r="78" spans="2:30">
      <c r="B78" s="656"/>
      <c r="C78" s="21">
        <v>344180</v>
      </c>
      <c r="D78" s="21">
        <v>326850</v>
      </c>
      <c r="E78" s="21">
        <v>276990</v>
      </c>
      <c r="F78" s="21">
        <v>228920</v>
      </c>
      <c r="G78" s="21">
        <v>337770</v>
      </c>
      <c r="H78" s="21">
        <v>342820</v>
      </c>
      <c r="I78" s="21">
        <v>393440</v>
      </c>
      <c r="J78" s="21">
        <v>334360</v>
      </c>
      <c r="K78" s="21">
        <v>305930</v>
      </c>
      <c r="L78" s="21">
        <v>240880</v>
      </c>
      <c r="M78" s="21">
        <v>334900</v>
      </c>
      <c r="N78" s="21">
        <v>296800</v>
      </c>
      <c r="P78" s="149" t="s">
        <v>427</v>
      </c>
      <c r="Q78" s="83" t="s">
        <v>716</v>
      </c>
      <c r="R78" s="83" t="s">
        <v>717</v>
      </c>
      <c r="S78" s="83" t="s">
        <v>718</v>
      </c>
      <c r="T78" s="83" t="s">
        <v>719</v>
      </c>
      <c r="U78" s="83" t="s">
        <v>720</v>
      </c>
      <c r="V78" s="83" t="s">
        <v>721</v>
      </c>
      <c r="X78" s="278">
        <f t="shared" si="30"/>
        <v>-7</v>
      </c>
      <c r="Y78" s="279">
        <f t="shared" ref="Y78:AD78" si="33">Y68-Q70</f>
        <v>0.55091064925798261</v>
      </c>
      <c r="Z78" s="279">
        <f t="shared" si="33"/>
        <v>0.45517727831040805</v>
      </c>
      <c r="AA78" s="279">
        <f t="shared" si="33"/>
        <v>0.46235475564220263</v>
      </c>
      <c r="AB78" s="279">
        <f t="shared" si="33"/>
        <v>0.28236587491812404</v>
      </c>
      <c r="AC78" s="279">
        <f t="shared" si="33"/>
        <v>0.50323728788861954</v>
      </c>
      <c r="AD78" s="279">
        <f t="shared" si="33"/>
        <v>0.52834209707552837</v>
      </c>
    </row>
    <row r="79" spans="2:30">
      <c r="B79" s="656"/>
      <c r="C79" s="21">
        <v>275830</v>
      </c>
      <c r="D79" s="21">
        <v>272560</v>
      </c>
      <c r="E79" s="21">
        <v>280460</v>
      </c>
      <c r="F79" s="21">
        <v>223220</v>
      </c>
      <c r="G79" s="21">
        <v>284950</v>
      </c>
      <c r="H79" s="21">
        <v>266850</v>
      </c>
      <c r="I79" s="21">
        <v>322150</v>
      </c>
      <c r="J79" s="21">
        <v>283040</v>
      </c>
      <c r="K79" s="21">
        <v>307490</v>
      </c>
      <c r="L79" s="21">
        <v>220840</v>
      </c>
      <c r="M79" s="21">
        <v>286510</v>
      </c>
      <c r="N79" s="21">
        <v>251750</v>
      </c>
      <c r="P79" s="149" t="s">
        <v>428</v>
      </c>
      <c r="Q79" s="83" t="s">
        <v>722</v>
      </c>
      <c r="R79" s="83" t="s">
        <v>723</v>
      </c>
      <c r="S79" s="83" t="s">
        <v>724</v>
      </c>
      <c r="T79" s="83" t="s">
        <v>725</v>
      </c>
      <c r="U79" s="83" t="s">
        <v>726</v>
      </c>
      <c r="V79" s="83" t="s">
        <v>727</v>
      </c>
      <c r="X79" s="278">
        <f t="shared" si="30"/>
        <v>-8</v>
      </c>
      <c r="Y79" s="279">
        <f t="shared" ref="Y79:AD79" si="34">Y69-Q70</f>
        <v>0.34533673700244727</v>
      </c>
      <c r="Z79" s="279">
        <f t="shared" si="34"/>
        <v>0.29503991979670358</v>
      </c>
      <c r="AA79" s="279">
        <f t="shared" si="34"/>
        <v>0.37440188862659329</v>
      </c>
      <c r="AB79" s="279">
        <f t="shared" si="34"/>
        <v>0.2388373489977843</v>
      </c>
      <c r="AC79" s="279">
        <f t="shared" si="34"/>
        <v>0.33252076494759514</v>
      </c>
      <c r="AD79" s="279">
        <f t="shared" si="34"/>
        <v>0.35818759725865718</v>
      </c>
    </row>
    <row r="80" spans="2:30">
      <c r="B80" s="656"/>
      <c r="C80" s="21">
        <v>212350</v>
      </c>
      <c r="D80" s="21">
        <v>208080</v>
      </c>
      <c r="E80" s="21">
        <v>224370</v>
      </c>
      <c r="F80" s="21">
        <v>186100</v>
      </c>
      <c r="G80" s="21">
        <v>209840</v>
      </c>
      <c r="H80" s="21">
        <v>185900</v>
      </c>
      <c r="I80" s="21">
        <v>225790</v>
      </c>
      <c r="J80" s="21">
        <v>194040</v>
      </c>
      <c r="K80" s="21">
        <v>234490</v>
      </c>
      <c r="L80" s="21">
        <v>181090</v>
      </c>
      <c r="M80" s="21">
        <v>200750</v>
      </c>
      <c r="N80" s="21">
        <v>168550</v>
      </c>
      <c r="P80" s="149" t="s">
        <v>609</v>
      </c>
      <c r="X80" s="278">
        <f t="shared" si="30"/>
        <v>-9</v>
      </c>
      <c r="Y80" s="279">
        <f t="shared" ref="Y80:AD80" si="35">Y70-Q70</f>
        <v>9.0040566210333073E-2</v>
      </c>
      <c r="Z80" s="279">
        <f t="shared" si="35"/>
        <v>8.8147743480569807E-2</v>
      </c>
      <c r="AA80" s="279">
        <f t="shared" si="35"/>
        <v>0.19204025675088365</v>
      </c>
      <c r="AB80" s="279">
        <f t="shared" si="35"/>
        <v>0.11065580887077664</v>
      </c>
      <c r="AC80" s="279">
        <f t="shared" si="35"/>
        <v>9.1683948495427658E-2</v>
      </c>
      <c r="AD80" s="279">
        <f t="shared" si="35"/>
        <v>0.10483415273543267</v>
      </c>
    </row>
    <row r="81" spans="2:31">
      <c r="B81" s="656"/>
      <c r="C81" s="21">
        <v>165430</v>
      </c>
      <c r="D81" s="21">
        <v>162390</v>
      </c>
      <c r="E81" s="21">
        <v>165370</v>
      </c>
      <c r="F81" s="21">
        <v>187530</v>
      </c>
      <c r="G81" s="21">
        <v>173430</v>
      </c>
      <c r="H81" s="21">
        <v>146000</v>
      </c>
      <c r="I81" s="21">
        <v>186030</v>
      </c>
      <c r="J81" s="21">
        <v>173840</v>
      </c>
      <c r="K81" s="21">
        <v>173090</v>
      </c>
      <c r="L81" s="21">
        <v>148850</v>
      </c>
      <c r="M81" s="21">
        <v>156500</v>
      </c>
      <c r="N81" s="21">
        <v>136390</v>
      </c>
      <c r="P81" s="149" t="s">
        <v>610</v>
      </c>
      <c r="Q81" s="83">
        <v>13</v>
      </c>
      <c r="R81" s="83">
        <v>13</v>
      </c>
      <c r="S81" s="83">
        <v>13</v>
      </c>
      <c r="T81" s="83">
        <v>13</v>
      </c>
      <c r="U81" s="83">
        <v>13</v>
      </c>
      <c r="V81" s="83">
        <v>13</v>
      </c>
      <c r="X81" s="278">
        <f t="shared" si="30"/>
        <v>-10</v>
      </c>
      <c r="Y81" s="279">
        <f t="shared" ref="Y81:AD81" si="36">Y71-Q70</f>
        <v>3.2737496231157737E-3</v>
      </c>
      <c r="Z81" s="279">
        <f t="shared" si="36"/>
        <v>3.641690425234434E-3</v>
      </c>
      <c r="AA81" s="279">
        <f t="shared" si="36"/>
        <v>3.2324576316882236E-2</v>
      </c>
      <c r="AB81" s="279">
        <f t="shared" si="36"/>
        <v>1.0103049668986619E-2</v>
      </c>
      <c r="AC81" s="279">
        <f t="shared" si="36"/>
        <v>-8.3329499986861677E-4</v>
      </c>
      <c r="AD81" s="279">
        <f t="shared" si="36"/>
        <v>2.5220042767321038E-4</v>
      </c>
    </row>
    <row r="82" spans="2:31">
      <c r="B82" s="656"/>
      <c r="C82" s="21">
        <v>118540</v>
      </c>
      <c r="D82" s="21">
        <v>191590</v>
      </c>
      <c r="E82" s="21">
        <v>156500</v>
      </c>
      <c r="F82" s="21">
        <v>144850</v>
      </c>
      <c r="G82" s="21">
        <v>171260</v>
      </c>
      <c r="H82" s="21">
        <v>141540</v>
      </c>
      <c r="I82" s="21">
        <v>197220</v>
      </c>
      <c r="J82" s="21">
        <v>148170</v>
      </c>
      <c r="K82" s="21">
        <v>146950</v>
      </c>
      <c r="L82" s="21">
        <v>136730</v>
      </c>
      <c r="M82" s="21">
        <v>162120</v>
      </c>
      <c r="N82" s="21">
        <v>129700</v>
      </c>
      <c r="P82" s="149" t="s">
        <v>611</v>
      </c>
      <c r="Q82" s="83">
        <v>0.99829999999999997</v>
      </c>
      <c r="R82" s="83">
        <v>0.99570000000000003</v>
      </c>
      <c r="S82" s="83">
        <v>0.99490000000000001</v>
      </c>
      <c r="T82" s="83">
        <v>0.998</v>
      </c>
      <c r="U82" s="83">
        <v>0.99819999999999998</v>
      </c>
      <c r="V82" s="83">
        <v>0.99629999999999996</v>
      </c>
      <c r="X82" s="278">
        <f t="shared" si="30"/>
        <v>-11</v>
      </c>
      <c r="Y82" s="279">
        <f t="shared" ref="Y82:AD82" si="37">Y72-Q70</f>
        <v>-5.7063352704921355E-3</v>
      </c>
      <c r="Z82" s="279">
        <f t="shared" si="37"/>
        <v>-7.8879612364075036E-3</v>
      </c>
      <c r="AA82" s="279">
        <f t="shared" si="37"/>
        <v>-9.9256657553483119E-3</v>
      </c>
      <c r="AB82" s="279">
        <f t="shared" si="37"/>
        <v>3.892682523802149E-3</v>
      </c>
      <c r="AC82" s="279">
        <f t="shared" si="37"/>
        <v>-8.4174669791797774E-4</v>
      </c>
      <c r="AD82" s="279">
        <f t="shared" si="37"/>
        <v>6.0080213976631547E-3</v>
      </c>
    </row>
    <row r="83" spans="2:31">
      <c r="B83" s="657"/>
      <c r="C83" s="21">
        <v>143300</v>
      </c>
      <c r="D83" s="21">
        <v>142210</v>
      </c>
      <c r="E83" s="21">
        <v>138970</v>
      </c>
      <c r="F83" s="21">
        <v>124360</v>
      </c>
      <c r="G83" s="21">
        <v>144780</v>
      </c>
      <c r="H83" s="21">
        <v>124290</v>
      </c>
      <c r="I83" s="21">
        <v>163330</v>
      </c>
      <c r="J83" s="21">
        <v>146000</v>
      </c>
      <c r="K83" s="21">
        <v>142620</v>
      </c>
      <c r="L83" s="21">
        <v>126180</v>
      </c>
      <c r="M83" s="21">
        <v>141540</v>
      </c>
      <c r="N83" s="21">
        <v>126380</v>
      </c>
      <c r="P83" s="149" t="s">
        <v>612</v>
      </c>
      <c r="Q83" s="83">
        <v>1.9269999999999999E-3</v>
      </c>
      <c r="R83" s="83">
        <v>3.4069999999999999E-3</v>
      </c>
      <c r="S83" s="83">
        <v>3.4359999999999998E-3</v>
      </c>
      <c r="T83" s="83">
        <v>4.8959999999999997E-4</v>
      </c>
      <c r="U83" s="83">
        <v>1.6949999999999999E-3</v>
      </c>
      <c r="V83" s="83">
        <v>3.7060000000000001E-3</v>
      </c>
      <c r="X83" s="278">
        <f t="shared" si="30"/>
        <v>-15</v>
      </c>
      <c r="Y83" s="279">
        <f t="shared" ref="Y83:AD83" si="38">Y73-Q70</f>
        <v>-1.2908629784988968E-3</v>
      </c>
      <c r="Z83" s="279">
        <f t="shared" si="38"/>
        <v>-3.8637364007593766E-3</v>
      </c>
      <c r="AA83" s="279">
        <f t="shared" si="38"/>
        <v>4.2344752984774248E-3</v>
      </c>
      <c r="AB83" s="279">
        <f t="shared" si="38"/>
        <v>2.3566258469538415E-3</v>
      </c>
      <c r="AC83" s="279">
        <f t="shared" si="38"/>
        <v>8.0404121323157662E-4</v>
      </c>
      <c r="AD83" s="279">
        <f t="shared" si="38"/>
        <v>-7.0152084232790179E-3</v>
      </c>
    </row>
    <row r="84" spans="2:31">
      <c r="B84" s="277"/>
      <c r="P84" s="149" t="s">
        <v>613</v>
      </c>
      <c r="Q84" s="83">
        <v>1.218E-2</v>
      </c>
      <c r="R84" s="83">
        <v>1.619E-2</v>
      </c>
      <c r="S84" s="83">
        <v>1.626E-2</v>
      </c>
      <c r="T84" s="83">
        <v>6.1370000000000001E-3</v>
      </c>
      <c r="U84" s="83">
        <v>1.142E-2</v>
      </c>
      <c r="V84" s="83">
        <v>1.6879999999999999E-2</v>
      </c>
    </row>
    <row r="85" spans="2:31">
      <c r="B85" s="655" t="s">
        <v>415</v>
      </c>
      <c r="C85" s="282">
        <f t="shared" ref="C85:N92" si="39">C76/C67</f>
        <v>1.1122951170454058</v>
      </c>
      <c r="D85" s="282">
        <f t="shared" si="39"/>
        <v>0.97264701481370641</v>
      </c>
      <c r="E85" s="282">
        <f t="shared" si="39"/>
        <v>0.9634716635599595</v>
      </c>
      <c r="F85" s="282">
        <f t="shared" si="39"/>
        <v>0.71469926021228691</v>
      </c>
      <c r="G85" s="282">
        <f t="shared" si="39"/>
        <v>1.0029991555775559</v>
      </c>
      <c r="H85" s="282">
        <f t="shared" si="39"/>
        <v>0.98477802579365081</v>
      </c>
      <c r="I85" s="282">
        <f t="shared" si="39"/>
        <v>1.1128769472631128</v>
      </c>
      <c r="J85" s="282">
        <f t="shared" si="39"/>
        <v>0.99228201919065495</v>
      </c>
      <c r="K85" s="282">
        <f t="shared" si="39"/>
        <v>0.92874155133569358</v>
      </c>
      <c r="L85" s="282">
        <f t="shared" si="39"/>
        <v>0.71141129794067637</v>
      </c>
      <c r="M85" s="282">
        <f t="shared" si="39"/>
        <v>1.0096469937632493</v>
      </c>
      <c r="N85" s="282">
        <f t="shared" si="39"/>
        <v>0.96916072241614815</v>
      </c>
      <c r="P85" s="149"/>
      <c r="X85" s="16" t="s">
        <v>679</v>
      </c>
      <c r="Y85" s="150" t="str">
        <f t="shared" ref="Y85:AD85" si="40">Y75</f>
        <v>REF WTF</v>
      </c>
      <c r="Z85" s="150" t="str">
        <f t="shared" si="40"/>
        <v>Mock</v>
      </c>
      <c r="AA85" s="150" t="str">
        <f t="shared" si="40"/>
        <v>MRAP1+1</v>
      </c>
      <c r="AB85" s="150" t="str">
        <f t="shared" si="40"/>
        <v>MRAP1+4</v>
      </c>
      <c r="AC85" s="150" t="str">
        <f t="shared" si="40"/>
        <v>RAMP3 1+1</v>
      </c>
      <c r="AD85" s="150" t="str">
        <f t="shared" si="40"/>
        <v>RAMP3 1+4</v>
      </c>
    </row>
    <row r="86" spans="2:31">
      <c r="B86" s="656"/>
      <c r="C86" s="282">
        <f t="shared" si="39"/>
        <v>1.102347200970061</v>
      </c>
      <c r="D86" s="282">
        <f t="shared" si="39"/>
        <v>0.99584383918428421</v>
      </c>
      <c r="E86" s="282">
        <f t="shared" si="39"/>
        <v>0.94404321700947536</v>
      </c>
      <c r="F86" s="282">
        <f t="shared" si="39"/>
        <v>0.72144073111728335</v>
      </c>
      <c r="G86" s="282">
        <f t="shared" si="39"/>
        <v>1.0269837324274311</v>
      </c>
      <c r="H86" s="282">
        <f t="shared" si="39"/>
        <v>0.9996310696143258</v>
      </c>
      <c r="I86" s="282">
        <f t="shared" si="39"/>
        <v>1.1062008083386514</v>
      </c>
      <c r="J86" s="282">
        <f t="shared" si="39"/>
        <v>0.99254505198845322</v>
      </c>
      <c r="K86" s="282">
        <f t="shared" si="39"/>
        <v>0.92741344434346695</v>
      </c>
      <c r="L86" s="282">
        <f t="shared" si="39"/>
        <v>0.70112284331923436</v>
      </c>
      <c r="M86" s="282">
        <f t="shared" si="39"/>
        <v>1.0110975774800379</v>
      </c>
      <c r="N86" s="282">
        <f t="shared" si="39"/>
        <v>0.98351831130734568</v>
      </c>
      <c r="P86" s="149" t="s">
        <v>614</v>
      </c>
      <c r="X86" s="278">
        <f t="shared" ref="X86:X93" si="41">X76</f>
        <v>-5</v>
      </c>
      <c r="Y86" s="283">
        <f>Y76/R74*100</f>
        <v>121.2940773655085</v>
      </c>
      <c r="Z86" s="283">
        <f>Z76/R74*100</f>
        <v>100.21108804326404</v>
      </c>
      <c r="AA86" s="283">
        <f>AA76/R74*100</f>
        <v>94.488718510376088</v>
      </c>
      <c r="AB86" s="283">
        <f>AB76/R74*100</f>
        <v>56.009375188673751</v>
      </c>
      <c r="AC86" s="283">
        <f>AC76/R74*100</f>
        <v>107.10352462232851</v>
      </c>
      <c r="AD86" s="283">
        <f>AD76/R74*100</f>
        <v>111.91143646736059</v>
      </c>
    </row>
    <row r="87" spans="2:31">
      <c r="B87" s="656"/>
      <c r="C87" s="282">
        <f t="shared" si="39"/>
        <v>1.041045340431324</v>
      </c>
      <c r="D87" s="282">
        <f t="shared" si="39"/>
        <v>0.91585406859448559</v>
      </c>
      <c r="E87" s="282">
        <f t="shared" si="39"/>
        <v>0.93606164036362405</v>
      </c>
      <c r="F87" s="282">
        <f t="shared" si="39"/>
        <v>0.71119671927426376</v>
      </c>
      <c r="G87" s="282">
        <f t="shared" si="39"/>
        <v>0.97748516857184198</v>
      </c>
      <c r="H87" s="282">
        <f t="shared" si="39"/>
        <v>0.95331053085286843</v>
      </c>
      <c r="I87" s="282">
        <f t="shared" si="39"/>
        <v>1.062575958084641</v>
      </c>
      <c r="J87" s="282">
        <f t="shared" si="39"/>
        <v>0.94870048802633067</v>
      </c>
      <c r="K87" s="282">
        <f t="shared" si="39"/>
        <v>0.92784787092078125</v>
      </c>
      <c r="L87" s="282">
        <f t="shared" si="39"/>
        <v>0.7147350305619844</v>
      </c>
      <c r="M87" s="282">
        <f t="shared" si="39"/>
        <v>0.9613894072053969</v>
      </c>
      <c r="N87" s="282">
        <f t="shared" si="39"/>
        <v>0.92857366329818858</v>
      </c>
      <c r="P87" s="149" t="s">
        <v>615</v>
      </c>
      <c r="Q87" s="83">
        <v>16</v>
      </c>
      <c r="R87" s="83">
        <v>16</v>
      </c>
      <c r="S87" s="83">
        <v>16</v>
      </c>
      <c r="T87" s="83">
        <v>16</v>
      </c>
      <c r="U87" s="83">
        <v>16</v>
      </c>
      <c r="V87" s="83">
        <v>16</v>
      </c>
      <c r="X87" s="278">
        <f t="shared" si="41"/>
        <v>-6</v>
      </c>
      <c r="Y87" s="283">
        <f>Y77/R74*100</f>
        <v>119.64584664968396</v>
      </c>
      <c r="Z87" s="283">
        <f>Z77/R74*100</f>
        <v>102.5370703125855</v>
      </c>
      <c r="AA87" s="283">
        <f>AA77/R74*100</f>
        <v>92.430761585657578</v>
      </c>
      <c r="AB87" s="283">
        <f>AB77/R74*100</f>
        <v>55.657701213218104</v>
      </c>
      <c r="AC87" s="283">
        <f>AC77/R74*100</f>
        <v>109.62535295533107</v>
      </c>
      <c r="AD87" s="283">
        <f>AD77/R74*100</f>
        <v>114.80759279413758</v>
      </c>
    </row>
    <row r="88" spans="2:31">
      <c r="B88" s="656"/>
      <c r="C88" s="282">
        <f t="shared" si="39"/>
        <v>0.83587381435801089</v>
      </c>
      <c r="D88" s="282">
        <f t="shared" si="39"/>
        <v>0.76695368338116943</v>
      </c>
      <c r="E88" s="282">
        <f t="shared" si="39"/>
        <v>0.84447923880641951</v>
      </c>
      <c r="F88" s="282">
        <f t="shared" si="39"/>
        <v>0.67226840139742194</v>
      </c>
      <c r="G88" s="282">
        <f t="shared" si="39"/>
        <v>0.79905218586130511</v>
      </c>
      <c r="H88" s="282">
        <f t="shared" si="39"/>
        <v>0.7889368495742668</v>
      </c>
      <c r="I88" s="282">
        <f t="shared" si="39"/>
        <v>0.85659965964688367</v>
      </c>
      <c r="J88" s="282">
        <f t="shared" si="39"/>
        <v>0.77732615621223777</v>
      </c>
      <c r="K88" s="282">
        <f t="shared" si="39"/>
        <v>0.84352453844676711</v>
      </c>
      <c r="L88" s="282">
        <f t="shared" si="39"/>
        <v>0.66660629659814663</v>
      </c>
      <c r="M88" s="282">
        <f t="shared" si="39"/>
        <v>0.79838934403388506</v>
      </c>
      <c r="N88" s="282">
        <f t="shared" si="39"/>
        <v>0.7526383449430476</v>
      </c>
      <c r="P88" s="149" t="s">
        <v>616</v>
      </c>
      <c r="Q88" s="83">
        <v>16</v>
      </c>
      <c r="R88" s="83">
        <v>16</v>
      </c>
      <c r="S88" s="83">
        <v>16</v>
      </c>
      <c r="T88" s="83">
        <v>16</v>
      </c>
      <c r="U88" s="83">
        <v>16</v>
      </c>
      <c r="V88" s="83">
        <v>16</v>
      </c>
      <c r="X88" s="278">
        <f t="shared" si="41"/>
        <v>-7</v>
      </c>
      <c r="Y88" s="283">
        <f>Y78/R74*100</f>
        <v>109.242643120758</v>
      </c>
      <c r="Z88" s="283">
        <f>Z78/R74*100</f>
        <v>90.259226315766028</v>
      </c>
      <c r="AA88" s="283">
        <f>AA78/R74*100</f>
        <v>91.682481785088768</v>
      </c>
      <c r="AB88" s="283">
        <f>AB78/R74*100</f>
        <v>55.991646820964512</v>
      </c>
      <c r="AC88" s="283">
        <f>AC78/R74*100</f>
        <v>99.789269856954107</v>
      </c>
      <c r="AD88" s="283">
        <f>AD78/R74*100</f>
        <v>104.76741960648988</v>
      </c>
    </row>
    <row r="89" spans="2:31">
      <c r="B89" s="656"/>
      <c r="C89" s="282">
        <f t="shared" si="39"/>
        <v>0.59388634075399938</v>
      </c>
      <c r="D89" s="282">
        <f t="shared" si="39"/>
        <v>0.57028530709567793</v>
      </c>
      <c r="E89" s="282">
        <f t="shared" si="39"/>
        <v>0.66026131481372496</v>
      </c>
      <c r="F89" s="282">
        <f t="shared" si="39"/>
        <v>0.54090975148960907</v>
      </c>
      <c r="G89" s="282">
        <f t="shared" si="39"/>
        <v>0.56298124647868431</v>
      </c>
      <c r="H89" s="282">
        <f t="shared" si="39"/>
        <v>0.53554966582161789</v>
      </c>
      <c r="I89" s="282">
        <f t="shared" si="39"/>
        <v>0.58799479166666668</v>
      </c>
      <c r="J89" s="282">
        <f t="shared" si="39"/>
        <v>0.56021017986546184</v>
      </c>
      <c r="K89" s="282">
        <f t="shared" si="39"/>
        <v>0.66301919868804249</v>
      </c>
      <c r="L89" s="282">
        <f t="shared" si="39"/>
        <v>0.54160186625194406</v>
      </c>
      <c r="M89" s="282">
        <f t="shared" si="39"/>
        <v>0.55278665051217091</v>
      </c>
      <c r="N89" s="282">
        <f t="shared" si="39"/>
        <v>0.49931863964924755</v>
      </c>
      <c r="P89" s="149"/>
      <c r="X89" s="278">
        <f t="shared" si="41"/>
        <v>-8</v>
      </c>
      <c r="Y89" s="283">
        <f>Y79/R74*100</f>
        <v>68.478432877740886</v>
      </c>
      <c r="Z89" s="283">
        <f>Z79/R74*100</f>
        <v>58.504842315428043</v>
      </c>
      <c r="AA89" s="283">
        <f>AA79/R74*100</f>
        <v>74.241897407613195</v>
      </c>
      <c r="AB89" s="283">
        <f>AB79/R74*100</f>
        <v>47.360172317625285</v>
      </c>
      <c r="AC89" s="283">
        <f>AC79/R74*100</f>
        <v>65.937093981280029</v>
      </c>
      <c r="AD89" s="283">
        <f>AD79/R74*100</f>
        <v>71.026689918432922</v>
      </c>
    </row>
    <row r="90" spans="2:31">
      <c r="B90" s="656"/>
      <c r="C90" s="282">
        <f t="shared" si="39"/>
        <v>0.49648859543817525</v>
      </c>
      <c r="D90" s="282">
        <f t="shared" si="39"/>
        <v>0.48135522883566517</v>
      </c>
      <c r="E90" s="282">
        <f t="shared" si="39"/>
        <v>0.49509011436440931</v>
      </c>
      <c r="F90" s="282">
        <f t="shared" si="39"/>
        <v>0.43731635651322232</v>
      </c>
      <c r="G90" s="282">
        <f t="shared" si="39"/>
        <v>0.47056110266985024</v>
      </c>
      <c r="H90" s="282">
        <f t="shared" si="39"/>
        <v>0.41961257688107145</v>
      </c>
      <c r="I90" s="282">
        <f t="shared" si="39"/>
        <v>0.51185890380805632</v>
      </c>
      <c r="J90" s="282">
        <f t="shared" si="39"/>
        <v>0.48012815201480374</v>
      </c>
      <c r="K90" s="282">
        <f t="shared" si="39"/>
        <v>0.50875903826935509</v>
      </c>
      <c r="L90" s="282">
        <f t="shared" si="39"/>
        <v>0.44408974282475089</v>
      </c>
      <c r="M90" s="282">
        <f t="shared" si="39"/>
        <v>0.46017230733041253</v>
      </c>
      <c r="N90" s="282">
        <f t="shared" si="39"/>
        <v>0.40609182397427501</v>
      </c>
      <c r="P90" s="284" t="s">
        <v>430</v>
      </c>
      <c r="Q90" s="284">
        <f>Q74/Q74*100</f>
        <v>100</v>
      </c>
      <c r="R90" s="284">
        <f>R74/Q74*100</f>
        <v>83.479556364840263</v>
      </c>
      <c r="S90" s="284">
        <f>S74/Q74*100</f>
        <v>76.957457374606847</v>
      </c>
      <c r="T90" s="284">
        <f>T74/Q74*100</f>
        <v>46.763780830988246</v>
      </c>
      <c r="U90" s="284">
        <f>U74/Q74*100</f>
        <v>89.93544115212714</v>
      </c>
      <c r="V90" s="284">
        <f>V74/Q74*100</f>
        <v>93.957953981128966</v>
      </c>
      <c r="X90" s="278">
        <f t="shared" si="41"/>
        <v>-9</v>
      </c>
      <c r="Y90" s="283">
        <f>Y80/R74*100</f>
        <v>17.85456399173767</v>
      </c>
      <c r="Z90" s="283">
        <f>Z80/R74*100</f>
        <v>17.47922734098152</v>
      </c>
      <c r="AA90" s="283">
        <f>AA80/R74*100</f>
        <v>38.080558546675327</v>
      </c>
      <c r="AB90" s="283">
        <f>AB80/R74*100</f>
        <v>21.942456646991204</v>
      </c>
      <c r="AC90" s="283">
        <f>AC80/R74*100</f>
        <v>18.180437932862912</v>
      </c>
      <c r="AD90" s="283">
        <f>AD80/R74*100</f>
        <v>20.788053288802832</v>
      </c>
    </row>
    <row r="91" spans="2:31">
      <c r="B91" s="656"/>
      <c r="C91" s="282">
        <f t="shared" si="39"/>
        <v>0.49844420149693047</v>
      </c>
      <c r="D91" s="282">
        <f t="shared" si="39"/>
        <v>0.46690549300580009</v>
      </c>
      <c r="E91" s="282">
        <f t="shared" si="39"/>
        <v>0.46606510021144165</v>
      </c>
      <c r="F91" s="282">
        <f t="shared" si="39"/>
        <v>0.43207851091755162</v>
      </c>
      <c r="G91" s="282">
        <f t="shared" si="39"/>
        <v>0.45838017236764628</v>
      </c>
      <c r="H91" s="282">
        <f t="shared" si="39"/>
        <v>0.42177722152690866</v>
      </c>
      <c r="I91" s="282">
        <f t="shared" si="39"/>
        <v>0.49194312796208528</v>
      </c>
      <c r="J91" s="282">
        <f t="shared" si="39"/>
        <v>0.47151858452138495</v>
      </c>
      <c r="K91" s="282">
        <f t="shared" si="39"/>
        <v>0.45328356827786176</v>
      </c>
      <c r="L91" s="282">
        <f t="shared" si="39"/>
        <v>0.4369068541300527</v>
      </c>
      <c r="M91" s="282">
        <f t="shared" si="39"/>
        <v>0.47233633423651777</v>
      </c>
      <c r="N91" s="282">
        <f t="shared" si="39"/>
        <v>0.41543882126841769</v>
      </c>
      <c r="X91" s="278">
        <f t="shared" si="41"/>
        <v>-10</v>
      </c>
      <c r="Y91" s="283">
        <f>Y81/R74*100</f>
        <v>0.64916708766919962</v>
      </c>
      <c r="Z91" s="283">
        <f>Z81/R74*100</f>
        <v>0.7221277860865426</v>
      </c>
      <c r="AA91" s="283">
        <f>AA81/R74*100</f>
        <v>6.4097910602582271</v>
      </c>
      <c r="AB91" s="283">
        <f>AB81/R74*100</f>
        <v>2.0033808584149551</v>
      </c>
      <c r="AC91" s="283">
        <f>AC81/R74*100</f>
        <v>-0.16523795357299562</v>
      </c>
      <c r="AD91" s="283">
        <f>AD81/R74*100</f>
        <v>5.0009999538610031E-2</v>
      </c>
    </row>
    <row r="92" spans="2:31">
      <c r="B92" s="657"/>
      <c r="C92" s="282">
        <f t="shared" si="39"/>
        <v>0.49242294079241261</v>
      </c>
      <c r="D92" s="282">
        <f t="shared" si="39"/>
        <v>0.48003375527426162</v>
      </c>
      <c r="E92" s="282">
        <f t="shared" si="39"/>
        <v>0.47387983359476232</v>
      </c>
      <c r="F92" s="282">
        <f t="shared" si="39"/>
        <v>0.43664197184087639</v>
      </c>
      <c r="G92" s="282">
        <f t="shared" si="39"/>
        <v>0.46959229347085724</v>
      </c>
      <c r="H92" s="282">
        <f t="shared" si="39"/>
        <v>0.40864704915337829</v>
      </c>
      <c r="I92" s="282">
        <f t="shared" si="39"/>
        <v>0.50679533325058956</v>
      </c>
      <c r="J92" s="282">
        <f t="shared" si="39"/>
        <v>0.46643877192421968</v>
      </c>
      <c r="K92" s="282">
        <f t="shared" si="39"/>
        <v>0.47378911700219256</v>
      </c>
      <c r="L92" s="282">
        <f t="shared" si="39"/>
        <v>0.42927127985303121</v>
      </c>
      <c r="M92" s="282">
        <f t="shared" si="39"/>
        <v>0.46441578895560587</v>
      </c>
      <c r="N92" s="282">
        <f t="shared" si="39"/>
        <v>0.40252253400006371</v>
      </c>
      <c r="Q92" s="150"/>
      <c r="R92" s="150"/>
      <c r="S92" s="150"/>
      <c r="T92" s="150"/>
      <c r="U92" s="150"/>
      <c r="V92" s="150"/>
      <c r="X92" s="278">
        <f t="shared" si="41"/>
        <v>-11</v>
      </c>
      <c r="Y92" s="283">
        <f>Y82/R74*100</f>
        <v>-1.1315358458243379</v>
      </c>
      <c r="Z92" s="283">
        <f>Z82/R74*100</f>
        <v>-1.5641406377964513</v>
      </c>
      <c r="AA92" s="283">
        <f>AA82/R74*100</f>
        <v>-1.9682065745287156</v>
      </c>
      <c r="AB92" s="283">
        <f>AB82/R74*100</f>
        <v>0.77189818040891323</v>
      </c>
      <c r="AC92" s="283">
        <f>AC82/R74*100</f>
        <v>-0.16691388021375725</v>
      </c>
      <c r="AD92" s="283">
        <f>AD82/R74*100</f>
        <v>1.1913585956103816</v>
      </c>
    </row>
    <row r="93" spans="2:31">
      <c r="X93" s="278">
        <f t="shared" si="41"/>
        <v>-15</v>
      </c>
      <c r="Y93" s="283">
        <f>Y83/R74*100</f>
        <v>-0.25597124300989427</v>
      </c>
      <c r="Z93" s="283">
        <f>Z83/R74*100</f>
        <v>-0.76615831861181383</v>
      </c>
      <c r="AA93" s="283">
        <f>AA83/R74*100</f>
        <v>0.83967386446111936</v>
      </c>
      <c r="AB93" s="283">
        <f>AB83/R74*100</f>
        <v>0.46730633491053775</v>
      </c>
      <c r="AC93" s="283">
        <f>AC83/R74*100</f>
        <v>0.15943708372626941</v>
      </c>
      <c r="AD93" s="283">
        <f>AD83/R74*100</f>
        <v>-1.3910784103269915</v>
      </c>
    </row>
    <row r="95" spans="2:31" s="85" customFormat="1">
      <c r="C95" s="85" t="s">
        <v>728</v>
      </c>
      <c r="O95" s="55"/>
      <c r="P95" s="55"/>
      <c r="Q95" s="55"/>
      <c r="R95" s="55"/>
      <c r="S95" s="55"/>
      <c r="T95" s="55"/>
      <c r="U95" s="55"/>
      <c r="V95" s="55"/>
      <c r="W95" s="55"/>
      <c r="X95" s="204"/>
      <c r="Y95" s="55"/>
      <c r="Z95" s="55"/>
      <c r="AA95" s="55"/>
      <c r="AB95" s="55"/>
      <c r="AC95" s="55"/>
      <c r="AD95" s="55"/>
      <c r="AE95" s="55"/>
    </row>
    <row r="97" spans="2:30">
      <c r="C97" s="671" t="s">
        <v>393</v>
      </c>
      <c r="D97" s="671"/>
      <c r="E97" s="671"/>
      <c r="F97" s="671"/>
      <c r="G97" s="671"/>
      <c r="H97" s="671"/>
      <c r="I97" s="671"/>
      <c r="J97" s="671"/>
      <c r="K97" s="671"/>
      <c r="L97" s="671"/>
      <c r="M97" s="671"/>
      <c r="N97" s="671"/>
      <c r="O97" s="150"/>
      <c r="P97" s="269" t="s">
        <v>631</v>
      </c>
      <c r="Q97" s="150"/>
      <c r="R97" s="150"/>
      <c r="S97" s="150"/>
      <c r="T97" s="150"/>
      <c r="U97" s="150"/>
      <c r="V97" s="150"/>
      <c r="W97" s="150"/>
      <c r="X97" s="16" t="s">
        <v>632</v>
      </c>
      <c r="Y97" s="150" t="s">
        <v>633</v>
      </c>
      <c r="Z97" s="150" t="s">
        <v>319</v>
      </c>
      <c r="AA97" s="150" t="s">
        <v>634</v>
      </c>
      <c r="AB97" s="150" t="s">
        <v>635</v>
      </c>
      <c r="AC97" s="150" t="s">
        <v>321</v>
      </c>
      <c r="AD97" s="150" t="s">
        <v>434</v>
      </c>
    </row>
    <row r="98" spans="2:30">
      <c r="X98" s="150">
        <v>-5</v>
      </c>
      <c r="Y98" s="272">
        <f t="shared" ref="Y98:AD105" si="42">AVERAGE(C117,I117)</f>
        <v>1.1423954183408547</v>
      </c>
      <c r="Z98" s="272">
        <f t="shared" si="42"/>
        <v>1.1555404917913701</v>
      </c>
      <c r="AA98" s="272">
        <f t="shared" si="42"/>
        <v>1.1821747153033997</v>
      </c>
      <c r="AB98" s="272">
        <f t="shared" si="42"/>
        <v>0.91488553737515366</v>
      </c>
      <c r="AC98" s="272">
        <f t="shared" si="42"/>
        <v>1.2112354829612269</v>
      </c>
      <c r="AD98" s="272">
        <f t="shared" si="42"/>
        <v>1.0751711957261056</v>
      </c>
    </row>
    <row r="99" spans="2:30">
      <c r="B99" s="655" t="s">
        <v>412</v>
      </c>
      <c r="C99" s="83">
        <v>330200</v>
      </c>
      <c r="D99" s="83">
        <v>439990</v>
      </c>
      <c r="E99" s="83">
        <v>458570</v>
      </c>
      <c r="F99" s="83">
        <v>468030</v>
      </c>
      <c r="G99" s="83">
        <v>488690</v>
      </c>
      <c r="H99" s="83">
        <v>436090</v>
      </c>
      <c r="I99" s="83">
        <v>457950</v>
      </c>
      <c r="J99" s="83">
        <v>489380</v>
      </c>
      <c r="K99" s="83">
        <v>472290</v>
      </c>
      <c r="L99" s="83">
        <v>465220</v>
      </c>
      <c r="M99" s="83">
        <v>488350</v>
      </c>
      <c r="N99" s="83">
        <v>411020</v>
      </c>
      <c r="P99" s="273"/>
      <c r="Q99" s="150" t="s">
        <v>642</v>
      </c>
      <c r="R99" s="150" t="s">
        <v>319</v>
      </c>
      <c r="S99" s="150" t="s">
        <v>643</v>
      </c>
      <c r="T99" s="150" t="s">
        <v>644</v>
      </c>
      <c r="U99" s="150" t="s">
        <v>645</v>
      </c>
      <c r="V99" s="150" t="s">
        <v>646</v>
      </c>
      <c r="X99" s="150">
        <v>-6</v>
      </c>
      <c r="Y99" s="272">
        <f t="shared" si="42"/>
        <v>1.1401757072522867</v>
      </c>
      <c r="Z99" s="272">
        <f t="shared" si="42"/>
        <v>1.1461283340314219</v>
      </c>
      <c r="AA99" s="272">
        <f t="shared" si="42"/>
        <v>1.1461817105381742</v>
      </c>
      <c r="AB99" s="272">
        <f t="shared" si="42"/>
        <v>0.91744711839525017</v>
      </c>
      <c r="AC99" s="272">
        <f t="shared" si="42"/>
        <v>1.1712944141799215</v>
      </c>
      <c r="AD99" s="272">
        <f t="shared" si="42"/>
        <v>1.0564822008047274</v>
      </c>
    </row>
    <row r="100" spans="2:30">
      <c r="B100" s="656"/>
      <c r="C100" s="83">
        <v>431500</v>
      </c>
      <c r="D100" s="83">
        <v>523670</v>
      </c>
      <c r="E100" s="83">
        <v>543340</v>
      </c>
      <c r="F100" s="83">
        <v>538110</v>
      </c>
      <c r="G100" s="83">
        <v>555870</v>
      </c>
      <c r="H100" s="83">
        <v>499890</v>
      </c>
      <c r="I100" s="83">
        <v>562690</v>
      </c>
      <c r="J100" s="83">
        <v>541280</v>
      </c>
      <c r="K100" s="83">
        <v>536260</v>
      </c>
      <c r="L100" s="83">
        <v>535020</v>
      </c>
      <c r="M100" s="83">
        <v>549400</v>
      </c>
      <c r="N100" s="83">
        <v>407050</v>
      </c>
      <c r="P100" s="149" t="s">
        <v>446</v>
      </c>
      <c r="X100" s="150">
        <v>-7</v>
      </c>
      <c r="Y100" s="272">
        <f t="shared" si="42"/>
        <v>1.073594012326136</v>
      </c>
      <c r="Z100" s="272">
        <f t="shared" si="42"/>
        <v>1.0792116684952724</v>
      </c>
      <c r="AA100" s="272">
        <f t="shared" si="42"/>
        <v>1.165034777677143</v>
      </c>
      <c r="AB100" s="272">
        <f t="shared" si="42"/>
        <v>0.90123390969847561</v>
      </c>
      <c r="AC100" s="272">
        <f t="shared" si="42"/>
        <v>1.145370419086281</v>
      </c>
      <c r="AD100" s="272">
        <f t="shared" si="42"/>
        <v>1.0190238938086544</v>
      </c>
    </row>
    <row r="101" spans="2:30">
      <c r="B101" s="656"/>
      <c r="C101" s="83">
        <v>466940</v>
      </c>
      <c r="D101" s="83">
        <v>535570</v>
      </c>
      <c r="E101" s="83">
        <v>555460</v>
      </c>
      <c r="F101" s="83">
        <v>574400</v>
      </c>
      <c r="G101" s="83">
        <v>604680</v>
      </c>
      <c r="H101" s="83">
        <v>530680</v>
      </c>
      <c r="I101" s="83">
        <v>585640</v>
      </c>
      <c r="J101" s="83">
        <v>585920</v>
      </c>
      <c r="K101" s="83">
        <v>580400</v>
      </c>
      <c r="L101" s="83">
        <v>580470</v>
      </c>
      <c r="M101" s="83">
        <v>569030</v>
      </c>
      <c r="N101" s="83">
        <v>475860</v>
      </c>
      <c r="P101" s="149" t="s">
        <v>447</v>
      </c>
      <c r="X101" s="150">
        <v>-8</v>
      </c>
      <c r="Y101" s="272">
        <f t="shared" si="42"/>
        <v>0.90173168135937853</v>
      </c>
      <c r="Z101" s="272">
        <f t="shared" si="42"/>
        <v>0.90016636772285452</v>
      </c>
      <c r="AA101" s="272">
        <f t="shared" si="42"/>
        <v>1.0373289702907109</v>
      </c>
      <c r="AB101" s="272">
        <f t="shared" si="42"/>
        <v>0.83910615244785247</v>
      </c>
      <c r="AC101" s="272">
        <f t="shared" si="42"/>
        <v>0.9349723192563828</v>
      </c>
      <c r="AD101" s="272">
        <f t="shared" si="42"/>
        <v>0.82775923009196894</v>
      </c>
    </row>
    <row r="102" spans="2:30">
      <c r="B102" s="656"/>
      <c r="C102" s="83">
        <v>454390</v>
      </c>
      <c r="D102" s="83">
        <v>582610</v>
      </c>
      <c r="E102" s="83">
        <v>537840</v>
      </c>
      <c r="F102" s="83">
        <v>596400</v>
      </c>
      <c r="G102" s="83">
        <v>589920</v>
      </c>
      <c r="H102" s="83">
        <v>547060</v>
      </c>
      <c r="I102" s="83">
        <v>589850</v>
      </c>
      <c r="J102" s="83">
        <v>607440</v>
      </c>
      <c r="K102" s="83">
        <v>579920</v>
      </c>
      <c r="L102" s="83">
        <v>595500</v>
      </c>
      <c r="M102" s="83">
        <v>592470</v>
      </c>
      <c r="N102" s="83">
        <v>492330</v>
      </c>
      <c r="P102" s="274" t="s">
        <v>425</v>
      </c>
      <c r="Q102" s="275">
        <v>0.51949999999999996</v>
      </c>
      <c r="R102" s="275">
        <v>0.51539999999999997</v>
      </c>
      <c r="S102" s="275">
        <v>0.51400000000000001</v>
      </c>
      <c r="T102" s="275">
        <v>0.47170000000000001</v>
      </c>
      <c r="U102" s="275">
        <v>0.51729999999999998</v>
      </c>
      <c r="V102" s="275">
        <v>0.4153</v>
      </c>
      <c r="X102" s="150">
        <v>-9</v>
      </c>
      <c r="Y102" s="272">
        <f t="shared" si="42"/>
        <v>0.61621038228832048</v>
      </c>
      <c r="Z102" s="272">
        <f t="shared" si="42"/>
        <v>0.62085968171124328</v>
      </c>
      <c r="AA102" s="272">
        <f t="shared" si="42"/>
        <v>0.77472677572110316</v>
      </c>
      <c r="AB102" s="272">
        <f t="shared" si="42"/>
        <v>0.64653884656665106</v>
      </c>
      <c r="AC102" s="272">
        <f t="shared" si="42"/>
        <v>0.62093304178916298</v>
      </c>
      <c r="AD102" s="272">
        <f t="shared" si="42"/>
        <v>0.52917309882222741</v>
      </c>
    </row>
    <row r="103" spans="2:30">
      <c r="B103" s="656"/>
      <c r="C103" s="83">
        <v>500370</v>
      </c>
      <c r="D103" s="83">
        <v>584540</v>
      </c>
      <c r="E103" s="83">
        <v>595220</v>
      </c>
      <c r="F103" s="83">
        <v>606060</v>
      </c>
      <c r="G103" s="83">
        <v>665060</v>
      </c>
      <c r="H103" s="83">
        <v>601440</v>
      </c>
      <c r="I103" s="83">
        <v>639890</v>
      </c>
      <c r="J103" s="83">
        <v>639270</v>
      </c>
      <c r="K103" s="83">
        <v>628290</v>
      </c>
      <c r="L103" s="83">
        <v>593430</v>
      </c>
      <c r="M103" s="83">
        <v>624420</v>
      </c>
      <c r="N103" s="83">
        <v>510330</v>
      </c>
      <c r="P103" s="149" t="s">
        <v>426</v>
      </c>
      <c r="Q103" s="83">
        <v>1.133</v>
      </c>
      <c r="R103" s="83">
        <v>1.141</v>
      </c>
      <c r="S103" s="83">
        <v>1.161</v>
      </c>
      <c r="T103" s="83">
        <v>0.91169999999999995</v>
      </c>
      <c r="U103" s="83">
        <v>1.19</v>
      </c>
      <c r="V103" s="83">
        <v>1.0620000000000001</v>
      </c>
      <c r="X103" s="150">
        <v>-10</v>
      </c>
      <c r="Y103" s="272">
        <f t="shared" si="42"/>
        <v>0.52127525729916324</v>
      </c>
      <c r="Z103" s="272">
        <f t="shared" si="42"/>
        <v>0.51404728522269205</v>
      </c>
      <c r="AA103" s="272">
        <f t="shared" si="42"/>
        <v>0.54967807972067195</v>
      </c>
      <c r="AB103" s="272">
        <f t="shared" si="42"/>
        <v>0.48292472444751217</v>
      </c>
      <c r="AC103" s="272">
        <f t="shared" si="42"/>
        <v>0.5208870379745304</v>
      </c>
      <c r="AD103" s="272">
        <f t="shared" si="42"/>
        <v>0.420553542174255</v>
      </c>
    </row>
    <row r="104" spans="2:30">
      <c r="B104" s="656"/>
      <c r="C104" s="83">
        <v>498720</v>
      </c>
      <c r="D104" s="83">
        <v>571510</v>
      </c>
      <c r="E104" s="83">
        <v>603500</v>
      </c>
      <c r="F104" s="83">
        <v>588810</v>
      </c>
      <c r="G104" s="83">
        <v>602880</v>
      </c>
      <c r="H104" s="83">
        <v>551050</v>
      </c>
      <c r="I104" s="83">
        <v>603300</v>
      </c>
      <c r="J104" s="83">
        <v>584470</v>
      </c>
      <c r="K104" s="83">
        <v>600670</v>
      </c>
      <c r="L104" s="83">
        <v>572270</v>
      </c>
      <c r="M104" s="83">
        <v>631600</v>
      </c>
      <c r="N104" s="83">
        <v>437870</v>
      </c>
      <c r="P104" s="149" t="s">
        <v>427</v>
      </c>
      <c r="Q104" s="83">
        <v>-8.2170000000000005</v>
      </c>
      <c r="R104" s="83">
        <v>-8.2110000000000003</v>
      </c>
      <c r="S104" s="83">
        <v>-8.7840000000000007</v>
      </c>
      <c r="T104" s="83">
        <v>-8.7829999999999995</v>
      </c>
      <c r="U104" s="83">
        <v>-8.2189999999999994</v>
      </c>
      <c r="V104" s="83">
        <v>-8.2609999999999992</v>
      </c>
      <c r="X104" s="150">
        <v>-11</v>
      </c>
      <c r="Y104" s="272">
        <f t="shared" si="42"/>
        <v>0.52654229326420965</v>
      </c>
      <c r="Z104" s="272">
        <f t="shared" si="42"/>
        <v>0.51988479440937208</v>
      </c>
      <c r="AA104" s="272">
        <f t="shared" si="42"/>
        <v>0.51698906015413315</v>
      </c>
      <c r="AB104" s="272">
        <f t="shared" si="42"/>
        <v>0.48198394728290406</v>
      </c>
      <c r="AC104" s="272">
        <f t="shared" si="42"/>
        <v>0.52324533388478023</v>
      </c>
      <c r="AD104" s="272">
        <f t="shared" si="42"/>
        <v>0.41888563953881586</v>
      </c>
    </row>
    <row r="105" spans="2:30">
      <c r="B105" s="656"/>
      <c r="C105" s="83">
        <v>475030</v>
      </c>
      <c r="D105" s="83">
        <v>612200</v>
      </c>
      <c r="E105" s="83">
        <v>604680</v>
      </c>
      <c r="F105" s="83">
        <v>609230</v>
      </c>
      <c r="G105" s="83">
        <v>676060</v>
      </c>
      <c r="H105" s="83">
        <v>605710</v>
      </c>
      <c r="I105" s="83">
        <v>603990</v>
      </c>
      <c r="J105" s="83">
        <v>655520</v>
      </c>
      <c r="K105" s="83">
        <v>598120</v>
      </c>
      <c r="L105" s="83">
        <v>602470</v>
      </c>
      <c r="M105" s="83">
        <v>486220</v>
      </c>
      <c r="N105" s="83">
        <v>467550</v>
      </c>
      <c r="P105" s="149" t="s">
        <v>428</v>
      </c>
      <c r="Q105" s="83">
        <v>6.0680000000000001E-9</v>
      </c>
      <c r="R105" s="83">
        <v>6.1479999999999999E-9</v>
      </c>
      <c r="S105" s="83">
        <v>1.645E-9</v>
      </c>
      <c r="T105" s="83">
        <v>1.647E-9</v>
      </c>
      <c r="U105" s="83">
        <v>6.0419999999999996E-9</v>
      </c>
      <c r="V105" s="83">
        <v>5.485E-9</v>
      </c>
      <c r="X105" s="150">
        <v>-15</v>
      </c>
      <c r="Y105" s="272">
        <f t="shared" si="42"/>
        <v>0.51397059475342588</v>
      </c>
      <c r="Z105" s="272">
        <f t="shared" si="42"/>
        <v>0.51018079472555</v>
      </c>
      <c r="AA105" s="272">
        <f t="shared" si="42"/>
        <v>0.51054227651020501</v>
      </c>
      <c r="AB105" s="272">
        <f t="shared" si="42"/>
        <v>0.47344249036125363</v>
      </c>
      <c r="AC105" s="272">
        <f t="shared" si="42"/>
        <v>0.51401085363923094</v>
      </c>
      <c r="AD105" s="272">
        <f t="shared" si="42"/>
        <v>0.40964009726633149</v>
      </c>
    </row>
    <row r="106" spans="2:30">
      <c r="B106" s="657"/>
      <c r="C106" s="83">
        <v>371840</v>
      </c>
      <c r="D106" s="83">
        <v>429170</v>
      </c>
      <c r="E106" s="83">
        <v>443830</v>
      </c>
      <c r="F106" s="83">
        <v>477370</v>
      </c>
      <c r="G106" s="83">
        <v>511020</v>
      </c>
      <c r="H106" s="83">
        <v>474900</v>
      </c>
      <c r="I106" s="83">
        <v>506760</v>
      </c>
      <c r="J106" s="83">
        <v>511910</v>
      </c>
      <c r="K106" s="83">
        <v>501950</v>
      </c>
      <c r="L106" s="83">
        <v>479630</v>
      </c>
      <c r="M106" s="83">
        <v>532340</v>
      </c>
      <c r="N106" s="83">
        <v>448220</v>
      </c>
      <c r="P106" s="149" t="s">
        <v>429</v>
      </c>
      <c r="Q106" s="83">
        <v>0.61329999999999996</v>
      </c>
      <c r="R106" s="276">
        <v>0.62570000000000003</v>
      </c>
      <c r="S106" s="83">
        <v>0.64700000000000002</v>
      </c>
      <c r="T106" s="83">
        <v>0.44</v>
      </c>
      <c r="U106" s="83">
        <v>0.67300000000000004</v>
      </c>
      <c r="V106" s="83">
        <v>0.64710000000000001</v>
      </c>
    </row>
    <row r="107" spans="2:30">
      <c r="B107" s="277"/>
      <c r="P107" s="149" t="s">
        <v>448</v>
      </c>
      <c r="X107" s="16" t="s">
        <v>431</v>
      </c>
      <c r="Y107" s="150" t="str">
        <f t="shared" ref="Y107:AD107" si="43">Y97</f>
        <v>REF WTF</v>
      </c>
      <c r="Z107" s="150" t="str">
        <f t="shared" si="43"/>
        <v>Mock</v>
      </c>
      <c r="AA107" s="150" t="str">
        <f t="shared" si="43"/>
        <v>MRAP1+1</v>
      </c>
      <c r="AB107" s="150" t="str">
        <f t="shared" si="43"/>
        <v>MRAP1+4</v>
      </c>
      <c r="AC107" s="150" t="str">
        <f t="shared" si="43"/>
        <v>RAMP3 1+1</v>
      </c>
      <c r="AD107" s="150" t="str">
        <f t="shared" si="43"/>
        <v>RAMP3 1+4</v>
      </c>
    </row>
    <row r="108" spans="2:30">
      <c r="B108" s="655" t="s">
        <v>413</v>
      </c>
      <c r="C108" s="83">
        <v>371840</v>
      </c>
      <c r="D108" s="83">
        <v>503390</v>
      </c>
      <c r="E108" s="83">
        <v>534060</v>
      </c>
      <c r="F108" s="83">
        <v>427040</v>
      </c>
      <c r="G108" s="83">
        <v>583990</v>
      </c>
      <c r="H108" s="83">
        <v>480730</v>
      </c>
      <c r="I108" s="83">
        <v>530620</v>
      </c>
      <c r="J108" s="83">
        <v>571100</v>
      </c>
      <c r="K108" s="83">
        <v>566620</v>
      </c>
      <c r="L108" s="83">
        <v>426770</v>
      </c>
      <c r="M108" s="83">
        <v>599430</v>
      </c>
      <c r="N108" s="83">
        <v>430740</v>
      </c>
      <c r="P108" s="149" t="s">
        <v>425</v>
      </c>
      <c r="Q108" s="83" t="s">
        <v>729</v>
      </c>
      <c r="R108" s="83" t="s">
        <v>730</v>
      </c>
      <c r="S108" s="83" t="s">
        <v>731</v>
      </c>
      <c r="T108" s="83" t="s">
        <v>732</v>
      </c>
      <c r="U108" s="83" t="s">
        <v>733</v>
      </c>
      <c r="V108" s="83" t="s">
        <v>734</v>
      </c>
      <c r="X108" s="278">
        <f t="shared" ref="X108:X115" si="44">X98</f>
        <v>-5</v>
      </c>
      <c r="Y108" s="279">
        <f t="shared" ref="Y108:AD108" si="45">Y98-Q102</f>
        <v>0.62289541834085471</v>
      </c>
      <c r="Z108" s="279">
        <f t="shared" si="45"/>
        <v>0.64014049179137011</v>
      </c>
      <c r="AA108" s="279">
        <f t="shared" si="45"/>
        <v>0.66817471530339967</v>
      </c>
      <c r="AB108" s="279">
        <f t="shared" si="45"/>
        <v>0.44318553737515365</v>
      </c>
      <c r="AC108" s="279">
        <f t="shared" si="45"/>
        <v>0.69393548296122687</v>
      </c>
      <c r="AD108" s="279">
        <f t="shared" si="45"/>
        <v>0.65987119572610564</v>
      </c>
    </row>
    <row r="109" spans="2:30">
      <c r="B109" s="656"/>
      <c r="C109" s="83">
        <v>485050</v>
      </c>
      <c r="D109" s="83">
        <v>592740</v>
      </c>
      <c r="E109" s="83">
        <v>619100</v>
      </c>
      <c r="F109" s="83">
        <v>490200</v>
      </c>
      <c r="G109" s="83">
        <v>642790</v>
      </c>
      <c r="H109" s="83">
        <v>540800</v>
      </c>
      <c r="I109" s="83">
        <v>650610</v>
      </c>
      <c r="J109" s="83">
        <v>628080</v>
      </c>
      <c r="K109" s="83">
        <v>618270</v>
      </c>
      <c r="L109" s="83">
        <v>494320</v>
      </c>
      <c r="M109" s="83">
        <v>651710</v>
      </c>
      <c r="N109" s="83">
        <v>419720</v>
      </c>
      <c r="P109" s="149" t="s">
        <v>426</v>
      </c>
      <c r="Q109" s="83" t="s">
        <v>735</v>
      </c>
      <c r="R109" s="83" t="s">
        <v>736</v>
      </c>
      <c r="S109" s="83" t="s">
        <v>737</v>
      </c>
      <c r="T109" s="83" t="s">
        <v>738</v>
      </c>
      <c r="U109" s="83" t="s">
        <v>739</v>
      </c>
      <c r="V109" s="83" t="s">
        <v>740</v>
      </c>
      <c r="X109" s="278">
        <f t="shared" si="44"/>
        <v>-6</v>
      </c>
      <c r="Y109" s="279">
        <f t="shared" ref="Y109:AD109" si="46">Y99-Q102</f>
        <v>0.62067570725228671</v>
      </c>
      <c r="Z109" s="279">
        <f t="shared" si="46"/>
        <v>0.63072833403142192</v>
      </c>
      <c r="AA109" s="279">
        <f t="shared" si="46"/>
        <v>0.63218171053817418</v>
      </c>
      <c r="AB109" s="279">
        <f t="shared" si="46"/>
        <v>0.44574711839525016</v>
      </c>
      <c r="AC109" s="279">
        <f t="shared" si="46"/>
        <v>0.65399441417992155</v>
      </c>
      <c r="AD109" s="279">
        <f t="shared" si="46"/>
        <v>0.64118220080472743</v>
      </c>
    </row>
    <row r="110" spans="2:30">
      <c r="B110" s="656"/>
      <c r="C110" s="83">
        <v>494670</v>
      </c>
      <c r="D110" s="83">
        <v>572410</v>
      </c>
      <c r="E110" s="83">
        <v>649500</v>
      </c>
      <c r="F110" s="83">
        <v>517480</v>
      </c>
      <c r="G110" s="83">
        <v>691010</v>
      </c>
      <c r="H110" s="83">
        <v>541760</v>
      </c>
      <c r="I110" s="83">
        <v>637060</v>
      </c>
      <c r="J110" s="83">
        <v>638440</v>
      </c>
      <c r="K110" s="83">
        <v>673710</v>
      </c>
      <c r="L110" s="83">
        <v>523330</v>
      </c>
      <c r="M110" s="83">
        <v>653230</v>
      </c>
      <c r="N110" s="83">
        <v>484030</v>
      </c>
      <c r="P110" s="149" t="s">
        <v>427</v>
      </c>
      <c r="Q110" s="83" t="s">
        <v>741</v>
      </c>
      <c r="R110" s="83" t="s">
        <v>742</v>
      </c>
      <c r="S110" s="83" t="s">
        <v>743</v>
      </c>
      <c r="T110" s="83" t="s">
        <v>744</v>
      </c>
      <c r="U110" s="83" t="s">
        <v>745</v>
      </c>
      <c r="V110" s="83" t="s">
        <v>746</v>
      </c>
      <c r="X110" s="278">
        <f t="shared" si="44"/>
        <v>-7</v>
      </c>
      <c r="Y110" s="279">
        <f t="shared" ref="Y110:AD110" si="47">Y100-Q102</f>
        <v>0.55409401232613609</v>
      </c>
      <c r="Z110" s="279">
        <f t="shared" si="47"/>
        <v>0.56381166849527242</v>
      </c>
      <c r="AA110" s="279">
        <f t="shared" si="47"/>
        <v>0.65103477767714302</v>
      </c>
      <c r="AB110" s="279">
        <f t="shared" si="47"/>
        <v>0.4295339096984756</v>
      </c>
      <c r="AC110" s="279">
        <f t="shared" si="47"/>
        <v>0.62807041908628103</v>
      </c>
      <c r="AD110" s="279">
        <f t="shared" si="47"/>
        <v>0.60372389380865443</v>
      </c>
    </row>
    <row r="111" spans="2:30">
      <c r="B111" s="656"/>
      <c r="C111" s="83">
        <v>399320</v>
      </c>
      <c r="D111" s="83">
        <v>518650</v>
      </c>
      <c r="E111" s="83">
        <v>558490</v>
      </c>
      <c r="F111" s="83">
        <v>500030</v>
      </c>
      <c r="G111" s="83">
        <v>556630</v>
      </c>
      <c r="H111" s="83">
        <v>469480</v>
      </c>
      <c r="I111" s="83">
        <v>545410</v>
      </c>
      <c r="J111" s="83">
        <v>552840</v>
      </c>
      <c r="K111" s="83">
        <v>600950</v>
      </c>
      <c r="L111" s="83">
        <v>500100</v>
      </c>
      <c r="M111" s="83">
        <v>548850</v>
      </c>
      <c r="N111" s="83">
        <v>392550</v>
      </c>
      <c r="P111" s="149" t="s">
        <v>428</v>
      </c>
      <c r="Q111" s="83" t="s">
        <v>747</v>
      </c>
      <c r="R111" s="83" t="s">
        <v>748</v>
      </c>
      <c r="S111" s="83" t="s">
        <v>749</v>
      </c>
      <c r="T111" s="83" t="s">
        <v>750</v>
      </c>
      <c r="U111" s="83" t="s">
        <v>751</v>
      </c>
      <c r="V111" s="83" t="s">
        <v>752</v>
      </c>
      <c r="X111" s="278">
        <f t="shared" si="44"/>
        <v>-8</v>
      </c>
      <c r="Y111" s="279">
        <f t="shared" ref="Y111:AD111" si="48">Y101-Q102</f>
        <v>0.38223168135937857</v>
      </c>
      <c r="Z111" s="279">
        <f t="shared" si="48"/>
        <v>0.38476636772285455</v>
      </c>
      <c r="AA111" s="279">
        <f t="shared" si="48"/>
        <v>0.5233289702907109</v>
      </c>
      <c r="AB111" s="279">
        <f t="shared" si="48"/>
        <v>0.36740615244785246</v>
      </c>
      <c r="AC111" s="279">
        <f t="shared" si="48"/>
        <v>0.41767231925638282</v>
      </c>
      <c r="AD111" s="279">
        <f t="shared" si="48"/>
        <v>0.41245923009196894</v>
      </c>
    </row>
    <row r="112" spans="2:30">
      <c r="B112" s="656"/>
      <c r="C112" s="83">
        <v>302380</v>
      </c>
      <c r="D112" s="83">
        <v>355380</v>
      </c>
      <c r="E112" s="83">
        <v>462680</v>
      </c>
      <c r="F112" s="83">
        <v>395350</v>
      </c>
      <c r="G112" s="83">
        <v>410000</v>
      </c>
      <c r="H112" s="83">
        <v>329100</v>
      </c>
      <c r="I112" s="83">
        <v>401920</v>
      </c>
      <c r="J112" s="83">
        <v>405140</v>
      </c>
      <c r="K112" s="83">
        <v>485120</v>
      </c>
      <c r="L112" s="83">
        <v>380240</v>
      </c>
      <c r="M112" s="83">
        <v>390500</v>
      </c>
      <c r="N112" s="83">
        <v>260860</v>
      </c>
      <c r="P112" s="149" t="s">
        <v>609</v>
      </c>
      <c r="X112" s="278">
        <f t="shared" si="44"/>
        <v>-9</v>
      </c>
      <c r="Y112" s="279">
        <f t="shared" ref="Y112:AD112" si="49">Y102-Q102</f>
        <v>9.6710382288320518E-2</v>
      </c>
      <c r="Z112" s="279">
        <f t="shared" si="49"/>
        <v>0.10545968171124331</v>
      </c>
      <c r="AA112" s="279">
        <f t="shared" si="49"/>
        <v>0.26072677572110314</v>
      </c>
      <c r="AB112" s="279">
        <f t="shared" si="49"/>
        <v>0.17483884656665105</v>
      </c>
      <c r="AC112" s="279">
        <f t="shared" si="49"/>
        <v>0.10363304178916299</v>
      </c>
      <c r="AD112" s="279">
        <f t="shared" si="49"/>
        <v>0.1138730988222274</v>
      </c>
    </row>
    <row r="113" spans="2:30">
      <c r="B113" s="656"/>
      <c r="C113" s="83">
        <v>261810</v>
      </c>
      <c r="D113" s="83">
        <v>288420</v>
      </c>
      <c r="E113" s="83">
        <v>328350</v>
      </c>
      <c r="F113" s="83">
        <v>284200</v>
      </c>
      <c r="G113" s="83">
        <v>313080</v>
      </c>
      <c r="H113" s="83">
        <v>240540</v>
      </c>
      <c r="I113" s="83">
        <v>312260</v>
      </c>
      <c r="J113" s="83">
        <v>305930</v>
      </c>
      <c r="K113" s="83">
        <v>333540</v>
      </c>
      <c r="L113" s="83">
        <v>276510</v>
      </c>
      <c r="M113" s="83">
        <v>329990</v>
      </c>
      <c r="N113" s="83">
        <v>177160</v>
      </c>
      <c r="P113" s="149" t="s">
        <v>610</v>
      </c>
      <c r="Q113" s="83">
        <v>13</v>
      </c>
      <c r="R113" s="83">
        <v>13</v>
      </c>
      <c r="S113" s="83">
        <v>13</v>
      </c>
      <c r="T113" s="83">
        <v>13</v>
      </c>
      <c r="U113" s="83">
        <v>13</v>
      </c>
      <c r="V113" s="83">
        <v>13</v>
      </c>
      <c r="X113" s="278">
        <f t="shared" si="44"/>
        <v>-10</v>
      </c>
      <c r="Y113" s="279">
        <f t="shared" ref="Y113:AD113" si="50">Y103-Q102</f>
        <v>1.7752572991632798E-3</v>
      </c>
      <c r="Z113" s="279">
        <f t="shared" si="50"/>
        <v>-1.3527147773079173E-3</v>
      </c>
      <c r="AA113" s="279">
        <f t="shared" si="50"/>
        <v>3.567807972067194E-2</v>
      </c>
      <c r="AB113" s="279">
        <f t="shared" si="50"/>
        <v>1.1224724447512158E-2</v>
      </c>
      <c r="AC113" s="279">
        <f t="shared" si="50"/>
        <v>3.587037974530416E-3</v>
      </c>
      <c r="AD113" s="279">
        <f t="shared" si="50"/>
        <v>5.2535421742549993E-3</v>
      </c>
    </row>
    <row r="114" spans="2:30">
      <c r="B114" s="656"/>
      <c r="C114" s="83">
        <v>247470</v>
      </c>
      <c r="D114" s="83">
        <v>312880</v>
      </c>
      <c r="E114" s="83">
        <v>310360</v>
      </c>
      <c r="F114" s="83">
        <v>290940</v>
      </c>
      <c r="G114" s="83">
        <v>343640</v>
      </c>
      <c r="H114" s="83">
        <v>260110</v>
      </c>
      <c r="I114" s="83">
        <v>321400</v>
      </c>
      <c r="J114" s="83">
        <v>346570</v>
      </c>
      <c r="K114" s="83">
        <v>311450</v>
      </c>
      <c r="L114" s="83">
        <v>293050</v>
      </c>
      <c r="M114" s="83">
        <v>261680</v>
      </c>
      <c r="N114" s="83">
        <v>190920</v>
      </c>
      <c r="P114" s="149" t="s">
        <v>611</v>
      </c>
      <c r="Q114" s="83">
        <v>0.99550000000000005</v>
      </c>
      <c r="R114" s="83">
        <v>0.99619999999999997</v>
      </c>
      <c r="S114" s="83">
        <v>0.99590000000000001</v>
      </c>
      <c r="T114" s="83">
        <v>0.998</v>
      </c>
      <c r="U114" s="83">
        <v>0.99760000000000004</v>
      </c>
      <c r="V114" s="83">
        <v>0.99399999999999999</v>
      </c>
      <c r="X114" s="278">
        <f t="shared" si="44"/>
        <v>-11</v>
      </c>
      <c r="Y114" s="279">
        <f t="shared" ref="Y114:AD114" si="51">Y104-Q102</f>
        <v>7.0422932642096869E-3</v>
      </c>
      <c r="Z114" s="279">
        <f t="shared" si="51"/>
        <v>4.4847944093721059E-3</v>
      </c>
      <c r="AA114" s="279">
        <f t="shared" si="51"/>
        <v>2.9890601541331385E-3</v>
      </c>
      <c r="AB114" s="279">
        <f t="shared" si="51"/>
        <v>1.0283947282904049E-2</v>
      </c>
      <c r="AC114" s="279">
        <f t="shared" si="51"/>
        <v>5.9453338847802462E-3</v>
      </c>
      <c r="AD114" s="279">
        <f t="shared" si="51"/>
        <v>3.5856395388158546E-3</v>
      </c>
    </row>
    <row r="115" spans="2:30">
      <c r="B115" s="657"/>
      <c r="C115" s="83">
        <v>186580</v>
      </c>
      <c r="D115" s="83">
        <v>217040</v>
      </c>
      <c r="E115" s="83">
        <v>223010</v>
      </c>
      <c r="F115" s="83">
        <v>226950</v>
      </c>
      <c r="G115" s="83">
        <v>263110</v>
      </c>
      <c r="H115" s="83">
        <v>203670</v>
      </c>
      <c r="I115" s="83">
        <v>266640</v>
      </c>
      <c r="J115" s="83">
        <v>263450</v>
      </c>
      <c r="K115" s="83">
        <v>260320</v>
      </c>
      <c r="L115" s="83">
        <v>226130</v>
      </c>
      <c r="M115" s="83">
        <v>273170</v>
      </c>
      <c r="N115" s="83">
        <v>174990</v>
      </c>
      <c r="P115" s="149" t="s">
        <v>612</v>
      </c>
      <c r="Q115" s="83">
        <v>5.2430000000000003E-3</v>
      </c>
      <c r="R115" s="83">
        <v>4.6969999999999998E-3</v>
      </c>
      <c r="S115" s="83">
        <v>5.3119999999999999E-3</v>
      </c>
      <c r="T115" s="83">
        <v>1.212E-3</v>
      </c>
      <c r="U115" s="83">
        <v>3.3869999999999998E-3</v>
      </c>
      <c r="V115" s="83">
        <v>7.9059999999999998E-3</v>
      </c>
      <c r="X115" s="278">
        <f t="shared" si="44"/>
        <v>-15</v>
      </c>
      <c r="Y115" s="279">
        <f t="shared" ref="Y115:AD115" si="52">Y105-Q102</f>
        <v>-5.5294052465740817E-3</v>
      </c>
      <c r="Z115" s="279">
        <f t="shared" si="52"/>
        <v>-5.2192052744499673E-3</v>
      </c>
      <c r="AA115" s="279">
        <f t="shared" si="52"/>
        <v>-3.457723489795006E-3</v>
      </c>
      <c r="AB115" s="279">
        <f t="shared" si="52"/>
        <v>1.7424903612536236E-3</v>
      </c>
      <c r="AC115" s="279">
        <f t="shared" si="52"/>
        <v>-3.2891463607690463E-3</v>
      </c>
      <c r="AD115" s="279">
        <f t="shared" si="52"/>
        <v>-5.6599027336685093E-3</v>
      </c>
    </row>
    <row r="116" spans="2:30">
      <c r="B116" s="277"/>
      <c r="P116" s="149" t="s">
        <v>613</v>
      </c>
      <c r="Q116" s="83">
        <v>2.0080000000000001E-2</v>
      </c>
      <c r="R116" s="83">
        <v>1.9009999999999999E-2</v>
      </c>
      <c r="S116" s="83">
        <v>2.0209999999999999E-2</v>
      </c>
      <c r="T116" s="83">
        <v>9.6550000000000004E-3</v>
      </c>
      <c r="U116" s="83">
        <v>1.6140000000000002E-2</v>
      </c>
      <c r="V116" s="83">
        <v>2.4660000000000001E-2</v>
      </c>
    </row>
    <row r="117" spans="2:30">
      <c r="B117" s="655" t="s">
        <v>415</v>
      </c>
      <c r="C117" s="282">
        <f t="shared" ref="C117:N124" si="53">C108/C99</f>
        <v>1.1261053906723197</v>
      </c>
      <c r="D117" s="282">
        <f t="shared" si="53"/>
        <v>1.1440941839587264</v>
      </c>
      <c r="E117" s="282">
        <f t="shared" si="53"/>
        <v>1.1646204505309985</v>
      </c>
      <c r="F117" s="282">
        <f t="shared" si="53"/>
        <v>0.91242014400786275</v>
      </c>
      <c r="G117" s="282">
        <f t="shared" si="53"/>
        <v>1.1950111522642166</v>
      </c>
      <c r="H117" s="282">
        <f t="shared" si="53"/>
        <v>1.1023641908780297</v>
      </c>
      <c r="I117" s="282">
        <f t="shared" si="53"/>
        <v>1.1586854460093896</v>
      </c>
      <c r="J117" s="282">
        <f t="shared" si="53"/>
        <v>1.166986799624014</v>
      </c>
      <c r="K117" s="282">
        <f t="shared" si="53"/>
        <v>1.1997289800758009</v>
      </c>
      <c r="L117" s="282">
        <f t="shared" si="53"/>
        <v>0.91735093074244445</v>
      </c>
      <c r="M117" s="282">
        <f t="shared" si="53"/>
        <v>1.2274598136582369</v>
      </c>
      <c r="N117" s="282">
        <f t="shared" si="53"/>
        <v>1.0479782005741813</v>
      </c>
      <c r="P117" s="149"/>
      <c r="X117" s="16" t="s">
        <v>679</v>
      </c>
      <c r="Y117" s="150" t="str">
        <f t="shared" ref="Y117:AD117" si="54">Y107</f>
        <v>REF WTF</v>
      </c>
      <c r="Z117" s="150" t="str">
        <f t="shared" si="54"/>
        <v>Mock</v>
      </c>
      <c r="AA117" s="150" t="str">
        <f t="shared" si="54"/>
        <v>MRAP1+1</v>
      </c>
      <c r="AB117" s="150" t="str">
        <f t="shared" si="54"/>
        <v>MRAP1+4</v>
      </c>
      <c r="AC117" s="150" t="str">
        <f t="shared" si="54"/>
        <v>RAMP3 1+1</v>
      </c>
      <c r="AD117" s="150" t="str">
        <f t="shared" si="54"/>
        <v>RAMP3 1+4</v>
      </c>
    </row>
    <row r="118" spans="2:30">
      <c r="B118" s="656"/>
      <c r="C118" s="282">
        <f t="shared" si="53"/>
        <v>1.1241019698725376</v>
      </c>
      <c r="D118" s="282">
        <f t="shared" si="53"/>
        <v>1.1318960414001185</v>
      </c>
      <c r="E118" s="282">
        <f t="shared" si="53"/>
        <v>1.1394338719770309</v>
      </c>
      <c r="F118" s="282">
        <f t="shared" si="53"/>
        <v>0.91096615933545189</v>
      </c>
      <c r="G118" s="282">
        <f t="shared" si="53"/>
        <v>1.1563674959972656</v>
      </c>
      <c r="H118" s="282">
        <f t="shared" si="53"/>
        <v>1.0818380043609594</v>
      </c>
      <c r="I118" s="282">
        <f t="shared" si="53"/>
        <v>1.1562494446320355</v>
      </c>
      <c r="J118" s="282">
        <f t="shared" si="53"/>
        <v>1.1603606266627253</v>
      </c>
      <c r="K118" s="282">
        <f t="shared" si="53"/>
        <v>1.1529295490993174</v>
      </c>
      <c r="L118" s="282">
        <f t="shared" si="53"/>
        <v>0.92392807745504846</v>
      </c>
      <c r="M118" s="282">
        <f t="shared" si="53"/>
        <v>1.1862213323625774</v>
      </c>
      <c r="N118" s="282">
        <f t="shared" si="53"/>
        <v>1.0311263972484952</v>
      </c>
      <c r="P118" s="149" t="s">
        <v>614</v>
      </c>
      <c r="X118" s="278">
        <f t="shared" ref="X118:X125" si="55">X108</f>
        <v>-5</v>
      </c>
      <c r="Y118" s="283">
        <f>Y108/R106*100</f>
        <v>99.551768953309036</v>
      </c>
      <c r="Z118" s="283">
        <f>Z108/R106*100</f>
        <v>102.30789384551224</v>
      </c>
      <c r="AA118" s="283">
        <f>AA108/R106*100</f>
        <v>106.78835149486969</v>
      </c>
      <c r="AB118" s="283">
        <f>AB108/R106*100</f>
        <v>70.830355981325496</v>
      </c>
      <c r="AC118" s="283">
        <f>AC108/R106*100</f>
        <v>110.90546315506262</v>
      </c>
      <c r="AD118" s="283">
        <f>AD108/R106*100</f>
        <v>105.46127468852575</v>
      </c>
    </row>
    <row r="119" spans="2:30">
      <c r="B119" s="656"/>
      <c r="C119" s="282">
        <f t="shared" si="53"/>
        <v>1.0593866449650919</v>
      </c>
      <c r="D119" s="282">
        <f t="shared" si="53"/>
        <v>1.0687865265044718</v>
      </c>
      <c r="E119" s="282">
        <f t="shared" si="53"/>
        <v>1.1693011197926044</v>
      </c>
      <c r="F119" s="282">
        <f t="shared" si="53"/>
        <v>0.90090529247910867</v>
      </c>
      <c r="G119" s="282">
        <f t="shared" si="53"/>
        <v>1.1427697294436727</v>
      </c>
      <c r="H119" s="282">
        <f t="shared" si="53"/>
        <v>1.020878872390141</v>
      </c>
      <c r="I119" s="282">
        <f t="shared" si="53"/>
        <v>1.0878013796871799</v>
      </c>
      <c r="J119" s="282">
        <f t="shared" si="53"/>
        <v>1.0896368104860732</v>
      </c>
      <c r="K119" s="282">
        <f t="shared" si="53"/>
        <v>1.1607684355616816</v>
      </c>
      <c r="L119" s="282">
        <f t="shared" si="53"/>
        <v>0.90156252691784244</v>
      </c>
      <c r="M119" s="282">
        <f t="shared" si="53"/>
        <v>1.1479711087288895</v>
      </c>
      <c r="N119" s="282">
        <f t="shared" si="53"/>
        <v>1.0171689152271677</v>
      </c>
      <c r="P119" s="149" t="s">
        <v>615</v>
      </c>
      <c r="Q119" s="83">
        <v>16</v>
      </c>
      <c r="R119" s="83">
        <v>16</v>
      </c>
      <c r="S119" s="83">
        <v>16</v>
      </c>
      <c r="T119" s="83">
        <v>16</v>
      </c>
      <c r="U119" s="83">
        <v>16</v>
      </c>
      <c r="V119" s="83">
        <v>16</v>
      </c>
      <c r="X119" s="278">
        <f t="shared" si="55"/>
        <v>-6</v>
      </c>
      <c r="Y119" s="283">
        <f>Y109/R106*100</f>
        <v>99.197012506358746</v>
      </c>
      <c r="Z119" s="283">
        <f>Z109/R106*100</f>
        <v>100.80363337564677</v>
      </c>
      <c r="AA119" s="283">
        <f>AA109/R106*100</f>
        <v>101.03591346302927</v>
      </c>
      <c r="AB119" s="283">
        <f>AB109/R106*100</f>
        <v>71.239750422766519</v>
      </c>
      <c r="AC119" s="283">
        <f>AC109/R106*100</f>
        <v>104.52204158221537</v>
      </c>
      <c r="AD119" s="283">
        <f>AD109/R106*100</f>
        <v>102.47438082223547</v>
      </c>
    </row>
    <row r="120" spans="2:30">
      <c r="B120" s="656"/>
      <c r="C120" s="282">
        <f t="shared" si="53"/>
        <v>0.87880455115649547</v>
      </c>
      <c r="D120" s="282">
        <f t="shared" si="53"/>
        <v>0.89021815622800848</v>
      </c>
      <c r="E120" s="282">
        <f t="shared" si="53"/>
        <v>1.0383943180127919</v>
      </c>
      <c r="F120" s="282">
        <f t="shared" si="53"/>
        <v>0.83841381623071765</v>
      </c>
      <c r="G120" s="282">
        <f t="shared" si="53"/>
        <v>0.94356861947382697</v>
      </c>
      <c r="H120" s="282">
        <f t="shared" si="53"/>
        <v>0.85818740174752317</v>
      </c>
      <c r="I120" s="282">
        <f t="shared" si="53"/>
        <v>0.9246588115622616</v>
      </c>
      <c r="J120" s="282">
        <f t="shared" si="53"/>
        <v>0.91011457921770056</v>
      </c>
      <c r="K120" s="282">
        <f t="shared" si="53"/>
        <v>1.0362636225686301</v>
      </c>
      <c r="L120" s="282">
        <f t="shared" si="53"/>
        <v>0.83979848866498741</v>
      </c>
      <c r="M120" s="282">
        <f t="shared" si="53"/>
        <v>0.92637601903893863</v>
      </c>
      <c r="N120" s="282">
        <f t="shared" si="53"/>
        <v>0.79733105843641461</v>
      </c>
      <c r="P120" s="149" t="s">
        <v>616</v>
      </c>
      <c r="Q120" s="83">
        <v>16</v>
      </c>
      <c r="R120" s="83">
        <v>16</v>
      </c>
      <c r="S120" s="83">
        <v>16</v>
      </c>
      <c r="T120" s="83">
        <v>16</v>
      </c>
      <c r="U120" s="83">
        <v>16</v>
      </c>
      <c r="V120" s="83">
        <v>16</v>
      </c>
      <c r="X120" s="278">
        <f t="shared" si="55"/>
        <v>-7</v>
      </c>
      <c r="Y120" s="283">
        <f>Y110/R106*100</f>
        <v>88.555859409642963</v>
      </c>
      <c r="Z120" s="283">
        <f>Z110/R106*100</f>
        <v>90.108944940909765</v>
      </c>
      <c r="AA120" s="283">
        <f>AA110/R106*100</f>
        <v>104.04902951528577</v>
      </c>
      <c r="AB120" s="283">
        <f>AB110/R106*100</f>
        <v>68.64853918786568</v>
      </c>
      <c r="AC120" s="283">
        <f>AC110/R106*100</f>
        <v>100.37884274992504</v>
      </c>
      <c r="AD120" s="283">
        <f>AD110/R106*100</f>
        <v>96.487756721856215</v>
      </c>
    </row>
    <row r="121" spans="2:30">
      <c r="B121" s="656"/>
      <c r="C121" s="282">
        <f t="shared" si="53"/>
        <v>0.604312808521694</v>
      </c>
      <c r="D121" s="282">
        <f t="shared" si="53"/>
        <v>0.60796523762274612</v>
      </c>
      <c r="E121" s="282">
        <f t="shared" si="53"/>
        <v>0.77732603071133366</v>
      </c>
      <c r="F121" s="282">
        <f t="shared" si="53"/>
        <v>0.65232815232815233</v>
      </c>
      <c r="G121" s="282">
        <f t="shared" si="53"/>
        <v>0.61648573061077194</v>
      </c>
      <c r="H121" s="282">
        <f t="shared" si="53"/>
        <v>0.54718675179569032</v>
      </c>
      <c r="I121" s="282">
        <f t="shared" si="53"/>
        <v>0.62810795605494696</v>
      </c>
      <c r="J121" s="282">
        <f t="shared" si="53"/>
        <v>0.63375412579974033</v>
      </c>
      <c r="K121" s="282">
        <f t="shared" si="53"/>
        <v>0.77212752073087265</v>
      </c>
      <c r="L121" s="282">
        <f t="shared" si="53"/>
        <v>0.64074954080514968</v>
      </c>
      <c r="M121" s="282">
        <f t="shared" si="53"/>
        <v>0.6253803529675539</v>
      </c>
      <c r="N121" s="282">
        <f t="shared" si="53"/>
        <v>0.51115944584876449</v>
      </c>
      <c r="P121" s="149"/>
      <c r="X121" s="278">
        <f t="shared" si="55"/>
        <v>-8</v>
      </c>
      <c r="Y121" s="283">
        <f>Y111/R106*100</f>
        <v>61.088649729803194</v>
      </c>
      <c r="Z121" s="283">
        <f>Z111/R106*100</f>
        <v>61.493745840315569</v>
      </c>
      <c r="AA121" s="283">
        <f>AA111/R106*100</f>
        <v>83.638959611748589</v>
      </c>
      <c r="AB121" s="283">
        <f>AB111/R106*100</f>
        <v>58.719218866525878</v>
      </c>
      <c r="AC121" s="283">
        <f>AC111/R106*100</f>
        <v>66.752807936132768</v>
      </c>
      <c r="AD121" s="283">
        <f>AD111/R106*100</f>
        <v>65.919646810287503</v>
      </c>
    </row>
    <row r="122" spans="2:30">
      <c r="B122" s="656"/>
      <c r="C122" s="282">
        <f t="shared" si="53"/>
        <v>0.5249639076034649</v>
      </c>
      <c r="D122" s="282">
        <f t="shared" si="53"/>
        <v>0.5046630855103148</v>
      </c>
      <c r="E122" s="282">
        <f t="shared" si="53"/>
        <v>0.54407622203811101</v>
      </c>
      <c r="F122" s="282">
        <f t="shared" si="53"/>
        <v>0.48266843294101663</v>
      </c>
      <c r="G122" s="282">
        <f t="shared" si="53"/>
        <v>0.51930732484076436</v>
      </c>
      <c r="H122" s="282">
        <f t="shared" si="53"/>
        <v>0.43651211323836314</v>
      </c>
      <c r="I122" s="282">
        <f t="shared" si="53"/>
        <v>0.51758660699486159</v>
      </c>
      <c r="J122" s="282">
        <f t="shared" si="53"/>
        <v>0.52343148493506941</v>
      </c>
      <c r="K122" s="282">
        <f t="shared" si="53"/>
        <v>0.555279937403233</v>
      </c>
      <c r="L122" s="282">
        <f t="shared" si="53"/>
        <v>0.4831810159540077</v>
      </c>
      <c r="M122" s="282">
        <f t="shared" si="53"/>
        <v>0.52246675110829643</v>
      </c>
      <c r="N122" s="282">
        <f t="shared" si="53"/>
        <v>0.40459497111014686</v>
      </c>
      <c r="P122" s="284" t="s">
        <v>430</v>
      </c>
      <c r="Q122" s="284">
        <f>Q106/Q106*100</f>
        <v>100</v>
      </c>
      <c r="R122" s="284">
        <f>R106/Q106*100</f>
        <v>102.02184901353336</v>
      </c>
      <c r="S122" s="284">
        <f>S106/Q106*100</f>
        <v>105.49486385129627</v>
      </c>
      <c r="T122" s="284">
        <f>T106/Q106*100</f>
        <v>71.743029512473512</v>
      </c>
      <c r="U122" s="284">
        <f>U106/Q106*100</f>
        <v>109.73422468612426</v>
      </c>
      <c r="V122" s="284">
        <f>V106/Q106*100</f>
        <v>105.51116908527638</v>
      </c>
      <c r="X122" s="278">
        <f t="shared" si="55"/>
        <v>-9</v>
      </c>
      <c r="Y122" s="283">
        <f>Y112/R106*100</f>
        <v>15.456350054070722</v>
      </c>
      <c r="Z122" s="283">
        <f>Z112/R106*100</f>
        <v>16.854671841336632</v>
      </c>
      <c r="AA122" s="283">
        <f>AA112/R106*100</f>
        <v>41.669614147531263</v>
      </c>
      <c r="AB122" s="283">
        <f>AB112/R106*100</f>
        <v>27.942919380957491</v>
      </c>
      <c r="AC122" s="283">
        <f>AC112/R106*100</f>
        <v>16.562736421474028</v>
      </c>
      <c r="AD122" s="283">
        <f>AD112/R106*100</f>
        <v>18.199312581465144</v>
      </c>
    </row>
    <row r="123" spans="2:30">
      <c r="B123" s="656"/>
      <c r="C123" s="282">
        <f t="shared" si="53"/>
        <v>0.52095657116392646</v>
      </c>
      <c r="D123" s="282">
        <f t="shared" si="53"/>
        <v>0.51107481215289119</v>
      </c>
      <c r="E123" s="282">
        <f t="shared" si="53"/>
        <v>0.51326321360058214</v>
      </c>
      <c r="F123" s="282">
        <f t="shared" si="53"/>
        <v>0.4775536332747895</v>
      </c>
      <c r="G123" s="282">
        <f t="shared" si="53"/>
        <v>0.50829808005206634</v>
      </c>
      <c r="H123" s="282">
        <f t="shared" si="53"/>
        <v>0.42942992521173501</v>
      </c>
      <c r="I123" s="282">
        <f t="shared" si="53"/>
        <v>0.53212801536449283</v>
      </c>
      <c r="J123" s="282">
        <f t="shared" si="53"/>
        <v>0.52869477666585307</v>
      </c>
      <c r="K123" s="282">
        <f t="shared" si="53"/>
        <v>0.52071490670768406</v>
      </c>
      <c r="L123" s="282">
        <f t="shared" si="53"/>
        <v>0.48641426129101861</v>
      </c>
      <c r="M123" s="282">
        <f t="shared" si="53"/>
        <v>0.53819258771749412</v>
      </c>
      <c r="N123" s="282">
        <f t="shared" si="53"/>
        <v>0.40834135386589671</v>
      </c>
      <c r="X123" s="278">
        <f t="shared" si="55"/>
        <v>-10</v>
      </c>
      <c r="Y123" s="283">
        <f>Y113/R106*100</f>
        <v>0.28372339766074473</v>
      </c>
      <c r="Z123" s="283">
        <f>Z113/R106*100</f>
        <v>-0.21619222907270533</v>
      </c>
      <c r="AA123" s="283">
        <f>AA113/R106*100</f>
        <v>5.7021063961438285</v>
      </c>
      <c r="AB123" s="283">
        <f>AB113/R106*100</f>
        <v>1.7939466913076807</v>
      </c>
      <c r="AC123" s="283">
        <f>AC113/R106*100</f>
        <v>0.57328399784727757</v>
      </c>
      <c r="AD123" s="283">
        <f>AD113/R106*100</f>
        <v>0.83962636635048737</v>
      </c>
    </row>
    <row r="124" spans="2:30">
      <c r="B124" s="657"/>
      <c r="C124" s="282">
        <f t="shared" si="53"/>
        <v>0.50177495697074015</v>
      </c>
      <c r="D124" s="282">
        <f t="shared" si="53"/>
        <v>0.50572034391965892</v>
      </c>
      <c r="E124" s="282">
        <f t="shared" si="53"/>
        <v>0.50246716084987497</v>
      </c>
      <c r="F124" s="282">
        <f t="shared" si="53"/>
        <v>0.47541739112219034</v>
      </c>
      <c r="G124" s="282">
        <f t="shared" si="53"/>
        <v>0.51487221635161051</v>
      </c>
      <c r="H124" s="282">
        <f t="shared" si="53"/>
        <v>0.42886923562855339</v>
      </c>
      <c r="I124" s="282">
        <f t="shared" si="53"/>
        <v>0.52616623253611172</v>
      </c>
      <c r="J124" s="282">
        <f t="shared" si="53"/>
        <v>0.51464124553144108</v>
      </c>
      <c r="K124" s="282">
        <f t="shared" si="53"/>
        <v>0.51861739217053493</v>
      </c>
      <c r="L124" s="282">
        <f t="shared" si="53"/>
        <v>0.47146758960031693</v>
      </c>
      <c r="M124" s="282">
        <f t="shared" si="53"/>
        <v>0.51314949092685125</v>
      </c>
      <c r="N124" s="282">
        <f t="shared" si="53"/>
        <v>0.3904109589041096</v>
      </c>
      <c r="Q124" s="150"/>
      <c r="R124" s="150"/>
      <c r="S124" s="150"/>
      <c r="T124" s="150"/>
      <c r="U124" s="150"/>
      <c r="V124" s="150"/>
      <c r="X124" s="278">
        <f t="shared" si="55"/>
        <v>-11</v>
      </c>
      <c r="Y124" s="283">
        <f>Y114/R106*100</f>
        <v>1.1255063551557754</v>
      </c>
      <c r="Z124" s="283">
        <f>Z114/R106*100</f>
        <v>0.71676432945055224</v>
      </c>
      <c r="AA124" s="283">
        <f>AA114/R106*100</f>
        <v>0.4777145843268561</v>
      </c>
      <c r="AB124" s="283">
        <f>AB114/R106*100</f>
        <v>1.64359074363178</v>
      </c>
      <c r="AC124" s="283">
        <f>AC114/R106*100</f>
        <v>0.95018920965003129</v>
      </c>
      <c r="AD124" s="283">
        <f>AD114/R106*100</f>
        <v>0.57306049845227014</v>
      </c>
    </row>
    <row r="125" spans="2:30">
      <c r="X125" s="278">
        <f t="shared" si="55"/>
        <v>-15</v>
      </c>
      <c r="Y125" s="283">
        <f>Y115/R106*100</f>
        <v>-0.88371507856386156</v>
      </c>
      <c r="Z125" s="283">
        <f>Z115/R106*100</f>
        <v>-0.834138608670284</v>
      </c>
      <c r="AA125" s="283">
        <f>AA115/R106*100</f>
        <v>-0.55261682752037811</v>
      </c>
      <c r="AB125" s="283">
        <f>AB115/R106*100</f>
        <v>0.27848655286137503</v>
      </c>
      <c r="AC125" s="283">
        <f>AC115/R106*100</f>
        <v>-0.52567466210149372</v>
      </c>
      <c r="AD125" s="283">
        <f>AD115/R106*100</f>
        <v>-0.90457131751134867</v>
      </c>
    </row>
    <row r="127" spans="2:30">
      <c r="C127" s="671" t="s">
        <v>394</v>
      </c>
      <c r="D127" s="671"/>
      <c r="E127" s="671"/>
      <c r="F127" s="671"/>
      <c r="G127" s="671"/>
      <c r="H127" s="671"/>
      <c r="I127" s="671"/>
      <c r="J127" s="671"/>
      <c r="K127" s="671"/>
      <c r="L127" s="671"/>
      <c r="M127" s="671"/>
      <c r="N127" s="671"/>
      <c r="O127" s="150"/>
      <c r="P127" s="269" t="s">
        <v>631</v>
      </c>
      <c r="Q127" s="150"/>
      <c r="R127" s="150"/>
      <c r="S127" s="150"/>
      <c r="T127" s="150"/>
      <c r="U127" s="150"/>
      <c r="V127" s="150"/>
      <c r="W127" s="150"/>
      <c r="X127" s="16" t="s">
        <v>632</v>
      </c>
      <c r="Y127" s="150" t="s">
        <v>633</v>
      </c>
      <c r="Z127" s="150" t="s">
        <v>319</v>
      </c>
      <c r="AA127" s="150" t="s">
        <v>634</v>
      </c>
      <c r="AB127" s="150" t="s">
        <v>635</v>
      </c>
      <c r="AC127" s="150" t="s">
        <v>321</v>
      </c>
      <c r="AD127" s="150" t="s">
        <v>434</v>
      </c>
    </row>
    <row r="128" spans="2:30">
      <c r="X128" s="150">
        <v>-5</v>
      </c>
      <c r="Y128" s="272">
        <f t="shared" ref="Y128:AD135" si="56">AVERAGE(C147,I147)</f>
        <v>1.0877399692452205</v>
      </c>
      <c r="Z128" s="272">
        <f t="shared" si="56"/>
        <v>1.1611712465516291</v>
      </c>
      <c r="AA128" s="272">
        <f t="shared" si="56"/>
        <v>1.1773961086667324</v>
      </c>
      <c r="AB128" s="272">
        <f t="shared" si="56"/>
        <v>0.87649165572336085</v>
      </c>
      <c r="AC128" s="272">
        <f t="shared" si="56"/>
        <v>1.1988276879826407</v>
      </c>
      <c r="AD128" s="272">
        <f t="shared" si="56"/>
        <v>1.1361602453357778</v>
      </c>
    </row>
    <row r="129" spans="2:30">
      <c r="B129" s="655" t="s">
        <v>412</v>
      </c>
      <c r="C129" s="21">
        <v>313560</v>
      </c>
      <c r="D129" s="21">
        <v>504290</v>
      </c>
      <c r="E129" s="21">
        <v>469480</v>
      </c>
      <c r="F129" s="21">
        <v>420330</v>
      </c>
      <c r="G129" s="21">
        <v>467830</v>
      </c>
      <c r="H129" s="21">
        <v>441220</v>
      </c>
      <c r="I129" s="21">
        <v>489180</v>
      </c>
      <c r="J129" s="21">
        <v>483270</v>
      </c>
      <c r="K129" s="21">
        <v>464600</v>
      </c>
      <c r="L129" s="21">
        <v>419440</v>
      </c>
      <c r="M129" s="21">
        <v>448760</v>
      </c>
      <c r="N129" s="21">
        <v>405680</v>
      </c>
      <c r="P129" s="273"/>
      <c r="Q129" s="150" t="s">
        <v>642</v>
      </c>
      <c r="R129" s="150" t="s">
        <v>319</v>
      </c>
      <c r="S129" s="150" t="s">
        <v>643</v>
      </c>
      <c r="T129" s="150" t="s">
        <v>644</v>
      </c>
      <c r="U129" s="150" t="s">
        <v>645</v>
      </c>
      <c r="V129" s="150" t="s">
        <v>646</v>
      </c>
      <c r="X129" s="150">
        <v>-6</v>
      </c>
      <c r="Y129" s="272">
        <f t="shared" si="56"/>
        <v>1.0541115851715637</v>
      </c>
      <c r="Z129" s="272">
        <f t="shared" si="56"/>
        <v>1.1373370878515927</v>
      </c>
      <c r="AA129" s="272">
        <f t="shared" si="56"/>
        <v>1.1683797097753654</v>
      </c>
      <c r="AB129" s="272">
        <f t="shared" si="56"/>
        <v>0.85712055107605956</v>
      </c>
      <c r="AC129" s="272">
        <f t="shared" si="56"/>
        <v>1.1916264559014393</v>
      </c>
      <c r="AD129" s="272">
        <f t="shared" si="56"/>
        <v>1.1330906143106279</v>
      </c>
    </row>
    <row r="130" spans="2:30">
      <c r="B130" s="656"/>
      <c r="C130" s="21">
        <v>443010</v>
      </c>
      <c r="D130" s="21">
        <v>476820</v>
      </c>
      <c r="E130" s="21">
        <v>493020</v>
      </c>
      <c r="F130" s="21">
        <v>451850</v>
      </c>
      <c r="G130" s="21">
        <v>517140</v>
      </c>
      <c r="H130" s="21">
        <v>468100</v>
      </c>
      <c r="I130" s="21">
        <v>522640</v>
      </c>
      <c r="J130" s="21">
        <v>510470</v>
      </c>
      <c r="K130" s="21">
        <v>481760</v>
      </c>
      <c r="L130" s="21">
        <v>451920</v>
      </c>
      <c r="M130" s="21">
        <v>454590</v>
      </c>
      <c r="N130" s="21">
        <v>411020</v>
      </c>
      <c r="P130" s="149" t="s">
        <v>446</v>
      </c>
      <c r="X130" s="150">
        <v>-7</v>
      </c>
      <c r="Y130" s="272">
        <f t="shared" si="56"/>
        <v>1.0278403936521201</v>
      </c>
      <c r="Z130" s="272">
        <f t="shared" si="56"/>
        <v>1.0738509175221769</v>
      </c>
      <c r="AA130" s="272">
        <f t="shared" si="56"/>
        <v>1.1478503199726937</v>
      </c>
      <c r="AB130" s="272">
        <f t="shared" si="56"/>
        <v>0.83690600849958097</v>
      </c>
      <c r="AC130" s="272">
        <f t="shared" si="56"/>
        <v>1.136844194413448</v>
      </c>
      <c r="AD130" s="272">
        <f t="shared" si="56"/>
        <v>1.0745949763653422</v>
      </c>
    </row>
    <row r="131" spans="2:30">
      <c r="B131" s="656"/>
      <c r="C131" s="21">
        <v>511500</v>
      </c>
      <c r="D131" s="21">
        <v>540520</v>
      </c>
      <c r="E131" s="21">
        <v>514320</v>
      </c>
      <c r="F131" s="21">
        <v>500440</v>
      </c>
      <c r="G131" s="21">
        <v>537560</v>
      </c>
      <c r="H131" s="21">
        <v>511500</v>
      </c>
      <c r="I131" s="21">
        <v>552230</v>
      </c>
      <c r="J131" s="21">
        <v>568680</v>
      </c>
      <c r="K131" s="21">
        <v>490960</v>
      </c>
      <c r="L131" s="21">
        <v>490750</v>
      </c>
      <c r="M131" s="21">
        <v>502710</v>
      </c>
      <c r="N131" s="21">
        <v>443690</v>
      </c>
      <c r="P131" s="149" t="s">
        <v>447</v>
      </c>
      <c r="X131" s="150">
        <v>-8</v>
      </c>
      <c r="Y131" s="272">
        <f t="shared" si="56"/>
        <v>0.84686659233458772</v>
      </c>
      <c r="Z131" s="272">
        <f t="shared" si="56"/>
        <v>0.87983039480274572</v>
      </c>
      <c r="AA131" s="272">
        <f t="shared" si="56"/>
        <v>1.0244505532689305</v>
      </c>
      <c r="AB131" s="272">
        <f t="shared" si="56"/>
        <v>0.77690775023560543</v>
      </c>
      <c r="AC131" s="272">
        <f t="shared" si="56"/>
        <v>0.91490635162560419</v>
      </c>
      <c r="AD131" s="272">
        <f t="shared" si="56"/>
        <v>0.84623255598267799</v>
      </c>
    </row>
    <row r="132" spans="2:30">
      <c r="B132" s="656"/>
      <c r="C132" s="21">
        <v>511500</v>
      </c>
      <c r="D132" s="21">
        <v>523190</v>
      </c>
      <c r="E132" s="21">
        <v>547200</v>
      </c>
      <c r="F132" s="21">
        <v>525800</v>
      </c>
      <c r="G132" s="21">
        <v>583640</v>
      </c>
      <c r="H132" s="21">
        <v>538530</v>
      </c>
      <c r="I132" s="21">
        <v>624210</v>
      </c>
      <c r="J132" s="21">
        <v>581510</v>
      </c>
      <c r="K132" s="21">
        <v>537770</v>
      </c>
      <c r="L132" s="21">
        <v>478470</v>
      </c>
      <c r="M132" s="21">
        <v>548850</v>
      </c>
      <c r="N132" s="21">
        <v>380660</v>
      </c>
      <c r="P132" s="274" t="s">
        <v>425</v>
      </c>
      <c r="Q132" s="275">
        <v>0.4753</v>
      </c>
      <c r="R132" s="275">
        <v>0.54139999999999999</v>
      </c>
      <c r="S132" s="275">
        <v>0.53220000000000001</v>
      </c>
      <c r="T132" s="275">
        <v>0.4793</v>
      </c>
      <c r="U132" s="275">
        <v>0.5302</v>
      </c>
      <c r="V132" s="275">
        <v>0.45150000000000001</v>
      </c>
      <c r="X132" s="150">
        <v>-9</v>
      </c>
      <c r="Y132" s="272">
        <f t="shared" si="56"/>
        <v>0.57045198377315964</v>
      </c>
      <c r="Z132" s="272">
        <f t="shared" si="56"/>
        <v>0.61487620522241482</v>
      </c>
      <c r="AA132" s="272">
        <f t="shared" si="56"/>
        <v>0.73969016776845953</v>
      </c>
      <c r="AB132" s="272">
        <f t="shared" si="56"/>
        <v>0.59541729569590252</v>
      </c>
      <c r="AC132" s="272">
        <f t="shared" si="56"/>
        <v>0.61500449321426442</v>
      </c>
      <c r="AD132" s="272">
        <f t="shared" si="56"/>
        <v>0.53967827800381496</v>
      </c>
    </row>
    <row r="133" spans="2:30">
      <c r="B133" s="656"/>
      <c r="C133" s="21">
        <v>544380</v>
      </c>
      <c r="D133" s="21">
        <v>557600</v>
      </c>
      <c r="E133" s="21">
        <v>583360</v>
      </c>
      <c r="F133" s="21">
        <v>545070</v>
      </c>
      <c r="G133" s="21">
        <v>626770</v>
      </c>
      <c r="H133" s="21">
        <v>583570</v>
      </c>
      <c r="I133" s="21">
        <v>639550</v>
      </c>
      <c r="J133" s="21">
        <v>622140</v>
      </c>
      <c r="K133" s="21">
        <v>579640</v>
      </c>
      <c r="L133" s="21">
        <v>527310</v>
      </c>
      <c r="M133" s="21">
        <v>545340</v>
      </c>
      <c r="N133" s="21">
        <v>475380</v>
      </c>
      <c r="P133" s="149" t="s">
        <v>426</v>
      </c>
      <c r="Q133" s="83">
        <v>1.069</v>
      </c>
      <c r="R133" s="83">
        <v>1.1419999999999999</v>
      </c>
      <c r="S133" s="83">
        <v>1.1659999999999999</v>
      </c>
      <c r="T133" s="83">
        <v>0.85929999999999995</v>
      </c>
      <c r="U133" s="83">
        <v>1.1930000000000001</v>
      </c>
      <c r="V133" s="83">
        <v>1.1319999999999999</v>
      </c>
      <c r="X133" s="150">
        <v>-10</v>
      </c>
      <c r="Y133" s="272">
        <f t="shared" si="56"/>
        <v>0.4866737679443317</v>
      </c>
      <c r="Z133" s="272">
        <f t="shared" si="56"/>
        <v>0.54245401381892711</v>
      </c>
      <c r="AA133" s="272">
        <f t="shared" si="56"/>
        <v>0.55694594801919295</v>
      </c>
      <c r="AB133" s="272">
        <f t="shared" si="56"/>
        <v>0.48565943579409399</v>
      </c>
      <c r="AC133" s="272">
        <f t="shared" si="56"/>
        <v>0.53725445362069735</v>
      </c>
      <c r="AD133" s="272">
        <f t="shared" si="56"/>
        <v>0.45641097377394807</v>
      </c>
    </row>
    <row r="134" spans="2:30">
      <c r="B134" s="656"/>
      <c r="C134" s="21">
        <v>525600</v>
      </c>
      <c r="D134" s="21">
        <v>523740</v>
      </c>
      <c r="E134" s="21">
        <v>585920</v>
      </c>
      <c r="F134" s="21">
        <v>548160</v>
      </c>
      <c r="G134" s="21">
        <v>580120</v>
      </c>
      <c r="H134" s="21">
        <v>529040</v>
      </c>
      <c r="I134" s="21">
        <v>606200</v>
      </c>
      <c r="J134" s="21">
        <v>593090</v>
      </c>
      <c r="K134" s="21">
        <v>559320</v>
      </c>
      <c r="L134" s="21">
        <v>500230</v>
      </c>
      <c r="M134" s="21">
        <v>524290</v>
      </c>
      <c r="N134" s="21">
        <v>457400</v>
      </c>
      <c r="P134" s="149" t="s">
        <v>427</v>
      </c>
      <c r="Q134" s="83">
        <v>-8.2319999999999993</v>
      </c>
      <c r="R134" s="83">
        <v>-8.0980000000000008</v>
      </c>
      <c r="S134" s="83">
        <v>-8.6349999999999998</v>
      </c>
      <c r="T134" s="83">
        <v>-8.6010000000000009</v>
      </c>
      <c r="U134" s="83">
        <v>-8.1379999999999999</v>
      </c>
      <c r="V134" s="83">
        <v>-8.1379999999999999</v>
      </c>
      <c r="X134" s="150">
        <v>-11</v>
      </c>
      <c r="Y134" s="272">
        <f t="shared" si="56"/>
        <v>0.47319753231815942</v>
      </c>
      <c r="Z134" s="272">
        <f t="shared" si="56"/>
        <v>0.54114668770811258</v>
      </c>
      <c r="AA134" s="272">
        <f t="shared" si="56"/>
        <v>0.52771390345749858</v>
      </c>
      <c r="AB134" s="272">
        <f t="shared" si="56"/>
        <v>0.48919356946571513</v>
      </c>
      <c r="AC134" s="272">
        <f t="shared" si="56"/>
        <v>0.52978851573763519</v>
      </c>
      <c r="AD134" s="272">
        <f t="shared" si="56"/>
        <v>0.45183637847366431</v>
      </c>
    </row>
    <row r="135" spans="2:30">
      <c r="B135" s="656"/>
      <c r="C135" s="21">
        <v>520580</v>
      </c>
      <c r="D135" s="21">
        <v>608200</v>
      </c>
      <c r="E135" s="21">
        <v>557660</v>
      </c>
      <c r="F135" s="21">
        <v>513220</v>
      </c>
      <c r="G135" s="21">
        <v>592470</v>
      </c>
      <c r="H135" s="21">
        <v>531030</v>
      </c>
      <c r="I135" s="21">
        <v>619930</v>
      </c>
      <c r="J135" s="21">
        <v>592470</v>
      </c>
      <c r="K135" s="21">
        <v>568130</v>
      </c>
      <c r="L135" s="21">
        <v>422660</v>
      </c>
      <c r="M135" s="21">
        <v>596120</v>
      </c>
      <c r="N135" s="21">
        <v>445540</v>
      </c>
      <c r="P135" s="149" t="s">
        <v>428</v>
      </c>
      <c r="Q135" s="83">
        <v>5.8619999999999998E-9</v>
      </c>
      <c r="R135" s="83">
        <v>7.985E-9</v>
      </c>
      <c r="S135" s="83">
        <v>2.3180000000000001E-9</v>
      </c>
      <c r="T135" s="83">
        <v>2.508E-9</v>
      </c>
      <c r="U135" s="83">
        <v>7.2719999999999997E-9</v>
      </c>
      <c r="V135" s="83">
        <v>7.2740000000000003E-9</v>
      </c>
      <c r="X135" s="150">
        <v>-15</v>
      </c>
      <c r="Y135" s="272">
        <f t="shared" si="56"/>
        <v>0.47114165507851541</v>
      </c>
      <c r="Z135" s="272">
        <f t="shared" si="56"/>
        <v>0.5428081501844032</v>
      </c>
      <c r="AA135" s="272">
        <f t="shared" si="56"/>
        <v>0.53325937994018624</v>
      </c>
      <c r="AB135" s="272">
        <f t="shared" si="56"/>
        <v>0.47493194611328893</v>
      </c>
      <c r="AC135" s="272">
        <f t="shared" si="56"/>
        <v>0.52963384114509848</v>
      </c>
      <c r="AD135" s="272">
        <f t="shared" si="56"/>
        <v>0.45177549733144495</v>
      </c>
    </row>
    <row r="136" spans="2:30">
      <c r="B136" s="657"/>
      <c r="C136" s="21">
        <v>447940</v>
      </c>
      <c r="D136" s="21">
        <v>473870</v>
      </c>
      <c r="E136" s="21">
        <v>488630</v>
      </c>
      <c r="F136" s="21">
        <v>414040</v>
      </c>
      <c r="G136" s="21">
        <v>481280</v>
      </c>
      <c r="H136" s="21">
        <v>445820</v>
      </c>
      <c r="I136" s="21">
        <v>479490</v>
      </c>
      <c r="J136" s="21">
        <v>483410</v>
      </c>
      <c r="K136" s="21">
        <v>471120</v>
      </c>
      <c r="L136" s="21">
        <v>406030</v>
      </c>
      <c r="M136" s="21">
        <v>433550</v>
      </c>
      <c r="N136" s="21">
        <v>411430</v>
      </c>
      <c r="P136" s="149" t="s">
        <v>429</v>
      </c>
      <c r="Q136" s="83">
        <v>0.59350000000000003</v>
      </c>
      <c r="R136" s="276">
        <v>0.6008</v>
      </c>
      <c r="S136" s="83">
        <v>0.63339999999999996</v>
      </c>
      <c r="T136" s="83">
        <v>0.38</v>
      </c>
      <c r="U136" s="83">
        <v>0.66290000000000004</v>
      </c>
      <c r="V136" s="83">
        <v>0.68079999999999996</v>
      </c>
    </row>
    <row r="137" spans="2:30">
      <c r="B137" s="277"/>
      <c r="P137" s="149" t="s">
        <v>448</v>
      </c>
      <c r="X137" s="16" t="s">
        <v>431</v>
      </c>
      <c r="Y137" s="150" t="str">
        <f t="shared" ref="Y137:AD137" si="57">Y127</f>
        <v>REF WTF</v>
      </c>
      <c r="Z137" s="150" t="str">
        <f t="shared" si="57"/>
        <v>Mock</v>
      </c>
      <c r="AA137" s="150" t="str">
        <f t="shared" si="57"/>
        <v>MRAP1+1</v>
      </c>
      <c r="AB137" s="150" t="str">
        <f t="shared" si="57"/>
        <v>MRAP1+4</v>
      </c>
      <c r="AC137" s="150" t="str">
        <f t="shared" si="57"/>
        <v>RAMP3 1+1</v>
      </c>
      <c r="AD137" s="150" t="str">
        <f t="shared" si="57"/>
        <v>RAMP3 1+4</v>
      </c>
    </row>
    <row r="138" spans="2:30">
      <c r="B138" s="655" t="s">
        <v>413</v>
      </c>
      <c r="C138" s="21">
        <v>333470</v>
      </c>
      <c r="D138" s="21">
        <v>576060</v>
      </c>
      <c r="E138" s="21">
        <v>544860</v>
      </c>
      <c r="F138" s="21">
        <v>358310</v>
      </c>
      <c r="G138" s="21">
        <v>555120</v>
      </c>
      <c r="H138" s="21">
        <v>504970</v>
      </c>
      <c r="I138" s="21">
        <v>543960</v>
      </c>
      <c r="J138" s="21">
        <v>570270</v>
      </c>
      <c r="K138" s="21">
        <v>554840</v>
      </c>
      <c r="L138" s="21">
        <v>377720</v>
      </c>
      <c r="M138" s="21">
        <v>543480</v>
      </c>
      <c r="N138" s="21">
        <v>457540</v>
      </c>
      <c r="P138" s="149" t="s">
        <v>425</v>
      </c>
      <c r="Q138" s="83" t="s">
        <v>753</v>
      </c>
      <c r="R138" s="83" t="s">
        <v>754</v>
      </c>
      <c r="S138" s="83" t="s">
        <v>755</v>
      </c>
      <c r="T138" s="83" t="s">
        <v>756</v>
      </c>
      <c r="U138" s="83" t="s">
        <v>757</v>
      </c>
      <c r="V138" s="83" t="s">
        <v>758</v>
      </c>
      <c r="X138" s="278">
        <f t="shared" ref="X138:X145" si="58">X128</f>
        <v>-5</v>
      </c>
      <c r="Y138" s="279">
        <f t="shared" ref="Y138:AD138" si="59">Y128-Q132</f>
        <v>0.61243996924522048</v>
      </c>
      <c r="Z138" s="279">
        <f t="shared" si="59"/>
        <v>0.61977124655162907</v>
      </c>
      <c r="AA138" s="279">
        <f t="shared" si="59"/>
        <v>0.64519610866673238</v>
      </c>
      <c r="AB138" s="279">
        <f t="shared" si="59"/>
        <v>0.39719165572336085</v>
      </c>
      <c r="AC138" s="279">
        <f t="shared" si="59"/>
        <v>0.66862768798264072</v>
      </c>
      <c r="AD138" s="279">
        <f t="shared" si="59"/>
        <v>0.68466024533577774</v>
      </c>
    </row>
    <row r="139" spans="2:30">
      <c r="B139" s="656"/>
      <c r="C139" s="21">
        <v>456650</v>
      </c>
      <c r="D139" s="21">
        <v>541760</v>
      </c>
      <c r="E139" s="21">
        <v>568890</v>
      </c>
      <c r="F139" s="21">
        <v>386260</v>
      </c>
      <c r="G139" s="21">
        <v>611780</v>
      </c>
      <c r="H139" s="21">
        <v>528000</v>
      </c>
      <c r="I139" s="21">
        <v>563110</v>
      </c>
      <c r="J139" s="21">
        <v>581160</v>
      </c>
      <c r="K139" s="21">
        <v>569860</v>
      </c>
      <c r="L139" s="21">
        <v>388380</v>
      </c>
      <c r="M139" s="21">
        <v>545620</v>
      </c>
      <c r="N139" s="21">
        <v>467830</v>
      </c>
      <c r="P139" s="149" t="s">
        <v>426</v>
      </c>
      <c r="Q139" s="83" t="s">
        <v>759</v>
      </c>
      <c r="R139" s="83" t="s">
        <v>760</v>
      </c>
      <c r="S139" s="83" t="s">
        <v>761</v>
      </c>
      <c r="T139" s="83" t="s">
        <v>762</v>
      </c>
      <c r="U139" s="83" t="s">
        <v>763</v>
      </c>
      <c r="V139" s="83" t="s">
        <v>764</v>
      </c>
      <c r="X139" s="278">
        <f t="shared" si="58"/>
        <v>-6</v>
      </c>
      <c r="Y139" s="279">
        <f t="shared" ref="Y139:AD139" si="60">Y129-Q132</f>
        <v>0.57881158517156361</v>
      </c>
      <c r="Z139" s="279">
        <f t="shared" si="60"/>
        <v>0.59593708785159272</v>
      </c>
      <c r="AA139" s="279">
        <f t="shared" si="60"/>
        <v>0.63617970977536542</v>
      </c>
      <c r="AB139" s="279">
        <f t="shared" si="60"/>
        <v>0.37782055107605955</v>
      </c>
      <c r="AC139" s="279">
        <f t="shared" si="60"/>
        <v>0.66142645590143934</v>
      </c>
      <c r="AD139" s="279">
        <f t="shared" si="60"/>
        <v>0.68159061431062784</v>
      </c>
    </row>
    <row r="140" spans="2:30">
      <c r="B140" s="656"/>
      <c r="C140" s="21">
        <v>520650</v>
      </c>
      <c r="D140" s="21">
        <v>574400</v>
      </c>
      <c r="E140" s="21">
        <v>589020</v>
      </c>
      <c r="F140" s="21">
        <v>410410</v>
      </c>
      <c r="G140" s="21">
        <v>601020</v>
      </c>
      <c r="H140" s="21">
        <v>550090</v>
      </c>
      <c r="I140" s="21">
        <v>573100</v>
      </c>
      <c r="J140" s="21">
        <v>617030</v>
      </c>
      <c r="K140" s="21">
        <v>564830</v>
      </c>
      <c r="L140" s="21">
        <v>418960</v>
      </c>
      <c r="M140" s="21">
        <v>580950</v>
      </c>
      <c r="N140" s="21">
        <v>476410</v>
      </c>
      <c r="P140" s="149" t="s">
        <v>427</v>
      </c>
      <c r="Q140" s="83" t="s">
        <v>765</v>
      </c>
      <c r="R140" s="83" t="s">
        <v>766</v>
      </c>
      <c r="S140" s="83" t="s">
        <v>767</v>
      </c>
      <c r="T140" s="83" t="s">
        <v>768</v>
      </c>
      <c r="U140" s="83" t="s">
        <v>769</v>
      </c>
      <c r="V140" s="83" t="s">
        <v>770</v>
      </c>
      <c r="X140" s="278">
        <f t="shared" si="58"/>
        <v>-7</v>
      </c>
      <c r="Y140" s="279">
        <f t="shared" ref="Y140:AD140" si="61">Y130-Q132</f>
        <v>0.55254039365212004</v>
      </c>
      <c r="Z140" s="279">
        <f t="shared" si="61"/>
        <v>0.53245091752217688</v>
      </c>
      <c r="AA140" s="279">
        <f t="shared" si="61"/>
        <v>0.6156503199726937</v>
      </c>
      <c r="AB140" s="279">
        <f t="shared" si="61"/>
        <v>0.35760600849958096</v>
      </c>
      <c r="AC140" s="279">
        <f t="shared" si="61"/>
        <v>0.60664419441344797</v>
      </c>
      <c r="AD140" s="279">
        <f t="shared" si="61"/>
        <v>0.62309497636534217</v>
      </c>
    </row>
    <row r="141" spans="2:30">
      <c r="B141" s="656"/>
      <c r="C141" s="21">
        <v>427930</v>
      </c>
      <c r="D141" s="21">
        <v>452950</v>
      </c>
      <c r="E141" s="21">
        <v>563590</v>
      </c>
      <c r="F141" s="21">
        <v>407330</v>
      </c>
      <c r="G141" s="21">
        <v>530750</v>
      </c>
      <c r="H141" s="21">
        <v>457330</v>
      </c>
      <c r="I141" s="21">
        <v>535020</v>
      </c>
      <c r="J141" s="21">
        <v>519820</v>
      </c>
      <c r="K141" s="21">
        <v>547960</v>
      </c>
      <c r="L141" s="21">
        <v>372790</v>
      </c>
      <c r="M141" s="21">
        <v>505180</v>
      </c>
      <c r="N141" s="21">
        <v>320990</v>
      </c>
      <c r="P141" s="149" t="s">
        <v>428</v>
      </c>
      <c r="Q141" s="83" t="s">
        <v>771</v>
      </c>
      <c r="R141" s="83" t="s">
        <v>772</v>
      </c>
      <c r="S141" s="83" t="s">
        <v>773</v>
      </c>
      <c r="T141" s="83" t="s">
        <v>774</v>
      </c>
      <c r="U141" s="83" t="s">
        <v>775</v>
      </c>
      <c r="V141" s="83" t="s">
        <v>776</v>
      </c>
      <c r="X141" s="278">
        <f t="shared" si="58"/>
        <v>-8</v>
      </c>
      <c r="Y141" s="279">
        <f t="shared" ref="Y141:AD141" si="62">Y131-Q132</f>
        <v>0.37156659233458772</v>
      </c>
      <c r="Z141" s="279">
        <f t="shared" si="62"/>
        <v>0.33843039480274573</v>
      </c>
      <c r="AA141" s="279">
        <f t="shared" si="62"/>
        <v>0.49225055326893052</v>
      </c>
      <c r="AB141" s="279">
        <f t="shared" si="62"/>
        <v>0.29760775023560543</v>
      </c>
      <c r="AC141" s="279">
        <f t="shared" si="62"/>
        <v>0.38470635162560418</v>
      </c>
      <c r="AD141" s="279">
        <f t="shared" si="62"/>
        <v>0.39473255598267798</v>
      </c>
    </row>
    <row r="142" spans="2:30">
      <c r="B142" s="656"/>
      <c r="C142" s="21">
        <v>303880</v>
      </c>
      <c r="D142" s="21">
        <v>342890</v>
      </c>
      <c r="E142" s="21">
        <v>429990</v>
      </c>
      <c r="F142" s="21">
        <v>319830</v>
      </c>
      <c r="G142" s="21">
        <v>387830</v>
      </c>
      <c r="H142" s="21">
        <v>321670</v>
      </c>
      <c r="I142" s="21">
        <v>372660</v>
      </c>
      <c r="J142" s="21">
        <v>382500</v>
      </c>
      <c r="K142" s="21">
        <v>430260</v>
      </c>
      <c r="L142" s="21">
        <v>318530</v>
      </c>
      <c r="M142" s="21">
        <v>333330</v>
      </c>
      <c r="N142" s="21">
        <v>251070</v>
      </c>
      <c r="P142" s="149" t="s">
        <v>609</v>
      </c>
      <c r="X142" s="278">
        <f t="shared" si="58"/>
        <v>-9</v>
      </c>
      <c r="Y142" s="279">
        <f t="shared" ref="Y142:AD142" si="63">Y132-Q132</f>
        <v>9.5151983773159643E-2</v>
      </c>
      <c r="Z142" s="279">
        <f t="shared" si="63"/>
        <v>7.3476205222414825E-2</v>
      </c>
      <c r="AA142" s="279">
        <f t="shared" si="63"/>
        <v>0.20749016776845952</v>
      </c>
      <c r="AB142" s="279">
        <f t="shared" si="63"/>
        <v>0.11611729569590251</v>
      </c>
      <c r="AC142" s="279">
        <f t="shared" si="63"/>
        <v>8.480449321426442E-2</v>
      </c>
      <c r="AD142" s="279">
        <f t="shared" si="63"/>
        <v>8.8178278003814947E-2</v>
      </c>
    </row>
    <row r="143" spans="2:30">
      <c r="B143" s="656"/>
      <c r="C143" s="21">
        <v>254670</v>
      </c>
      <c r="D143" s="21">
        <v>281680</v>
      </c>
      <c r="E143" s="21">
        <v>329040</v>
      </c>
      <c r="F143" s="21">
        <v>261410</v>
      </c>
      <c r="G143" s="21">
        <v>312200</v>
      </c>
      <c r="H143" s="21">
        <v>243660</v>
      </c>
      <c r="I143" s="21">
        <v>296320</v>
      </c>
      <c r="J143" s="21">
        <v>324470</v>
      </c>
      <c r="K143" s="21">
        <v>308920</v>
      </c>
      <c r="L143" s="21">
        <v>247330</v>
      </c>
      <c r="M143" s="21">
        <v>281200</v>
      </c>
      <c r="N143" s="21">
        <v>206860</v>
      </c>
      <c r="P143" s="149" t="s">
        <v>610</v>
      </c>
      <c r="Q143" s="83">
        <v>13</v>
      </c>
      <c r="R143" s="83">
        <v>13</v>
      </c>
      <c r="S143" s="83">
        <v>13</v>
      </c>
      <c r="T143" s="83">
        <v>13</v>
      </c>
      <c r="U143" s="83">
        <v>13</v>
      </c>
      <c r="V143" s="83">
        <v>13</v>
      </c>
      <c r="X143" s="278">
        <f t="shared" si="58"/>
        <v>-10</v>
      </c>
      <c r="Y143" s="279">
        <f t="shared" ref="Y143:AD143" si="64">Y133-Q132</f>
        <v>1.1373767944331703E-2</v>
      </c>
      <c r="Z143" s="279">
        <f t="shared" si="64"/>
        <v>1.0540138189271131E-3</v>
      </c>
      <c r="AA143" s="279">
        <f t="shared" si="64"/>
        <v>2.4745948019192943E-2</v>
      </c>
      <c r="AB143" s="279">
        <f t="shared" si="64"/>
        <v>6.3594357940939816E-3</v>
      </c>
      <c r="AC143" s="279">
        <f t="shared" si="64"/>
        <v>7.0544536206973429E-3</v>
      </c>
      <c r="AD143" s="279">
        <f t="shared" si="64"/>
        <v>4.9109737739480575E-3</v>
      </c>
    </row>
    <row r="144" spans="2:30">
      <c r="B144" s="656"/>
      <c r="C144" s="21">
        <v>250930</v>
      </c>
      <c r="D144" s="21">
        <v>324540</v>
      </c>
      <c r="E144" s="21">
        <v>291890</v>
      </c>
      <c r="F144" s="21">
        <v>245020</v>
      </c>
      <c r="G144" s="21">
        <v>314100</v>
      </c>
      <c r="H144" s="21">
        <v>242300</v>
      </c>
      <c r="I144" s="21">
        <v>287880</v>
      </c>
      <c r="J144" s="21">
        <v>325080</v>
      </c>
      <c r="K144" s="21">
        <v>302250</v>
      </c>
      <c r="L144" s="21">
        <v>211740</v>
      </c>
      <c r="M144" s="21">
        <v>315600</v>
      </c>
      <c r="N144" s="21">
        <v>199330</v>
      </c>
      <c r="P144" s="149" t="s">
        <v>611</v>
      </c>
      <c r="Q144" s="83">
        <v>0.99590000000000001</v>
      </c>
      <c r="R144" s="83">
        <v>0.99680000000000002</v>
      </c>
      <c r="S144" s="83">
        <v>0.99739999999999995</v>
      </c>
      <c r="T144" s="83">
        <v>0.99170000000000003</v>
      </c>
      <c r="U144" s="83">
        <v>0.99880000000000002</v>
      </c>
      <c r="V144" s="83">
        <v>0.99919999999999998</v>
      </c>
      <c r="X144" s="278">
        <f t="shared" si="58"/>
        <v>-11</v>
      </c>
      <c r="Y144" s="279">
        <f t="shared" ref="Y144:AD144" si="65">Y134-Q132</f>
        <v>-2.1024676818405807E-3</v>
      </c>
      <c r="Z144" s="279">
        <f t="shared" si="65"/>
        <v>-2.5331229188740867E-4</v>
      </c>
      <c r="AA144" s="279">
        <f t="shared" si="65"/>
        <v>-4.4860965425014276E-3</v>
      </c>
      <c r="AB144" s="279">
        <f t="shared" si="65"/>
        <v>9.8935694657151241E-3</v>
      </c>
      <c r="AC144" s="279">
        <f t="shared" si="65"/>
        <v>-4.1148426236481406E-4</v>
      </c>
      <c r="AD144" s="279">
        <f t="shared" si="65"/>
        <v>3.3637847366430051E-4</v>
      </c>
    </row>
    <row r="145" spans="2:30">
      <c r="B145" s="657"/>
      <c r="C145" s="21">
        <v>211340</v>
      </c>
      <c r="D145" s="21">
        <v>257190</v>
      </c>
      <c r="E145" s="21">
        <v>256780</v>
      </c>
      <c r="F145" s="21">
        <v>197290</v>
      </c>
      <c r="G145" s="21">
        <v>255760</v>
      </c>
      <c r="H145" s="21">
        <v>205500</v>
      </c>
      <c r="I145" s="21">
        <v>225590</v>
      </c>
      <c r="J145" s="21">
        <v>262430</v>
      </c>
      <c r="K145" s="21">
        <v>254880</v>
      </c>
      <c r="L145" s="21">
        <v>192200</v>
      </c>
      <c r="M145" s="21">
        <v>228850</v>
      </c>
      <c r="N145" s="21">
        <v>182100</v>
      </c>
      <c r="P145" s="149" t="s">
        <v>612</v>
      </c>
      <c r="Q145" s="83">
        <v>4.4850000000000003E-3</v>
      </c>
      <c r="R145" s="83">
        <v>3.6280000000000001E-3</v>
      </c>
      <c r="S145" s="83">
        <v>3.2460000000000002E-3</v>
      </c>
      <c r="T145" s="83">
        <v>3.7820000000000002E-3</v>
      </c>
      <c r="U145" s="83">
        <v>1.6609999999999999E-3</v>
      </c>
      <c r="V145" s="83">
        <v>1.1980000000000001E-3</v>
      </c>
      <c r="X145" s="278">
        <f t="shared" si="58"/>
        <v>-15</v>
      </c>
      <c r="Y145" s="279">
        <f t="shared" ref="Y145:AD145" si="66">Y135-Q132</f>
        <v>-4.1583449214845913E-3</v>
      </c>
      <c r="Z145" s="279">
        <f t="shared" si="66"/>
        <v>1.4081501844032118E-3</v>
      </c>
      <c r="AA145" s="279">
        <f t="shared" si="66"/>
        <v>1.0593799401862336E-3</v>
      </c>
      <c r="AB145" s="279">
        <f t="shared" si="66"/>
        <v>-4.3680538867110763E-3</v>
      </c>
      <c r="AC145" s="279">
        <f t="shared" si="66"/>
        <v>-5.6615885490152174E-4</v>
      </c>
      <c r="AD145" s="279">
        <f t="shared" si="66"/>
        <v>2.7549733144494049E-4</v>
      </c>
    </row>
    <row r="146" spans="2:30">
      <c r="B146" s="277"/>
      <c r="P146" s="149" t="s">
        <v>613</v>
      </c>
      <c r="Q146" s="83">
        <v>1.857E-2</v>
      </c>
      <c r="R146" s="83">
        <v>1.6709999999999999E-2</v>
      </c>
      <c r="S146" s="83">
        <v>1.5800000000000002E-2</v>
      </c>
      <c r="T146" s="83">
        <v>1.7059999999999999E-2</v>
      </c>
      <c r="U146" s="83">
        <v>1.1299999999999999E-2</v>
      </c>
      <c r="V146" s="83">
        <v>9.5989999999999999E-3</v>
      </c>
    </row>
    <row r="147" spans="2:30">
      <c r="B147" s="655" t="s">
        <v>415</v>
      </c>
      <c r="C147" s="282">
        <f t="shared" ref="C147:N154" si="67">C138/C129</f>
        <v>1.0634966194667688</v>
      </c>
      <c r="D147" s="282">
        <f t="shared" si="67"/>
        <v>1.1423189038053501</v>
      </c>
      <c r="E147" s="282">
        <f t="shared" si="67"/>
        <v>1.1605606202607139</v>
      </c>
      <c r="F147" s="282">
        <f t="shared" si="67"/>
        <v>0.8524492660528632</v>
      </c>
      <c r="G147" s="282">
        <f t="shared" si="67"/>
        <v>1.1865848705726438</v>
      </c>
      <c r="H147" s="282">
        <f t="shared" si="67"/>
        <v>1.1444857440732514</v>
      </c>
      <c r="I147" s="282">
        <f t="shared" si="67"/>
        <v>1.1119833190236723</v>
      </c>
      <c r="J147" s="282">
        <f t="shared" si="67"/>
        <v>1.1800235892979081</v>
      </c>
      <c r="K147" s="282">
        <f t="shared" si="67"/>
        <v>1.1942315970727508</v>
      </c>
      <c r="L147" s="282">
        <f t="shared" si="67"/>
        <v>0.90053404539385851</v>
      </c>
      <c r="M147" s="282">
        <f t="shared" si="67"/>
        <v>1.2110705053926374</v>
      </c>
      <c r="N147" s="282">
        <f t="shared" si="67"/>
        <v>1.1278347465983041</v>
      </c>
      <c r="P147" s="149"/>
      <c r="X147" s="16" t="s">
        <v>679</v>
      </c>
      <c r="Y147" s="150" t="str">
        <f t="shared" ref="Y147:AD147" si="68">Y137</f>
        <v>REF WTF</v>
      </c>
      <c r="Z147" s="150" t="str">
        <f t="shared" si="68"/>
        <v>Mock</v>
      </c>
      <c r="AA147" s="150" t="str">
        <f t="shared" si="68"/>
        <v>MRAP1+1</v>
      </c>
      <c r="AB147" s="150" t="str">
        <f t="shared" si="68"/>
        <v>MRAP1+4</v>
      </c>
      <c r="AC147" s="150" t="str">
        <f t="shared" si="68"/>
        <v>RAMP3 1+1</v>
      </c>
      <c r="AD147" s="150" t="str">
        <f t="shared" si="68"/>
        <v>RAMP3 1+4</v>
      </c>
    </row>
    <row r="148" spans="2:30">
      <c r="B148" s="656"/>
      <c r="C148" s="282">
        <f t="shared" si="67"/>
        <v>1.0307893727003905</v>
      </c>
      <c r="D148" s="282">
        <f t="shared" si="67"/>
        <v>1.13619395159599</v>
      </c>
      <c r="E148" s="282">
        <f t="shared" si="67"/>
        <v>1.1538882803943045</v>
      </c>
      <c r="F148" s="282">
        <f t="shared" si="67"/>
        <v>0.85484120836560806</v>
      </c>
      <c r="G148" s="282">
        <f t="shared" si="67"/>
        <v>1.1830065359477124</v>
      </c>
      <c r="H148" s="282">
        <f t="shared" si="67"/>
        <v>1.1279641102328561</v>
      </c>
      <c r="I148" s="282">
        <f t="shared" si="67"/>
        <v>1.0774337976427368</v>
      </c>
      <c r="J148" s="282">
        <f t="shared" si="67"/>
        <v>1.1384802241071954</v>
      </c>
      <c r="K148" s="282">
        <f t="shared" si="67"/>
        <v>1.1828711391564264</v>
      </c>
      <c r="L148" s="282">
        <f t="shared" si="67"/>
        <v>0.85939989378651094</v>
      </c>
      <c r="M148" s="282">
        <f t="shared" si="67"/>
        <v>1.2002463758551662</v>
      </c>
      <c r="N148" s="282">
        <f t="shared" si="67"/>
        <v>1.1382171183883996</v>
      </c>
      <c r="P148" s="149" t="s">
        <v>614</v>
      </c>
      <c r="X148" s="278">
        <f t="shared" ref="X148:X155" si="69">X138</f>
        <v>-5</v>
      </c>
      <c r="Y148" s="283">
        <f>Y138/R136*100</f>
        <v>101.93741165865853</v>
      </c>
      <c r="Z148" s="283">
        <f>Z138/R136*100</f>
        <v>103.15766420632974</v>
      </c>
      <c r="AA148" s="283">
        <f>AA138/R136*100</f>
        <v>107.38949877941617</v>
      </c>
      <c r="AB148" s="283">
        <f>AB138/R136*100</f>
        <v>66.110462004554066</v>
      </c>
      <c r="AC148" s="283">
        <f>AC138/R136*100</f>
        <v>111.28956191455406</v>
      </c>
      <c r="AD148" s="283">
        <f>AD138/R136*100</f>
        <v>113.95809676028259</v>
      </c>
    </row>
    <row r="149" spans="2:30">
      <c r="B149" s="656"/>
      <c r="C149" s="282">
        <f t="shared" si="67"/>
        <v>1.0178885630498533</v>
      </c>
      <c r="D149" s="282">
        <f t="shared" si="67"/>
        <v>1.0626803818545105</v>
      </c>
      <c r="E149" s="282">
        <f t="shared" si="67"/>
        <v>1.1452403173121792</v>
      </c>
      <c r="F149" s="282">
        <f t="shared" si="67"/>
        <v>0.82009831348413398</v>
      </c>
      <c r="G149" s="282">
        <f t="shared" si="67"/>
        <v>1.118051938388273</v>
      </c>
      <c r="H149" s="282">
        <f t="shared" si="67"/>
        <v>1.07544477028348</v>
      </c>
      <c r="I149" s="282">
        <f t="shared" si="67"/>
        <v>1.0377922242543867</v>
      </c>
      <c r="J149" s="282">
        <f t="shared" si="67"/>
        <v>1.0850214531898432</v>
      </c>
      <c r="K149" s="282">
        <f t="shared" si="67"/>
        <v>1.1504603226332084</v>
      </c>
      <c r="L149" s="282">
        <f t="shared" si="67"/>
        <v>0.85371370351502807</v>
      </c>
      <c r="M149" s="282">
        <f t="shared" si="67"/>
        <v>1.1556364504386227</v>
      </c>
      <c r="N149" s="282">
        <f t="shared" si="67"/>
        <v>1.0737451824472042</v>
      </c>
      <c r="P149" s="149" t="s">
        <v>615</v>
      </c>
      <c r="Q149" s="83">
        <v>16</v>
      </c>
      <c r="R149" s="83">
        <v>16</v>
      </c>
      <c r="S149" s="83">
        <v>16</v>
      </c>
      <c r="T149" s="83">
        <v>16</v>
      </c>
      <c r="U149" s="83">
        <v>16</v>
      </c>
      <c r="V149" s="83">
        <v>16</v>
      </c>
      <c r="X149" s="278">
        <f t="shared" si="69"/>
        <v>-6</v>
      </c>
      <c r="Y149" s="283">
        <f>Y139/R136*100</f>
        <v>96.340144003256256</v>
      </c>
      <c r="Z149" s="283">
        <f>Z139/R136*100</f>
        <v>99.190593850131947</v>
      </c>
      <c r="AA149" s="283">
        <f>AA139/R136*100</f>
        <v>105.88876660708479</v>
      </c>
      <c r="AB149" s="283">
        <f>AB139/R136*100</f>
        <v>62.886243521314846</v>
      </c>
      <c r="AC149" s="283">
        <f>AC139/R136*100</f>
        <v>110.09095471062574</v>
      </c>
      <c r="AD149" s="283">
        <f>AD139/R136*100</f>
        <v>113.44717282134285</v>
      </c>
    </row>
    <row r="150" spans="2:30">
      <c r="B150" s="656"/>
      <c r="C150" s="282">
        <f t="shared" si="67"/>
        <v>0.83661779081133925</v>
      </c>
      <c r="D150" s="282">
        <f t="shared" si="67"/>
        <v>0.86574666946998224</v>
      </c>
      <c r="E150" s="282">
        <f t="shared" si="67"/>
        <v>1.029952485380117</v>
      </c>
      <c r="F150" s="282">
        <f t="shared" si="67"/>
        <v>0.77468619246861925</v>
      </c>
      <c r="G150" s="282">
        <f t="shared" si="67"/>
        <v>0.90937906928928791</v>
      </c>
      <c r="H150" s="282">
        <f t="shared" si="67"/>
        <v>0.84921917070543884</v>
      </c>
      <c r="I150" s="282">
        <f t="shared" si="67"/>
        <v>0.85711539385783631</v>
      </c>
      <c r="J150" s="282">
        <f t="shared" si="67"/>
        <v>0.8939141201355093</v>
      </c>
      <c r="K150" s="282">
        <f t="shared" si="67"/>
        <v>1.0189486211577441</v>
      </c>
      <c r="L150" s="282">
        <f t="shared" si="67"/>
        <v>0.77912930800259161</v>
      </c>
      <c r="M150" s="282">
        <f t="shared" si="67"/>
        <v>0.92043363396192035</v>
      </c>
      <c r="N150" s="282">
        <f t="shared" si="67"/>
        <v>0.84324594125991703</v>
      </c>
      <c r="P150" s="149" t="s">
        <v>616</v>
      </c>
      <c r="Q150" s="83">
        <v>16</v>
      </c>
      <c r="R150" s="83">
        <v>16</v>
      </c>
      <c r="S150" s="83">
        <v>16</v>
      </c>
      <c r="T150" s="83">
        <v>16</v>
      </c>
      <c r="U150" s="83">
        <v>16</v>
      </c>
      <c r="V150" s="83">
        <v>16</v>
      </c>
      <c r="X150" s="278">
        <f t="shared" si="69"/>
        <v>-7</v>
      </c>
      <c r="Y150" s="283">
        <f>Y140/R136*100</f>
        <v>91.967442352217049</v>
      </c>
      <c r="Z150" s="283">
        <f>Z140/R136*100</f>
        <v>88.623654714077389</v>
      </c>
      <c r="AA150" s="283">
        <f>AA140/R136*100</f>
        <v>102.47175765191308</v>
      </c>
      <c r="AB150" s="283">
        <f>AB140/R136*100</f>
        <v>59.52163923095555</v>
      </c>
      <c r="AC150" s="283">
        <f>AC140/R136*100</f>
        <v>100.97273542167909</v>
      </c>
      <c r="AD150" s="283">
        <f>AD140/R136*100</f>
        <v>103.71088155215415</v>
      </c>
    </row>
    <row r="151" spans="2:30">
      <c r="B151" s="656"/>
      <c r="C151" s="282">
        <f t="shared" si="67"/>
        <v>0.55821301296888204</v>
      </c>
      <c r="D151" s="282">
        <f t="shared" si="67"/>
        <v>0.61493902439024395</v>
      </c>
      <c r="E151" s="282">
        <f t="shared" si="67"/>
        <v>0.73709201865057594</v>
      </c>
      <c r="F151" s="282">
        <f t="shared" si="67"/>
        <v>0.58676867191369919</v>
      </c>
      <c r="G151" s="282">
        <f t="shared" si="67"/>
        <v>0.61877562742313763</v>
      </c>
      <c r="H151" s="282">
        <f t="shared" si="67"/>
        <v>0.55121065167846184</v>
      </c>
      <c r="I151" s="282">
        <f t="shared" si="67"/>
        <v>0.58269095457743725</v>
      </c>
      <c r="J151" s="282">
        <f t="shared" si="67"/>
        <v>0.6148133860545858</v>
      </c>
      <c r="K151" s="282">
        <f t="shared" si="67"/>
        <v>0.74228831688634322</v>
      </c>
      <c r="L151" s="282">
        <f t="shared" si="67"/>
        <v>0.60406591947810584</v>
      </c>
      <c r="M151" s="282">
        <f t="shared" si="67"/>
        <v>0.61123335900539111</v>
      </c>
      <c r="N151" s="282">
        <f t="shared" si="67"/>
        <v>0.52814590432916819</v>
      </c>
      <c r="P151" s="149"/>
      <c r="X151" s="278">
        <f t="shared" si="69"/>
        <v>-8</v>
      </c>
      <c r="Y151" s="283">
        <f>Y141/R136*100</f>
        <v>61.845304982454685</v>
      </c>
      <c r="Z151" s="283">
        <f>Z141/R136*100</f>
        <v>56.329959188206679</v>
      </c>
      <c r="AA151" s="283">
        <f>AA141/R136*100</f>
        <v>81.932515524122934</v>
      </c>
      <c r="AB151" s="283">
        <f>AB141/R136*100</f>
        <v>49.535244712983598</v>
      </c>
      <c r="AC151" s="283">
        <f>AC141/R136*100</f>
        <v>64.032348805859556</v>
      </c>
      <c r="AD151" s="283">
        <f>AD141/R136*100</f>
        <v>65.70115778673069</v>
      </c>
    </row>
    <row r="152" spans="2:30">
      <c r="B152" s="656"/>
      <c r="C152" s="282">
        <f t="shared" si="67"/>
        <v>0.48453196347031963</v>
      </c>
      <c r="D152" s="282">
        <f t="shared" si="67"/>
        <v>0.53782411120021389</v>
      </c>
      <c r="E152" s="282">
        <f t="shared" si="67"/>
        <v>0.56157837247405784</v>
      </c>
      <c r="F152" s="282">
        <f t="shared" si="67"/>
        <v>0.47688631056625802</v>
      </c>
      <c r="G152" s="282">
        <f t="shared" si="67"/>
        <v>0.53816451768599605</v>
      </c>
      <c r="H152" s="282">
        <f t="shared" si="67"/>
        <v>0.46057008921820658</v>
      </c>
      <c r="I152" s="282">
        <f t="shared" si="67"/>
        <v>0.48881557241834378</v>
      </c>
      <c r="J152" s="282">
        <f t="shared" si="67"/>
        <v>0.54708391643764021</v>
      </c>
      <c r="K152" s="282">
        <f t="shared" si="67"/>
        <v>0.55231352356432817</v>
      </c>
      <c r="L152" s="282">
        <f t="shared" si="67"/>
        <v>0.49443256102192989</v>
      </c>
      <c r="M152" s="282">
        <f t="shared" si="67"/>
        <v>0.53634438955539876</v>
      </c>
      <c r="N152" s="282">
        <f t="shared" si="67"/>
        <v>0.45225185832968956</v>
      </c>
      <c r="P152" s="284" t="s">
        <v>430</v>
      </c>
      <c r="Q152" s="284">
        <f>Q136/Q136*100</f>
        <v>100</v>
      </c>
      <c r="R152" s="284">
        <f>R136/Q136*100</f>
        <v>101.22999157540016</v>
      </c>
      <c r="S152" s="284">
        <f>S136/Q136*100</f>
        <v>106.72283066554338</v>
      </c>
      <c r="T152" s="284">
        <f>T136/Q136*100</f>
        <v>64.026958719460822</v>
      </c>
      <c r="U152" s="284">
        <f>U136/Q136*100</f>
        <v>111.69334456613311</v>
      </c>
      <c r="V152" s="284">
        <f>V136/Q136*100</f>
        <v>114.70935130581297</v>
      </c>
      <c r="X152" s="278">
        <f t="shared" si="69"/>
        <v>-9</v>
      </c>
      <c r="Y152" s="283">
        <f>Y142/R136*100</f>
        <v>15.837547232549873</v>
      </c>
      <c r="Z152" s="283">
        <f>Z142/R136*100</f>
        <v>12.229727899869312</v>
      </c>
      <c r="AA152" s="283">
        <f>AA142/R136*100</f>
        <v>34.535647098611769</v>
      </c>
      <c r="AB152" s="283">
        <f>AB142/R136*100</f>
        <v>19.327113131808009</v>
      </c>
      <c r="AC152" s="283">
        <f>AC142/R136*100</f>
        <v>14.115261853239749</v>
      </c>
      <c r="AD152" s="283">
        <f>AD142/R136*100</f>
        <v>14.676810586520464</v>
      </c>
    </row>
    <row r="153" spans="2:30">
      <c r="B153" s="656"/>
      <c r="C153" s="282">
        <f t="shared" si="67"/>
        <v>0.48202005455453534</v>
      </c>
      <c r="D153" s="282">
        <f t="shared" si="67"/>
        <v>0.53360736599802694</v>
      </c>
      <c r="E153" s="282">
        <f t="shared" si="67"/>
        <v>0.52341928773804824</v>
      </c>
      <c r="F153" s="282">
        <f t="shared" si="67"/>
        <v>0.47741709208526556</v>
      </c>
      <c r="G153" s="282">
        <f t="shared" si="67"/>
        <v>0.53015342548989819</v>
      </c>
      <c r="H153" s="282">
        <f t="shared" si="67"/>
        <v>0.45628307251944333</v>
      </c>
      <c r="I153" s="282">
        <f t="shared" si="67"/>
        <v>0.46437501008178345</v>
      </c>
      <c r="J153" s="282">
        <f t="shared" si="67"/>
        <v>0.54868600941819834</v>
      </c>
      <c r="K153" s="282">
        <f t="shared" si="67"/>
        <v>0.53200851917694891</v>
      </c>
      <c r="L153" s="282">
        <f t="shared" si="67"/>
        <v>0.50097004684616475</v>
      </c>
      <c r="M153" s="282">
        <f t="shared" si="67"/>
        <v>0.52942360598537208</v>
      </c>
      <c r="N153" s="282">
        <f t="shared" si="67"/>
        <v>0.44738968442788524</v>
      </c>
      <c r="X153" s="278">
        <f t="shared" si="69"/>
        <v>-10</v>
      </c>
      <c r="Y153" s="283">
        <f>Y143/R136*100</f>
        <v>1.8931038522522807</v>
      </c>
      <c r="Z153" s="283">
        <f>Z143/R136*100</f>
        <v>0.17543505641263532</v>
      </c>
      <c r="AA153" s="283">
        <f>AA143/R136*100</f>
        <v>4.1188328926752567</v>
      </c>
      <c r="AB153" s="283">
        <f>AB143/R136*100</f>
        <v>1.058494639496335</v>
      </c>
      <c r="AC153" s="283">
        <f>AC143/R136*100</f>
        <v>1.1741767011813156</v>
      </c>
      <c r="AD153" s="283">
        <f>AD143/R136*100</f>
        <v>0.8174057546518072</v>
      </c>
    </row>
    <row r="154" spans="2:30">
      <c r="B154" s="657"/>
      <c r="C154" s="282">
        <f t="shared" si="67"/>
        <v>0.47180425949904004</v>
      </c>
      <c r="D154" s="282">
        <f t="shared" si="67"/>
        <v>0.54274379049106292</v>
      </c>
      <c r="E154" s="282">
        <f t="shared" si="67"/>
        <v>0.52551009966641427</v>
      </c>
      <c r="F154" s="282">
        <f t="shared" si="67"/>
        <v>0.47649985508646509</v>
      </c>
      <c r="G154" s="282">
        <f t="shared" si="67"/>
        <v>0.53141622340425532</v>
      </c>
      <c r="H154" s="282">
        <f t="shared" si="67"/>
        <v>0.46094836481091023</v>
      </c>
      <c r="I154" s="282">
        <f t="shared" si="67"/>
        <v>0.47047905065799078</v>
      </c>
      <c r="J154" s="282">
        <f t="shared" si="67"/>
        <v>0.54287250987774349</v>
      </c>
      <c r="K154" s="282">
        <f t="shared" si="67"/>
        <v>0.54100866021395821</v>
      </c>
      <c r="L154" s="282">
        <f t="shared" si="67"/>
        <v>0.47336403714011283</v>
      </c>
      <c r="M154" s="282">
        <f t="shared" si="67"/>
        <v>0.52785145888594165</v>
      </c>
      <c r="N154" s="282">
        <f t="shared" si="67"/>
        <v>0.44260262985197968</v>
      </c>
      <c r="Q154" s="150"/>
      <c r="R154" s="150"/>
      <c r="S154" s="150"/>
      <c r="T154" s="150"/>
      <c r="U154" s="150"/>
      <c r="V154" s="150"/>
      <c r="X154" s="278">
        <f t="shared" si="69"/>
        <v>-11</v>
      </c>
      <c r="Y154" s="283">
        <f>Y144/R136*100</f>
        <v>-0.34994468739024309</v>
      </c>
      <c r="Z154" s="283">
        <f>Z144/R136*100</f>
        <v>-4.2162498649701841E-2</v>
      </c>
      <c r="AA154" s="283">
        <f>AA144/R136*100</f>
        <v>-0.74668717418465835</v>
      </c>
      <c r="AB154" s="283">
        <f>AB144/R136*100</f>
        <v>1.6467326008180967</v>
      </c>
      <c r="AC154" s="283">
        <f>AC144/R136*100</f>
        <v>-6.8489391205861186E-2</v>
      </c>
      <c r="AD154" s="283">
        <f>AD144/R136*100</f>
        <v>5.5988427707107276E-2</v>
      </c>
    </row>
    <row r="155" spans="2:30">
      <c r="X155" s="278">
        <f t="shared" si="69"/>
        <v>-15</v>
      </c>
      <c r="Y155" s="283">
        <f>Y145/R136*100</f>
        <v>-0.69213464072646325</v>
      </c>
      <c r="Z155" s="283">
        <f>Z145/R136*100</f>
        <v>0.23437919181145336</v>
      </c>
      <c r="AA155" s="283">
        <f>AA145/R136*100</f>
        <v>0.17632821907227589</v>
      </c>
      <c r="AB155" s="283">
        <f>AB145/R136*100</f>
        <v>-0.72703959499185689</v>
      </c>
      <c r="AC155" s="283">
        <f>AC145/R136*100</f>
        <v>-9.423416359878857E-2</v>
      </c>
      <c r="AD155" s="283">
        <f>AD145/R136*100</f>
        <v>4.5855081798425512E-2</v>
      </c>
    </row>
    <row r="157" spans="2:30">
      <c r="C157" s="671" t="s">
        <v>662</v>
      </c>
      <c r="D157" s="671"/>
      <c r="E157" s="671"/>
      <c r="F157" s="671"/>
      <c r="G157" s="671"/>
      <c r="H157" s="671"/>
      <c r="I157" s="671"/>
      <c r="J157" s="671"/>
      <c r="K157" s="671"/>
      <c r="L157" s="671"/>
      <c r="M157" s="671"/>
      <c r="N157" s="671"/>
      <c r="O157" s="150"/>
      <c r="P157" s="269" t="s">
        <v>631</v>
      </c>
      <c r="Q157" s="150"/>
      <c r="R157" s="150"/>
      <c r="S157" s="150"/>
      <c r="T157" s="150"/>
      <c r="U157" s="150"/>
      <c r="V157" s="150"/>
      <c r="W157" s="150"/>
      <c r="X157" s="16" t="s">
        <v>632</v>
      </c>
      <c r="Y157" s="150" t="s">
        <v>633</v>
      </c>
      <c r="Z157" s="150" t="s">
        <v>319</v>
      </c>
      <c r="AA157" s="150" t="s">
        <v>634</v>
      </c>
      <c r="AB157" s="150" t="s">
        <v>635</v>
      </c>
      <c r="AC157" s="150" t="s">
        <v>321</v>
      </c>
      <c r="AD157" s="150" t="s">
        <v>434</v>
      </c>
    </row>
    <row r="158" spans="2:30">
      <c r="X158" s="150">
        <v>-5</v>
      </c>
      <c r="Y158" s="272">
        <f t="shared" ref="Y158:AD165" si="70">AVERAGE(C177,I177)</f>
        <v>1.1146132385720278</v>
      </c>
      <c r="Z158" s="272">
        <f t="shared" si="70"/>
        <v>1.0519400360269753</v>
      </c>
      <c r="AA158" s="272">
        <f t="shared" si="70"/>
        <v>1.0229223510435705</v>
      </c>
      <c r="AB158" s="272">
        <f t="shared" si="70"/>
        <v>0.8384676202753516</v>
      </c>
      <c r="AC158" s="272">
        <f t="shared" si="70"/>
        <v>1.1068278127075499</v>
      </c>
      <c r="AD158" s="272">
        <f t="shared" si="70"/>
        <v>1.0863812557712937</v>
      </c>
    </row>
    <row r="159" spans="2:30">
      <c r="B159" s="655" t="s">
        <v>412</v>
      </c>
      <c r="C159" s="21">
        <v>327740</v>
      </c>
      <c r="D159" s="21">
        <v>475860</v>
      </c>
      <c r="E159" s="21">
        <v>451920</v>
      </c>
      <c r="F159" s="21">
        <v>435190</v>
      </c>
      <c r="G159" s="21">
        <v>441910</v>
      </c>
      <c r="H159" s="21">
        <v>411980</v>
      </c>
      <c r="I159" s="21">
        <v>504770</v>
      </c>
      <c r="J159" s="21">
        <v>444100</v>
      </c>
      <c r="K159" s="21">
        <v>442050</v>
      </c>
      <c r="L159" s="21">
        <v>404730</v>
      </c>
      <c r="M159" s="21">
        <v>425060</v>
      </c>
      <c r="N159" s="21">
        <v>380040</v>
      </c>
      <c r="P159" s="273"/>
      <c r="Q159" s="150" t="s">
        <v>642</v>
      </c>
      <c r="R159" s="150" t="s">
        <v>319</v>
      </c>
      <c r="S159" s="150" t="s">
        <v>643</v>
      </c>
      <c r="T159" s="150" t="s">
        <v>644</v>
      </c>
      <c r="U159" s="150" t="s">
        <v>645</v>
      </c>
      <c r="V159" s="150" t="s">
        <v>646</v>
      </c>
      <c r="X159" s="150">
        <v>-6</v>
      </c>
      <c r="Y159" s="272">
        <f t="shared" si="70"/>
        <v>1.0760830645569279</v>
      </c>
      <c r="Z159" s="272">
        <f t="shared" si="70"/>
        <v>1.0284950003077125</v>
      </c>
      <c r="AA159" s="272">
        <f t="shared" si="70"/>
        <v>1.0239340975391995</v>
      </c>
      <c r="AB159" s="272">
        <f t="shared" si="70"/>
        <v>0.82260475444734427</v>
      </c>
      <c r="AC159" s="272">
        <f t="shared" si="70"/>
        <v>1.1066358847033955</v>
      </c>
      <c r="AD159" s="272">
        <f t="shared" si="70"/>
        <v>1.0768226631610776</v>
      </c>
    </row>
    <row r="160" spans="2:30">
      <c r="B160" s="656"/>
      <c r="C160" s="21">
        <v>499270</v>
      </c>
      <c r="D160" s="21">
        <v>474070</v>
      </c>
      <c r="E160" s="21">
        <v>475990</v>
      </c>
      <c r="F160" s="21">
        <v>464610</v>
      </c>
      <c r="G160" s="21">
        <v>481760</v>
      </c>
      <c r="H160" s="21">
        <v>476200</v>
      </c>
      <c r="I160" s="21">
        <v>539560</v>
      </c>
      <c r="J160" s="21">
        <v>471530</v>
      </c>
      <c r="K160" s="21">
        <v>451510</v>
      </c>
      <c r="L160" s="21">
        <v>434850</v>
      </c>
      <c r="M160" s="21">
        <v>446430</v>
      </c>
      <c r="N160" s="21">
        <v>420060</v>
      </c>
      <c r="P160" s="149" t="s">
        <v>446</v>
      </c>
      <c r="X160" s="150">
        <v>-7</v>
      </c>
      <c r="Y160" s="272">
        <f t="shared" si="70"/>
        <v>1.0507395562072208</v>
      </c>
      <c r="Z160" s="272">
        <f t="shared" si="70"/>
        <v>0.99843485174902458</v>
      </c>
      <c r="AA160" s="272">
        <f t="shared" si="70"/>
        <v>1.0060848520529033</v>
      </c>
      <c r="AB160" s="272">
        <f t="shared" si="70"/>
        <v>0.81893500349307669</v>
      </c>
      <c r="AC160" s="272">
        <f t="shared" si="70"/>
        <v>1.0513018353241197</v>
      </c>
      <c r="AD160" s="272">
        <f t="shared" si="70"/>
        <v>1.0407101963277496</v>
      </c>
    </row>
    <row r="161" spans="2:30">
      <c r="B161" s="656"/>
      <c r="C161" s="21">
        <v>503050</v>
      </c>
      <c r="D161" s="21">
        <v>482720</v>
      </c>
      <c r="E161" s="21">
        <v>477370</v>
      </c>
      <c r="F161" s="21">
        <v>389060</v>
      </c>
      <c r="G161" s="21">
        <v>543000</v>
      </c>
      <c r="H161" s="21">
        <v>478670</v>
      </c>
      <c r="I161" s="21">
        <v>588740</v>
      </c>
      <c r="J161" s="21">
        <v>390640</v>
      </c>
      <c r="K161" s="21">
        <v>482720</v>
      </c>
      <c r="L161" s="21">
        <v>448350</v>
      </c>
      <c r="M161" s="21">
        <v>471190</v>
      </c>
      <c r="N161" s="21">
        <v>424650</v>
      </c>
      <c r="P161" s="149" t="s">
        <v>447</v>
      </c>
      <c r="X161" s="150">
        <v>-8</v>
      </c>
      <c r="Y161" s="272">
        <f t="shared" si="70"/>
        <v>0.87174060817581223</v>
      </c>
      <c r="Z161" s="272">
        <f t="shared" si="70"/>
        <v>0.8404104494956538</v>
      </c>
      <c r="AA161" s="272">
        <f t="shared" si="70"/>
        <v>0.93901270475975984</v>
      </c>
      <c r="AB161" s="272">
        <f t="shared" si="70"/>
        <v>0.75992522615016544</v>
      </c>
      <c r="AC161" s="272">
        <f t="shared" si="70"/>
        <v>0.88531971647154317</v>
      </c>
      <c r="AD161" s="272">
        <f t="shared" si="70"/>
        <v>0.8806898726886272</v>
      </c>
    </row>
    <row r="162" spans="2:30">
      <c r="B162" s="656"/>
      <c r="C162" s="21">
        <v>528000</v>
      </c>
      <c r="D162" s="21">
        <v>494870</v>
      </c>
      <c r="E162" s="21">
        <v>492330</v>
      </c>
      <c r="F162" s="21">
        <v>495220</v>
      </c>
      <c r="G162" s="21">
        <v>528550</v>
      </c>
      <c r="H162" s="21">
        <v>468790</v>
      </c>
      <c r="I162" s="21">
        <v>588810</v>
      </c>
      <c r="J162" s="21">
        <v>502980</v>
      </c>
      <c r="K162" s="21">
        <v>495220</v>
      </c>
      <c r="L162" s="21">
        <v>474210</v>
      </c>
      <c r="M162" s="21">
        <v>482720</v>
      </c>
      <c r="N162" s="21">
        <v>430810</v>
      </c>
      <c r="P162" s="274" t="s">
        <v>425</v>
      </c>
      <c r="Q162" s="275">
        <v>0.48909999999999998</v>
      </c>
      <c r="R162" s="275">
        <v>0.52380000000000004</v>
      </c>
      <c r="S162" s="275">
        <v>0.52790000000000004</v>
      </c>
      <c r="T162" s="275">
        <v>0.49419999999999997</v>
      </c>
      <c r="U162" s="275">
        <v>0.52029999999999998</v>
      </c>
      <c r="V162" s="275">
        <v>0.47760000000000002</v>
      </c>
      <c r="X162" s="150">
        <v>-9</v>
      </c>
      <c r="Y162" s="272">
        <f t="shared" si="70"/>
        <v>0.58425705769999381</v>
      </c>
      <c r="Z162" s="272">
        <f t="shared" si="70"/>
        <v>0.6112638701036861</v>
      </c>
      <c r="AA162" s="272">
        <f t="shared" si="70"/>
        <v>0.72705106911801742</v>
      </c>
      <c r="AB162" s="272">
        <f t="shared" si="70"/>
        <v>0.62260076082757232</v>
      </c>
      <c r="AC162" s="272">
        <f t="shared" si="70"/>
        <v>0.6330018289780619</v>
      </c>
      <c r="AD162" s="272">
        <f t="shared" si="70"/>
        <v>0.59953295315513078</v>
      </c>
    </row>
    <row r="163" spans="2:30">
      <c r="B163" s="656"/>
      <c r="C163" s="21">
        <v>535910</v>
      </c>
      <c r="D163" s="21">
        <v>518440</v>
      </c>
      <c r="E163" s="21">
        <v>505930</v>
      </c>
      <c r="F163" s="21">
        <v>534130</v>
      </c>
      <c r="G163" s="21">
        <v>526420</v>
      </c>
      <c r="H163" s="21">
        <v>502570</v>
      </c>
      <c r="I163" s="21">
        <v>605780</v>
      </c>
      <c r="J163" s="21">
        <v>535910</v>
      </c>
      <c r="K163" s="21">
        <v>501130</v>
      </c>
      <c r="L163" s="21">
        <v>471600</v>
      </c>
      <c r="M163" s="21">
        <v>500030</v>
      </c>
      <c r="N163" s="21">
        <v>451990</v>
      </c>
      <c r="P163" s="149" t="s">
        <v>426</v>
      </c>
      <c r="Q163" s="83">
        <v>1.093</v>
      </c>
      <c r="R163" s="83">
        <v>1.0369999999999999</v>
      </c>
      <c r="S163" s="83">
        <v>1.018</v>
      </c>
      <c r="T163" s="83">
        <v>0.82509999999999994</v>
      </c>
      <c r="U163" s="83">
        <v>1.099</v>
      </c>
      <c r="V163" s="83">
        <v>1.077</v>
      </c>
      <c r="X163" s="150">
        <v>-10</v>
      </c>
      <c r="Y163" s="272">
        <f t="shared" si="70"/>
        <v>0.49875257017343327</v>
      </c>
      <c r="Z163" s="272">
        <f t="shared" si="70"/>
        <v>0.52507040913096481</v>
      </c>
      <c r="AA163" s="272">
        <f t="shared" si="70"/>
        <v>0.55406168187991955</v>
      </c>
      <c r="AB163" s="272">
        <f t="shared" si="70"/>
        <v>0.52329531767252813</v>
      </c>
      <c r="AC163" s="272">
        <f t="shared" si="70"/>
        <v>0.5178096971573618</v>
      </c>
      <c r="AD163" s="272">
        <f t="shared" si="70"/>
        <v>0.4829547626610049</v>
      </c>
    </row>
    <row r="164" spans="2:30">
      <c r="B164" s="656"/>
      <c r="C164" s="21">
        <v>512260</v>
      </c>
      <c r="D164" s="21">
        <v>502840</v>
      </c>
      <c r="E164" s="21">
        <v>520440</v>
      </c>
      <c r="F164" s="21">
        <v>453290</v>
      </c>
      <c r="G164" s="21">
        <v>535160</v>
      </c>
      <c r="H164" s="21">
        <v>518510</v>
      </c>
      <c r="I164" s="21">
        <v>623590</v>
      </c>
      <c r="J164" s="21">
        <v>544240</v>
      </c>
      <c r="K164" s="21">
        <v>529930</v>
      </c>
      <c r="L164" s="21">
        <v>453430</v>
      </c>
      <c r="M164" s="21">
        <v>492130</v>
      </c>
      <c r="N164" s="21">
        <v>438210</v>
      </c>
      <c r="P164" s="149" t="s">
        <v>427</v>
      </c>
      <c r="Q164" s="83">
        <v>-8.24</v>
      </c>
      <c r="R164" s="83">
        <v>-8.2230000000000008</v>
      </c>
      <c r="S164" s="83">
        <v>-8.8079999999999998</v>
      </c>
      <c r="T164" s="83">
        <v>-8.7650000000000006</v>
      </c>
      <c r="U164" s="83">
        <v>-8.2609999999999992</v>
      </c>
      <c r="V164" s="83">
        <v>-8.3369999999999997</v>
      </c>
      <c r="X164" s="150">
        <v>-11</v>
      </c>
      <c r="Y164" s="272">
        <f t="shared" si="70"/>
        <v>0.48572797111139737</v>
      </c>
      <c r="Z164" s="272">
        <f t="shared" si="70"/>
        <v>0.51707252599993336</v>
      </c>
      <c r="AA164" s="272">
        <f t="shared" si="70"/>
        <v>0.51893562937156923</v>
      </c>
      <c r="AB164" s="272">
        <f t="shared" si="70"/>
        <v>0.48672479674352986</v>
      </c>
      <c r="AC164" s="272">
        <f t="shared" si="70"/>
        <v>0.51530105775233903</v>
      </c>
      <c r="AD164" s="272">
        <f t="shared" si="70"/>
        <v>0.47523453247670111</v>
      </c>
    </row>
    <row r="165" spans="2:30">
      <c r="B165" s="656"/>
      <c r="C165" s="21">
        <v>515760</v>
      </c>
      <c r="D165" s="21">
        <v>536880</v>
      </c>
      <c r="E165" s="21">
        <v>648810</v>
      </c>
      <c r="F165" s="21">
        <v>500160</v>
      </c>
      <c r="G165" s="21">
        <v>525800</v>
      </c>
      <c r="H165" s="21">
        <v>495150</v>
      </c>
      <c r="I165" s="21">
        <v>637200</v>
      </c>
      <c r="J165" s="21">
        <v>539900</v>
      </c>
      <c r="K165" s="21">
        <v>514390</v>
      </c>
      <c r="L165" s="21">
        <v>448350</v>
      </c>
      <c r="M165" s="21">
        <v>489590</v>
      </c>
      <c r="N165" s="21">
        <v>430330</v>
      </c>
      <c r="P165" s="149" t="s">
        <v>428</v>
      </c>
      <c r="Q165" s="83">
        <v>5.7560000000000004E-9</v>
      </c>
      <c r="R165" s="83">
        <v>5.9779999999999998E-9</v>
      </c>
      <c r="S165" s="83">
        <v>1.556E-9</v>
      </c>
      <c r="T165" s="83">
        <v>1.7200000000000001E-9</v>
      </c>
      <c r="U165" s="83">
        <v>5.4789999999999998E-9</v>
      </c>
      <c r="V165" s="83">
        <v>4.6010000000000001E-9</v>
      </c>
      <c r="X165" s="150">
        <v>-15</v>
      </c>
      <c r="Y165" s="272">
        <f t="shared" si="70"/>
        <v>0.48996842450525369</v>
      </c>
      <c r="Z165" s="272">
        <f t="shared" si="70"/>
        <v>0.52857120346024655</v>
      </c>
      <c r="AA165" s="272">
        <f t="shared" si="70"/>
        <v>0.54026901619432743</v>
      </c>
      <c r="AB165" s="272">
        <f t="shared" si="70"/>
        <v>0.49130519808082529</v>
      </c>
      <c r="AC165" s="272">
        <f t="shared" si="70"/>
        <v>0.52312329998253793</v>
      </c>
      <c r="AD165" s="272">
        <f t="shared" si="70"/>
        <v>0.47904008773549633</v>
      </c>
    </row>
    <row r="166" spans="2:30">
      <c r="B166" s="657"/>
      <c r="C166" s="21">
        <v>442660</v>
      </c>
      <c r="D166" s="21">
        <v>437940</v>
      </c>
      <c r="E166" s="21">
        <v>439580</v>
      </c>
      <c r="F166" s="21">
        <v>427730</v>
      </c>
      <c r="G166" s="21">
        <v>465220</v>
      </c>
      <c r="H166" s="21">
        <v>428280</v>
      </c>
      <c r="I166" s="21">
        <v>518790</v>
      </c>
      <c r="J166" s="21">
        <v>455690</v>
      </c>
      <c r="K166" s="21">
        <v>442530</v>
      </c>
      <c r="L166" s="21">
        <v>381540</v>
      </c>
      <c r="M166" s="21">
        <v>404110</v>
      </c>
      <c r="N166" s="21">
        <v>403220</v>
      </c>
      <c r="P166" s="149" t="s">
        <v>429</v>
      </c>
      <c r="Q166" s="83">
        <v>0.60399999999999998</v>
      </c>
      <c r="R166" s="276">
        <v>0.51319999999999999</v>
      </c>
      <c r="S166" s="83">
        <v>0.48980000000000001</v>
      </c>
      <c r="T166" s="83">
        <v>0.33090000000000003</v>
      </c>
      <c r="U166" s="83">
        <v>0.5786</v>
      </c>
      <c r="V166" s="83">
        <v>0.59950000000000003</v>
      </c>
    </row>
    <row r="167" spans="2:30">
      <c r="B167" s="277"/>
      <c r="P167" s="149" t="s">
        <v>448</v>
      </c>
      <c r="X167" s="16" t="s">
        <v>431</v>
      </c>
      <c r="Y167" s="150" t="str">
        <f t="shared" ref="Y167:AD167" si="71">Y157</f>
        <v>REF WTF</v>
      </c>
      <c r="Z167" s="150" t="str">
        <f t="shared" si="71"/>
        <v>Mock</v>
      </c>
      <c r="AA167" s="150" t="str">
        <f t="shared" si="71"/>
        <v>MRAP1+1</v>
      </c>
      <c r="AB167" s="150" t="str">
        <f t="shared" si="71"/>
        <v>MRAP1+4</v>
      </c>
      <c r="AC167" s="150" t="str">
        <f t="shared" si="71"/>
        <v>RAMP3 1+1</v>
      </c>
      <c r="AD167" s="150" t="str">
        <f t="shared" si="71"/>
        <v>RAMP3 1+4</v>
      </c>
    </row>
    <row r="168" spans="2:30">
      <c r="B168" s="655" t="s">
        <v>413</v>
      </c>
      <c r="C168" s="21">
        <v>356670</v>
      </c>
      <c r="D168" s="21">
        <v>496040</v>
      </c>
      <c r="E168" s="21">
        <v>456240</v>
      </c>
      <c r="F168" s="21">
        <v>369240</v>
      </c>
      <c r="G168" s="21">
        <v>475310</v>
      </c>
      <c r="H168" s="21">
        <v>448010</v>
      </c>
      <c r="I168" s="21">
        <v>575920</v>
      </c>
      <c r="J168" s="21">
        <v>471400</v>
      </c>
      <c r="K168" s="21">
        <v>458090</v>
      </c>
      <c r="L168" s="21">
        <v>335310</v>
      </c>
      <c r="M168" s="21">
        <v>483750</v>
      </c>
      <c r="N168" s="21">
        <v>412460</v>
      </c>
      <c r="P168" s="149" t="s">
        <v>425</v>
      </c>
      <c r="Q168" s="83" t="s">
        <v>777</v>
      </c>
      <c r="R168" s="83" t="s">
        <v>778</v>
      </c>
      <c r="S168" s="83" t="s">
        <v>779</v>
      </c>
      <c r="T168" s="83" t="s">
        <v>780</v>
      </c>
      <c r="U168" s="83" t="s">
        <v>781</v>
      </c>
      <c r="V168" s="83" t="s">
        <v>782</v>
      </c>
      <c r="X168" s="278">
        <f t="shared" ref="X168:X175" si="72">X158</f>
        <v>-5</v>
      </c>
      <c r="Y168" s="279">
        <f t="shared" ref="Y168:AD168" si="73">Y158-Q162</f>
        <v>0.62551323857202779</v>
      </c>
      <c r="Z168" s="279">
        <f t="shared" si="73"/>
        <v>0.52814003602697523</v>
      </c>
      <c r="AA168" s="279">
        <f t="shared" si="73"/>
        <v>0.49502235104357051</v>
      </c>
      <c r="AB168" s="279">
        <f t="shared" si="73"/>
        <v>0.34426762027535163</v>
      </c>
      <c r="AC168" s="279">
        <f t="shared" si="73"/>
        <v>0.58652781270754994</v>
      </c>
      <c r="AD168" s="279">
        <f t="shared" si="73"/>
        <v>0.60878125577129372</v>
      </c>
    </row>
    <row r="169" spans="2:30">
      <c r="B169" s="656"/>
      <c r="C169" s="21">
        <v>520990</v>
      </c>
      <c r="D169" s="21">
        <v>481070</v>
      </c>
      <c r="E169" s="21">
        <v>478460</v>
      </c>
      <c r="F169" s="21">
        <v>385780</v>
      </c>
      <c r="G169" s="21">
        <v>525110</v>
      </c>
      <c r="H169" s="21">
        <v>511230</v>
      </c>
      <c r="I169" s="21">
        <v>598190</v>
      </c>
      <c r="J169" s="21">
        <v>491440</v>
      </c>
      <c r="K169" s="21">
        <v>470780</v>
      </c>
      <c r="L169" s="21">
        <v>354350</v>
      </c>
      <c r="M169" s="21">
        <v>501470</v>
      </c>
      <c r="N169" s="21">
        <v>453700</v>
      </c>
      <c r="P169" s="149" t="s">
        <v>426</v>
      </c>
      <c r="Q169" s="83" t="s">
        <v>783</v>
      </c>
      <c r="R169" s="83" t="s">
        <v>784</v>
      </c>
      <c r="S169" s="83" t="s">
        <v>785</v>
      </c>
      <c r="T169" s="83" t="s">
        <v>786</v>
      </c>
      <c r="U169" s="83" t="s">
        <v>787</v>
      </c>
      <c r="V169" s="83" t="s">
        <v>788</v>
      </c>
      <c r="X169" s="278">
        <f t="shared" si="72"/>
        <v>-6</v>
      </c>
      <c r="Y169" s="279">
        <f t="shared" ref="Y169:AD169" si="74">Y159-Q162</f>
        <v>0.58698306455692795</v>
      </c>
      <c r="Z169" s="279">
        <f t="shared" si="74"/>
        <v>0.50469500030771242</v>
      </c>
      <c r="AA169" s="279">
        <f t="shared" si="74"/>
        <v>0.49603409753919947</v>
      </c>
      <c r="AB169" s="279">
        <f t="shared" si="74"/>
        <v>0.32840475444734429</v>
      </c>
      <c r="AC169" s="279">
        <f t="shared" si="74"/>
        <v>0.58633588470339548</v>
      </c>
      <c r="AD169" s="279">
        <f t="shared" si="74"/>
        <v>0.59922266316107753</v>
      </c>
    </row>
    <row r="170" spans="2:30">
      <c r="B170" s="656"/>
      <c r="C170" s="21">
        <v>515700</v>
      </c>
      <c r="D170" s="21">
        <v>468790</v>
      </c>
      <c r="E170" s="21">
        <v>475100</v>
      </c>
      <c r="F170" s="21">
        <v>323040</v>
      </c>
      <c r="G170" s="21">
        <v>567380</v>
      </c>
      <c r="H170" s="21">
        <v>498650</v>
      </c>
      <c r="I170" s="21">
        <v>633680</v>
      </c>
      <c r="J170" s="21">
        <v>400690</v>
      </c>
      <c r="K170" s="21">
        <v>490890</v>
      </c>
      <c r="L170" s="21">
        <v>362070</v>
      </c>
      <c r="M170" s="21">
        <v>498380</v>
      </c>
      <c r="N170" s="21">
        <v>441500</v>
      </c>
      <c r="P170" s="149" t="s">
        <v>427</v>
      </c>
      <c r="Q170" s="83" t="s">
        <v>789</v>
      </c>
      <c r="R170" s="83" t="s">
        <v>790</v>
      </c>
      <c r="S170" s="83" t="s">
        <v>791</v>
      </c>
      <c r="T170" s="83" t="s">
        <v>792</v>
      </c>
      <c r="U170" s="83" t="s">
        <v>793</v>
      </c>
      <c r="V170" s="83" t="s">
        <v>794</v>
      </c>
      <c r="X170" s="278">
        <f t="shared" si="72"/>
        <v>-7</v>
      </c>
      <c r="Y170" s="279">
        <f t="shared" ref="Y170:AD170" si="75">Y160-Q162</f>
        <v>0.56163955620722084</v>
      </c>
      <c r="Z170" s="279">
        <f t="shared" si="75"/>
        <v>0.47463485174902453</v>
      </c>
      <c r="AA170" s="279">
        <f t="shared" si="75"/>
        <v>0.47818485205290329</v>
      </c>
      <c r="AB170" s="279">
        <f t="shared" si="75"/>
        <v>0.32473500349307671</v>
      </c>
      <c r="AC170" s="279">
        <f t="shared" si="75"/>
        <v>0.53100183532411971</v>
      </c>
      <c r="AD170" s="279">
        <f t="shared" si="75"/>
        <v>0.56311019632774961</v>
      </c>
    </row>
    <row r="171" spans="2:30">
      <c r="B171" s="656"/>
      <c r="C171" s="21">
        <v>449240</v>
      </c>
      <c r="D171" s="21">
        <v>411230</v>
      </c>
      <c r="E171" s="21">
        <v>455830</v>
      </c>
      <c r="F171" s="21">
        <v>375050</v>
      </c>
      <c r="G171" s="21">
        <v>465430</v>
      </c>
      <c r="H171" s="21">
        <v>409790</v>
      </c>
      <c r="I171" s="21">
        <v>525600</v>
      </c>
      <c r="J171" s="21">
        <v>427450</v>
      </c>
      <c r="K171" s="21">
        <v>471530</v>
      </c>
      <c r="L171" s="21">
        <v>361590</v>
      </c>
      <c r="M171" s="21">
        <v>429650</v>
      </c>
      <c r="N171" s="21">
        <v>382230</v>
      </c>
      <c r="P171" s="149" t="s">
        <v>428</v>
      </c>
      <c r="Q171" s="83" t="s">
        <v>795</v>
      </c>
      <c r="R171" s="83" t="s">
        <v>796</v>
      </c>
      <c r="S171" s="83" t="s">
        <v>797</v>
      </c>
      <c r="T171" s="83" t="s">
        <v>798</v>
      </c>
      <c r="U171" s="83" t="s">
        <v>799</v>
      </c>
      <c r="V171" s="83" t="s">
        <v>800</v>
      </c>
      <c r="X171" s="278">
        <f t="shared" si="72"/>
        <v>-8</v>
      </c>
      <c r="Y171" s="279">
        <f t="shared" ref="Y171:AD171" si="76">Y161-Q162</f>
        <v>0.38264060817581225</v>
      </c>
      <c r="Z171" s="279">
        <f t="shared" si="76"/>
        <v>0.31661044949565376</v>
      </c>
      <c r="AA171" s="279">
        <f t="shared" si="76"/>
        <v>0.41111270475975981</v>
      </c>
      <c r="AB171" s="279">
        <f t="shared" si="76"/>
        <v>0.26572522615016547</v>
      </c>
      <c r="AC171" s="279">
        <f t="shared" si="76"/>
        <v>0.36501971647154319</v>
      </c>
      <c r="AD171" s="279">
        <f t="shared" si="76"/>
        <v>0.40308987268862717</v>
      </c>
    </row>
    <row r="172" spans="2:30">
      <c r="B172" s="656"/>
      <c r="C172" s="21">
        <v>307360</v>
      </c>
      <c r="D172" s="21">
        <v>316490</v>
      </c>
      <c r="E172" s="21">
        <v>362140</v>
      </c>
      <c r="F172" s="21">
        <v>332650</v>
      </c>
      <c r="G172" s="21">
        <v>333330</v>
      </c>
      <c r="H172" s="21">
        <v>300610</v>
      </c>
      <c r="I172" s="21">
        <v>360430</v>
      </c>
      <c r="J172" s="21">
        <v>328010</v>
      </c>
      <c r="K172" s="21">
        <v>369990</v>
      </c>
      <c r="L172" s="21">
        <v>293530</v>
      </c>
      <c r="M172" s="21">
        <v>316420</v>
      </c>
      <c r="N172" s="21">
        <v>271610</v>
      </c>
      <c r="P172" s="149" t="s">
        <v>609</v>
      </c>
      <c r="X172" s="278">
        <f t="shared" si="72"/>
        <v>-9</v>
      </c>
      <c r="Y172" s="279">
        <f t="shared" ref="Y172:AD172" si="77">Y162-Q162</f>
        <v>9.515705769999383E-2</v>
      </c>
      <c r="Z172" s="279">
        <f t="shared" si="77"/>
        <v>8.7463870103686059E-2</v>
      </c>
      <c r="AA172" s="279">
        <f t="shared" si="77"/>
        <v>0.19915106911801739</v>
      </c>
      <c r="AB172" s="279">
        <f t="shared" si="77"/>
        <v>0.12840076082757235</v>
      </c>
      <c r="AC172" s="279">
        <f t="shared" si="77"/>
        <v>0.11270182897806191</v>
      </c>
      <c r="AD172" s="279">
        <f t="shared" si="77"/>
        <v>0.12193295315513075</v>
      </c>
    </row>
    <row r="173" spans="2:30">
      <c r="B173" s="656"/>
      <c r="C173" s="21">
        <v>254470</v>
      </c>
      <c r="D173" s="21">
        <v>266100</v>
      </c>
      <c r="E173" s="21">
        <v>289440</v>
      </c>
      <c r="F173" s="21">
        <v>244750</v>
      </c>
      <c r="G173" s="21">
        <v>280460</v>
      </c>
      <c r="H173" s="21">
        <v>250530</v>
      </c>
      <c r="I173" s="21">
        <v>312260</v>
      </c>
      <c r="J173" s="21">
        <v>283520</v>
      </c>
      <c r="K173" s="21">
        <v>292510</v>
      </c>
      <c r="L173" s="21">
        <v>229730</v>
      </c>
      <c r="M173" s="21">
        <v>251750</v>
      </c>
      <c r="N173" s="21">
        <v>211540</v>
      </c>
      <c r="P173" s="149" t="s">
        <v>610</v>
      </c>
      <c r="Q173" s="83">
        <v>13</v>
      </c>
      <c r="R173" s="83">
        <v>13</v>
      </c>
      <c r="S173" s="83">
        <v>13</v>
      </c>
      <c r="T173" s="83">
        <v>13</v>
      </c>
      <c r="U173" s="83">
        <v>13</v>
      </c>
      <c r="V173" s="83">
        <v>13</v>
      </c>
      <c r="X173" s="278">
        <f t="shared" si="72"/>
        <v>-10</v>
      </c>
      <c r="Y173" s="279">
        <f t="shared" ref="Y173:AD173" si="78">Y163-Q162</f>
        <v>9.6525701734332947E-3</v>
      </c>
      <c r="Z173" s="279">
        <f t="shared" si="78"/>
        <v>1.2704091309647669E-3</v>
      </c>
      <c r="AA173" s="279">
        <f t="shared" si="78"/>
        <v>2.6161681879919518E-2</v>
      </c>
      <c r="AB173" s="279">
        <f t="shared" si="78"/>
        <v>2.9095317672528154E-2</v>
      </c>
      <c r="AC173" s="279">
        <f t="shared" si="78"/>
        <v>-2.4903028426381812E-3</v>
      </c>
      <c r="AD173" s="279">
        <f t="shared" si="78"/>
        <v>5.3547626610048749E-3</v>
      </c>
    </row>
    <row r="174" spans="2:30">
      <c r="B174" s="656"/>
      <c r="C174" s="21">
        <v>243320</v>
      </c>
      <c r="D174" s="21">
        <v>279980</v>
      </c>
      <c r="E174" s="21">
        <v>334490</v>
      </c>
      <c r="F174" s="21">
        <v>241960</v>
      </c>
      <c r="G174" s="21">
        <v>268890</v>
      </c>
      <c r="H174" s="21">
        <v>237680</v>
      </c>
      <c r="I174" s="21">
        <v>318400</v>
      </c>
      <c r="J174" s="21">
        <v>276780</v>
      </c>
      <c r="K174" s="21">
        <v>268680</v>
      </c>
      <c r="L174" s="21">
        <v>219550</v>
      </c>
      <c r="M174" s="21">
        <v>254200</v>
      </c>
      <c r="N174" s="21">
        <v>202450</v>
      </c>
      <c r="P174" s="149" t="s">
        <v>611</v>
      </c>
      <c r="Q174" s="83">
        <v>0.99299999999999999</v>
      </c>
      <c r="R174" s="83">
        <v>0.99539999999999995</v>
      </c>
      <c r="S174" s="83">
        <v>0.99580000000000002</v>
      </c>
      <c r="T174" s="83">
        <v>0.99219999999999997</v>
      </c>
      <c r="U174" s="83">
        <v>0.99480000000000002</v>
      </c>
      <c r="V174" s="83">
        <v>0.99880000000000002</v>
      </c>
      <c r="X174" s="278">
        <f t="shared" si="72"/>
        <v>-11</v>
      </c>
      <c r="Y174" s="279">
        <f t="shared" ref="Y174:AD174" si="79">Y164-Q162</f>
        <v>-3.3720288886026073E-3</v>
      </c>
      <c r="Z174" s="279">
        <f t="shared" si="79"/>
        <v>-6.7274740000666799E-3</v>
      </c>
      <c r="AA174" s="279">
        <f t="shared" si="79"/>
        <v>-8.9643706284308067E-3</v>
      </c>
      <c r="AB174" s="279">
        <f t="shared" si="79"/>
        <v>-7.4752032564701087E-3</v>
      </c>
      <c r="AC174" s="279">
        <f t="shared" si="79"/>
        <v>-4.9989422476609535E-3</v>
      </c>
      <c r="AD174" s="279">
        <f t="shared" si="79"/>
        <v>-2.3654675232989142E-3</v>
      </c>
    </row>
    <row r="175" spans="2:30">
      <c r="B175" s="657"/>
      <c r="C175" s="21">
        <v>214390</v>
      </c>
      <c r="D175" s="21">
        <v>229190</v>
      </c>
      <c r="E175" s="21">
        <v>237000</v>
      </c>
      <c r="F175" s="21">
        <v>213030</v>
      </c>
      <c r="G175" s="21">
        <v>244610</v>
      </c>
      <c r="H175" s="21">
        <v>208550</v>
      </c>
      <c r="I175" s="21">
        <v>257120</v>
      </c>
      <c r="J175" s="21">
        <v>243250</v>
      </c>
      <c r="K175" s="21">
        <v>239580</v>
      </c>
      <c r="L175" s="21">
        <v>184880</v>
      </c>
      <c r="M175" s="21">
        <v>210320</v>
      </c>
      <c r="N175" s="21">
        <v>189970</v>
      </c>
      <c r="P175" s="149" t="s">
        <v>612</v>
      </c>
      <c r="Q175" s="83">
        <v>8.0059999999999992E-3</v>
      </c>
      <c r="R175" s="83">
        <v>3.7599999999999999E-3</v>
      </c>
      <c r="S175" s="83">
        <v>3.1779999999999998E-3</v>
      </c>
      <c r="T175" s="83">
        <v>2.6949999999999999E-3</v>
      </c>
      <c r="U175" s="83">
        <v>5.4130000000000003E-3</v>
      </c>
      <c r="V175" s="83">
        <v>1.3780000000000001E-3</v>
      </c>
      <c r="X175" s="278">
        <f t="shared" si="72"/>
        <v>-15</v>
      </c>
      <c r="Y175" s="279">
        <f t="shared" ref="Y175:AD175" si="80">Y165-Q162</f>
        <v>8.6842450525370651E-4</v>
      </c>
      <c r="Z175" s="279">
        <f t="shared" si="80"/>
        <v>4.7712034602465092E-3</v>
      </c>
      <c r="AA175" s="279">
        <f t="shared" si="80"/>
        <v>1.2369016194327398E-2</v>
      </c>
      <c r="AB175" s="279">
        <f t="shared" si="80"/>
        <v>-2.8948019191746832E-3</v>
      </c>
      <c r="AC175" s="279">
        <f t="shared" si="80"/>
        <v>2.8232999825379412E-3</v>
      </c>
      <c r="AD175" s="279">
        <f t="shared" si="80"/>
        <v>1.4400877354963093E-3</v>
      </c>
    </row>
    <row r="176" spans="2:30">
      <c r="B176" s="277"/>
      <c r="P176" s="149" t="s">
        <v>613</v>
      </c>
      <c r="Q176" s="83">
        <v>2.4819999999999998E-2</v>
      </c>
      <c r="R176" s="83">
        <v>1.7010000000000001E-2</v>
      </c>
      <c r="S176" s="83">
        <v>1.5640000000000001E-2</v>
      </c>
      <c r="T176" s="83">
        <v>1.44E-2</v>
      </c>
      <c r="U176" s="83">
        <v>2.0410000000000001E-2</v>
      </c>
      <c r="V176" s="83">
        <v>1.03E-2</v>
      </c>
    </row>
    <row r="177" spans="2:30">
      <c r="B177" s="655" t="s">
        <v>415</v>
      </c>
      <c r="C177" s="282">
        <f t="shared" ref="C177:N184" si="81">C168/C159</f>
        <v>1.088271190577897</v>
      </c>
      <c r="D177" s="282">
        <f t="shared" si="81"/>
        <v>1.0424074307569453</v>
      </c>
      <c r="E177" s="282">
        <f t="shared" si="81"/>
        <v>1.0095592140201806</v>
      </c>
      <c r="F177" s="282">
        <f t="shared" si="81"/>
        <v>0.84845699579494016</v>
      </c>
      <c r="G177" s="282">
        <f t="shared" si="81"/>
        <v>1.0755810006562423</v>
      </c>
      <c r="H177" s="282">
        <f t="shared" si="81"/>
        <v>1.0874557017330939</v>
      </c>
      <c r="I177" s="282">
        <f t="shared" si="81"/>
        <v>1.1409552865661587</v>
      </c>
      <c r="J177" s="282">
        <f t="shared" si="81"/>
        <v>1.0614726412970052</v>
      </c>
      <c r="K177" s="282">
        <f t="shared" si="81"/>
        <v>1.0362854880669607</v>
      </c>
      <c r="L177" s="282">
        <f t="shared" si="81"/>
        <v>0.82847824475576315</v>
      </c>
      <c r="M177" s="282">
        <f t="shared" si="81"/>
        <v>1.1380746247588576</v>
      </c>
      <c r="N177" s="282">
        <f t="shared" si="81"/>
        <v>1.0853068098094938</v>
      </c>
      <c r="P177" s="149"/>
      <c r="X177" s="16" t="s">
        <v>679</v>
      </c>
      <c r="Y177" s="150" t="str">
        <f t="shared" ref="Y177:AD177" si="82">Y167</f>
        <v>REF WTF</v>
      </c>
      <c r="Z177" s="150" t="str">
        <f t="shared" si="82"/>
        <v>Mock</v>
      </c>
      <c r="AA177" s="150" t="str">
        <f t="shared" si="82"/>
        <v>MRAP1+1</v>
      </c>
      <c r="AB177" s="150" t="str">
        <f t="shared" si="82"/>
        <v>MRAP1+4</v>
      </c>
      <c r="AC177" s="150" t="str">
        <f t="shared" si="82"/>
        <v>RAMP3 1+1</v>
      </c>
      <c r="AD177" s="150" t="str">
        <f t="shared" si="82"/>
        <v>RAMP3 1+4</v>
      </c>
    </row>
    <row r="178" spans="2:30">
      <c r="B178" s="656"/>
      <c r="C178" s="282">
        <f t="shared" si="81"/>
        <v>1.0435035151320928</v>
      </c>
      <c r="D178" s="282">
        <f t="shared" si="81"/>
        <v>1.0147657518931803</v>
      </c>
      <c r="E178" s="282">
        <f t="shared" si="81"/>
        <v>1.0051891846467362</v>
      </c>
      <c r="F178" s="282">
        <f t="shared" si="81"/>
        <v>0.83033081509222784</v>
      </c>
      <c r="G178" s="282">
        <f t="shared" si="81"/>
        <v>1.0899825639322485</v>
      </c>
      <c r="H178" s="282">
        <f t="shared" si="81"/>
        <v>1.0735615287694247</v>
      </c>
      <c r="I178" s="282">
        <f t="shared" si="81"/>
        <v>1.108662613981763</v>
      </c>
      <c r="J178" s="282">
        <f t="shared" si="81"/>
        <v>1.0422242487222446</v>
      </c>
      <c r="K178" s="282">
        <f t="shared" si="81"/>
        <v>1.0426790104316626</v>
      </c>
      <c r="L178" s="282">
        <f t="shared" si="81"/>
        <v>0.81487869380246059</v>
      </c>
      <c r="M178" s="282">
        <f t="shared" si="81"/>
        <v>1.1232892054745425</v>
      </c>
      <c r="N178" s="282">
        <f t="shared" si="81"/>
        <v>1.0800837975527307</v>
      </c>
      <c r="P178" s="149" t="s">
        <v>614</v>
      </c>
      <c r="X178" s="278">
        <f t="shared" ref="X178:X185" si="83">X168</f>
        <v>-5</v>
      </c>
      <c r="Y178" s="283">
        <f>Y168/R166*100</f>
        <v>121.88488670538345</v>
      </c>
      <c r="Z178" s="283">
        <f>Z168/R166*100</f>
        <v>102.91115277220875</v>
      </c>
      <c r="AA178" s="283">
        <f>AA168/R166*100</f>
        <v>96.457979548630263</v>
      </c>
      <c r="AB178" s="283">
        <f>AB168/R166*100</f>
        <v>67.0825448704894</v>
      </c>
      <c r="AC178" s="283">
        <f>AC168/R166*100</f>
        <v>114.28835009889906</v>
      </c>
      <c r="AD178" s="283">
        <f>AD168/R166*100</f>
        <v>118.62456269900501</v>
      </c>
    </row>
    <row r="179" spans="2:30">
      <c r="B179" s="656"/>
      <c r="C179" s="282">
        <f t="shared" si="81"/>
        <v>1.0251466057051983</v>
      </c>
      <c r="D179" s="282">
        <f t="shared" si="81"/>
        <v>0.97114269141531318</v>
      </c>
      <c r="E179" s="282">
        <f t="shared" si="81"/>
        <v>0.99524477868320171</v>
      </c>
      <c r="F179" s="282">
        <f t="shared" si="81"/>
        <v>0.83030894977638414</v>
      </c>
      <c r="G179" s="282">
        <f t="shared" si="81"/>
        <v>1.0448987108655616</v>
      </c>
      <c r="H179" s="282">
        <f t="shared" si="81"/>
        <v>1.0417406564021141</v>
      </c>
      <c r="I179" s="282">
        <f t="shared" si="81"/>
        <v>1.0763325067092435</v>
      </c>
      <c r="J179" s="282">
        <f t="shared" si="81"/>
        <v>1.025727012082736</v>
      </c>
      <c r="K179" s="282">
        <f t="shared" si="81"/>
        <v>1.0169249254226052</v>
      </c>
      <c r="L179" s="282">
        <f t="shared" si="81"/>
        <v>0.80756105720976912</v>
      </c>
      <c r="M179" s="282">
        <f t="shared" si="81"/>
        <v>1.057704959782678</v>
      </c>
      <c r="N179" s="282">
        <f t="shared" si="81"/>
        <v>1.0396797362533852</v>
      </c>
      <c r="P179" s="149" t="s">
        <v>615</v>
      </c>
      <c r="Q179" s="83">
        <v>16</v>
      </c>
      <c r="R179" s="83">
        <v>16</v>
      </c>
      <c r="S179" s="83">
        <v>16</v>
      </c>
      <c r="T179" s="83">
        <v>16</v>
      </c>
      <c r="U179" s="83">
        <v>16</v>
      </c>
      <c r="V179" s="83">
        <v>16</v>
      </c>
      <c r="X179" s="278">
        <f t="shared" si="83"/>
        <v>-6</v>
      </c>
      <c r="Y179" s="283">
        <f>Y169/R166*100</f>
        <v>114.37705856526266</v>
      </c>
      <c r="Z179" s="283">
        <f>Z169/R166*100</f>
        <v>98.342751423950205</v>
      </c>
      <c r="AA179" s="283">
        <f>AA169/R166*100</f>
        <v>96.655124228215016</v>
      </c>
      <c r="AB179" s="283">
        <f>AB169/R166*100</f>
        <v>63.991573352950958</v>
      </c>
      <c r="AC179" s="283">
        <f>AC169/R166*100</f>
        <v>114.25095181282063</v>
      </c>
      <c r="AD179" s="283">
        <f>AD169/R166*100</f>
        <v>116.76201542499562</v>
      </c>
    </row>
    <row r="180" spans="2:30">
      <c r="B180" s="656"/>
      <c r="C180" s="282">
        <f t="shared" si="81"/>
        <v>0.85083333333333333</v>
      </c>
      <c r="D180" s="282">
        <f t="shared" si="81"/>
        <v>0.83098591549295775</v>
      </c>
      <c r="E180" s="282">
        <f t="shared" si="81"/>
        <v>0.92586273434485</v>
      </c>
      <c r="F180" s="282">
        <f t="shared" si="81"/>
        <v>0.75734017204474779</v>
      </c>
      <c r="G180" s="282">
        <f t="shared" si="81"/>
        <v>0.88057894238955636</v>
      </c>
      <c r="H180" s="282">
        <f t="shared" si="81"/>
        <v>0.87414407303910069</v>
      </c>
      <c r="I180" s="282">
        <f t="shared" si="81"/>
        <v>0.89264788301829112</v>
      </c>
      <c r="J180" s="282">
        <f t="shared" si="81"/>
        <v>0.84983498349834985</v>
      </c>
      <c r="K180" s="282">
        <f t="shared" si="81"/>
        <v>0.95216267517466979</v>
      </c>
      <c r="L180" s="282">
        <f t="shared" si="81"/>
        <v>0.76251028025558298</v>
      </c>
      <c r="M180" s="282">
        <f t="shared" si="81"/>
        <v>0.89006049055352998</v>
      </c>
      <c r="N180" s="282">
        <f t="shared" si="81"/>
        <v>0.8872356723381537</v>
      </c>
      <c r="P180" s="149" t="s">
        <v>616</v>
      </c>
      <c r="Q180" s="83">
        <v>16</v>
      </c>
      <c r="R180" s="83">
        <v>16</v>
      </c>
      <c r="S180" s="83">
        <v>16</v>
      </c>
      <c r="T180" s="83">
        <v>16</v>
      </c>
      <c r="U180" s="83">
        <v>16</v>
      </c>
      <c r="V180" s="83">
        <v>16</v>
      </c>
      <c r="X180" s="278">
        <f t="shared" si="83"/>
        <v>-7</v>
      </c>
      <c r="Y180" s="283">
        <f>Y170/R166*100</f>
        <v>109.43872880109527</v>
      </c>
      <c r="Z180" s="283">
        <f>Z170/R166*100</f>
        <v>92.485356926933861</v>
      </c>
      <c r="AA180" s="283">
        <f>AA170/R166*100</f>
        <v>93.177095099942193</v>
      </c>
      <c r="AB180" s="283">
        <f>AB170/R166*100</f>
        <v>63.276501070357895</v>
      </c>
      <c r="AC180" s="283">
        <f>AC170/R166*100</f>
        <v>103.46879098287603</v>
      </c>
      <c r="AD180" s="283">
        <f>AD170/R166*100</f>
        <v>109.72529156815074</v>
      </c>
    </row>
    <row r="181" spans="2:30">
      <c r="B181" s="656"/>
      <c r="C181" s="282">
        <f t="shared" si="81"/>
        <v>0.57352913735515287</v>
      </c>
      <c r="D181" s="282">
        <f t="shared" si="81"/>
        <v>0.61046601342489004</v>
      </c>
      <c r="E181" s="282">
        <f t="shared" si="81"/>
        <v>0.7157907220366454</v>
      </c>
      <c r="F181" s="282">
        <f t="shared" si="81"/>
        <v>0.62278845973826602</v>
      </c>
      <c r="G181" s="282">
        <f t="shared" si="81"/>
        <v>0.63320162607803654</v>
      </c>
      <c r="H181" s="282">
        <f t="shared" si="81"/>
        <v>0.59814553196569631</v>
      </c>
      <c r="I181" s="282">
        <f t="shared" si="81"/>
        <v>0.59498497804483474</v>
      </c>
      <c r="J181" s="282">
        <f t="shared" si="81"/>
        <v>0.61206172678248216</v>
      </c>
      <c r="K181" s="282">
        <f t="shared" si="81"/>
        <v>0.73831141619938934</v>
      </c>
      <c r="L181" s="282">
        <f t="shared" si="81"/>
        <v>0.62241306191687873</v>
      </c>
      <c r="M181" s="282">
        <f t="shared" si="81"/>
        <v>0.63280203187808737</v>
      </c>
      <c r="N181" s="282">
        <f t="shared" si="81"/>
        <v>0.60092037434456513</v>
      </c>
      <c r="P181" s="149"/>
      <c r="X181" s="278">
        <f t="shared" si="83"/>
        <v>-8</v>
      </c>
      <c r="Y181" s="283">
        <f>Y171/R166*100</f>
        <v>74.559744383439636</v>
      </c>
      <c r="Z181" s="283">
        <f>Z171/R166*100</f>
        <v>61.693384547087639</v>
      </c>
      <c r="AA181" s="283">
        <f>AA171/R166*100</f>
        <v>80.107697731831607</v>
      </c>
      <c r="AB181" s="283">
        <f>AB171/R166*100</f>
        <v>51.778103302838161</v>
      </c>
      <c r="AC181" s="283">
        <f>AC171/R166*100</f>
        <v>71.126211315577393</v>
      </c>
      <c r="AD181" s="283">
        <f>AD171/R166*100</f>
        <v>78.544402316568039</v>
      </c>
    </row>
    <row r="182" spans="2:30">
      <c r="B182" s="656"/>
      <c r="C182" s="282">
        <f t="shared" si="81"/>
        <v>0.49675945808768984</v>
      </c>
      <c r="D182" s="282">
        <f t="shared" si="81"/>
        <v>0.52919417707421845</v>
      </c>
      <c r="E182" s="282">
        <f t="shared" si="81"/>
        <v>0.55614480055337789</v>
      </c>
      <c r="F182" s="282">
        <f t="shared" si="81"/>
        <v>0.53994131792009525</v>
      </c>
      <c r="G182" s="282">
        <f t="shared" si="81"/>
        <v>0.5240675685776216</v>
      </c>
      <c r="H182" s="282">
        <f t="shared" si="81"/>
        <v>0.4831729378411217</v>
      </c>
      <c r="I182" s="282">
        <f t="shared" si="81"/>
        <v>0.50074568225917671</v>
      </c>
      <c r="J182" s="282">
        <f t="shared" si="81"/>
        <v>0.52094664118771128</v>
      </c>
      <c r="K182" s="282">
        <f t="shared" si="81"/>
        <v>0.55197856320646121</v>
      </c>
      <c r="L182" s="282">
        <f t="shared" si="81"/>
        <v>0.50664931742496089</v>
      </c>
      <c r="M182" s="282">
        <f t="shared" si="81"/>
        <v>0.51155182573710201</v>
      </c>
      <c r="N182" s="282">
        <f t="shared" si="81"/>
        <v>0.48273658748088816</v>
      </c>
      <c r="P182" s="284" t="s">
        <v>430</v>
      </c>
      <c r="Q182" s="284">
        <f>Q166/Q166*100</f>
        <v>100</v>
      </c>
      <c r="R182" s="284">
        <f>R166/Q166*100</f>
        <v>84.966887417218544</v>
      </c>
      <c r="S182" s="284">
        <f>S166/Q166*100</f>
        <v>81.092715231788077</v>
      </c>
      <c r="T182" s="284">
        <f>T166/Q166*100</f>
        <v>54.784768211920529</v>
      </c>
      <c r="U182" s="284">
        <f>U166/Q166*100</f>
        <v>95.794701986754973</v>
      </c>
      <c r="V182" s="284">
        <f>V166/Q166*100</f>
        <v>99.254966887417226</v>
      </c>
      <c r="X182" s="278">
        <f t="shared" si="83"/>
        <v>-9</v>
      </c>
      <c r="Y182" s="283">
        <f>Y172/R166*100</f>
        <v>18.54190524162</v>
      </c>
      <c r="Z182" s="283">
        <f>Z172/R166*100</f>
        <v>17.042842966423631</v>
      </c>
      <c r="AA182" s="283">
        <f>AA172/R166*100</f>
        <v>38.805742228764103</v>
      </c>
      <c r="AB182" s="283">
        <f>AB172/R166*100</f>
        <v>25.019633832340677</v>
      </c>
      <c r="AC182" s="283">
        <f>AC172/R166*100</f>
        <v>21.960605802428276</v>
      </c>
      <c r="AD182" s="283">
        <f>AD172/R166*100</f>
        <v>23.759343950726961</v>
      </c>
    </row>
    <row r="183" spans="2:30">
      <c r="B183" s="656"/>
      <c r="C183" s="282">
        <f t="shared" si="81"/>
        <v>0.47176981541802387</v>
      </c>
      <c r="D183" s="282">
        <f t="shared" si="81"/>
        <v>0.52149456116823123</v>
      </c>
      <c r="E183" s="282">
        <f t="shared" si="81"/>
        <v>0.51554384180268487</v>
      </c>
      <c r="F183" s="282">
        <f t="shared" si="81"/>
        <v>0.483765195137556</v>
      </c>
      <c r="G183" s="282">
        <f t="shared" si="81"/>
        <v>0.51139216432103463</v>
      </c>
      <c r="H183" s="282">
        <f t="shared" si="81"/>
        <v>0.48001615672018583</v>
      </c>
      <c r="I183" s="282">
        <f t="shared" si="81"/>
        <v>0.49968612680477087</v>
      </c>
      <c r="J183" s="282">
        <f t="shared" si="81"/>
        <v>0.5126504908316355</v>
      </c>
      <c r="K183" s="282">
        <f t="shared" si="81"/>
        <v>0.5223274169404537</v>
      </c>
      <c r="L183" s="282">
        <f t="shared" si="81"/>
        <v>0.48968439834950372</v>
      </c>
      <c r="M183" s="282">
        <f t="shared" si="81"/>
        <v>0.51920995118364344</v>
      </c>
      <c r="N183" s="282">
        <f t="shared" si="81"/>
        <v>0.47045290823321639</v>
      </c>
      <c r="X183" s="278">
        <f t="shared" si="83"/>
        <v>-10</v>
      </c>
      <c r="Y183" s="283">
        <f>Y173/R166*100</f>
        <v>1.880859347902045</v>
      </c>
      <c r="Z183" s="283">
        <f>Z173/R166*100</f>
        <v>0.24754659605704735</v>
      </c>
      <c r="AA183" s="283">
        <f>AA173/R166*100</f>
        <v>5.0977556274200158</v>
      </c>
      <c r="AB183" s="283">
        <f>AB173/R166*100</f>
        <v>5.6693915963616819</v>
      </c>
      <c r="AC183" s="283">
        <f>AC173/R166*100</f>
        <v>-0.48524996933713582</v>
      </c>
      <c r="AD183" s="283">
        <f>AD173/R166*100</f>
        <v>1.0434065980134208</v>
      </c>
    </row>
    <row r="184" spans="2:30">
      <c r="B184" s="657"/>
      <c r="C184" s="282">
        <f t="shared" si="81"/>
        <v>0.48432205304296749</v>
      </c>
      <c r="D184" s="282">
        <f t="shared" si="81"/>
        <v>0.52333653011828107</v>
      </c>
      <c r="E184" s="282">
        <f t="shared" si="81"/>
        <v>0.53915100778015379</v>
      </c>
      <c r="F184" s="282">
        <f t="shared" si="81"/>
        <v>0.49804783391391766</v>
      </c>
      <c r="G184" s="282">
        <f t="shared" si="81"/>
        <v>0.52579424788272211</v>
      </c>
      <c r="H184" s="282">
        <f t="shared" si="81"/>
        <v>0.48694779116465864</v>
      </c>
      <c r="I184" s="282">
        <f t="shared" si="81"/>
        <v>0.49561479596753988</v>
      </c>
      <c r="J184" s="282">
        <f t="shared" si="81"/>
        <v>0.53380587680221203</v>
      </c>
      <c r="K184" s="282">
        <f t="shared" si="81"/>
        <v>0.54138702460850108</v>
      </c>
      <c r="L184" s="282">
        <f t="shared" si="81"/>
        <v>0.48456256224773286</v>
      </c>
      <c r="M184" s="282">
        <f t="shared" si="81"/>
        <v>0.52045235208235385</v>
      </c>
      <c r="N184" s="282">
        <f t="shared" si="81"/>
        <v>0.47113238430633403</v>
      </c>
      <c r="Q184" s="150"/>
      <c r="R184" s="150"/>
      <c r="S184" s="150"/>
      <c r="T184" s="150"/>
      <c r="U184" s="150"/>
      <c r="V184" s="150"/>
      <c r="X184" s="278">
        <f t="shared" si="83"/>
        <v>-11</v>
      </c>
      <c r="Y184" s="283">
        <f>Y174/R166*100</f>
        <v>-0.65705940931461559</v>
      </c>
      <c r="Z184" s="283">
        <f>Z174/R166*100</f>
        <v>-1.3108873733567186</v>
      </c>
      <c r="AA184" s="283">
        <f>AA174/R166*100</f>
        <v>-1.7467596703879202</v>
      </c>
      <c r="AB184" s="283">
        <f>AB174/R166*100</f>
        <v>-1.4565867608086729</v>
      </c>
      <c r="AC184" s="283">
        <f>AC174/R166*100</f>
        <v>-0.97407292432988191</v>
      </c>
      <c r="AD184" s="283">
        <f>AD174/R166*100</f>
        <v>-0.46092508248225139</v>
      </c>
    </row>
    <row r="185" spans="2:30">
      <c r="X185" s="278">
        <f t="shared" si="83"/>
        <v>-15</v>
      </c>
      <c r="Y185" s="283">
        <f>Y175/R166*100</f>
        <v>0.16921755753189915</v>
      </c>
      <c r="Z185" s="283">
        <f>Z175/R166*100</f>
        <v>0.92969669919066822</v>
      </c>
      <c r="AA185" s="283">
        <f>AA175/R166*100</f>
        <v>2.4101746286686279</v>
      </c>
      <c r="AB185" s="283">
        <f>AB175/R166*100</f>
        <v>-0.56406896320629052</v>
      </c>
      <c r="AC185" s="283">
        <f>AC175/R166*100</f>
        <v>0.55013639566210859</v>
      </c>
      <c r="AD185" s="283">
        <f>AD175/R166*100</f>
        <v>0.28060945742328708</v>
      </c>
    </row>
    <row r="187" spans="2:30" s="85" customFormat="1">
      <c r="C187" s="85" t="s">
        <v>801</v>
      </c>
      <c r="O187" s="55"/>
      <c r="P187" s="55"/>
      <c r="Q187" s="55"/>
      <c r="R187" s="55"/>
      <c r="S187" s="55"/>
      <c r="T187" s="55"/>
      <c r="U187" s="55"/>
      <c r="V187" s="55"/>
      <c r="W187" s="55"/>
      <c r="X187" s="204"/>
      <c r="Y187" s="55"/>
      <c r="Z187" s="55"/>
      <c r="AA187" s="55"/>
      <c r="AB187" s="55"/>
      <c r="AC187" s="55"/>
      <c r="AD187" s="55"/>
    </row>
    <row r="189" spans="2:30">
      <c r="C189" s="671" t="s">
        <v>393</v>
      </c>
      <c r="D189" s="671"/>
      <c r="E189" s="671"/>
      <c r="F189" s="671"/>
      <c r="G189" s="671"/>
      <c r="H189" s="671"/>
      <c r="I189" s="671"/>
      <c r="J189" s="671"/>
      <c r="K189" s="671"/>
      <c r="L189" s="671"/>
      <c r="M189" s="671"/>
      <c r="N189" s="671"/>
      <c r="O189" s="150"/>
      <c r="P189" s="269" t="s">
        <v>631</v>
      </c>
      <c r="Q189" s="150"/>
      <c r="R189" s="150"/>
      <c r="S189" s="150"/>
      <c r="T189" s="150"/>
      <c r="U189" s="150"/>
      <c r="V189" s="150"/>
      <c r="W189" s="150"/>
      <c r="X189" s="16" t="s">
        <v>632</v>
      </c>
      <c r="Y189" s="150" t="s">
        <v>633</v>
      </c>
      <c r="Z189" s="150" t="s">
        <v>319</v>
      </c>
      <c r="AA189" s="150" t="s">
        <v>634</v>
      </c>
      <c r="AB189" s="150" t="s">
        <v>635</v>
      </c>
      <c r="AC189" s="150" t="s">
        <v>321</v>
      </c>
      <c r="AD189" s="150" t="s">
        <v>434</v>
      </c>
    </row>
    <row r="190" spans="2:30">
      <c r="X190" s="150">
        <v>-5</v>
      </c>
      <c r="Y190" s="272">
        <f t="shared" ref="Y190:AD197" si="84">AVERAGE(C209,I209)</f>
        <v>1.1227365671447687</v>
      </c>
      <c r="Z190" s="272">
        <f t="shared" si="84"/>
        <v>1.1316857832056524</v>
      </c>
      <c r="AA190" s="272">
        <f t="shared" si="84"/>
        <v>1.1341756127695906</v>
      </c>
      <c r="AB190" s="272">
        <f t="shared" si="84"/>
        <v>0.86964635126970757</v>
      </c>
      <c r="AC190" s="272">
        <f t="shared" si="84"/>
        <v>1.1677241449026217</v>
      </c>
      <c r="AD190" s="272">
        <f t="shared" si="84"/>
        <v>1.0869084232471375</v>
      </c>
    </row>
    <row r="191" spans="2:30">
      <c r="B191" s="655" t="s">
        <v>412</v>
      </c>
      <c r="C191" s="83">
        <v>306200</v>
      </c>
      <c r="D191" s="83">
        <v>510400</v>
      </c>
      <c r="E191" s="83">
        <v>493430</v>
      </c>
      <c r="F191" s="83">
        <v>527800</v>
      </c>
      <c r="G191" s="83">
        <v>500710</v>
      </c>
      <c r="H191" s="83">
        <v>474830</v>
      </c>
      <c r="I191" s="83">
        <v>501740</v>
      </c>
      <c r="J191" s="83">
        <v>490480</v>
      </c>
      <c r="K191" s="83">
        <v>491510</v>
      </c>
      <c r="L191" s="83">
        <v>461650</v>
      </c>
      <c r="M191" s="83">
        <v>454870</v>
      </c>
      <c r="N191" s="83">
        <v>435130</v>
      </c>
      <c r="P191" s="273"/>
      <c r="Q191" s="150" t="s">
        <v>642</v>
      </c>
      <c r="R191" s="150" t="s">
        <v>319</v>
      </c>
      <c r="S191" s="150" t="s">
        <v>643</v>
      </c>
      <c r="T191" s="150" t="s">
        <v>644</v>
      </c>
      <c r="U191" s="150" t="s">
        <v>645</v>
      </c>
      <c r="V191" s="150" t="s">
        <v>646</v>
      </c>
      <c r="X191" s="150">
        <v>-6</v>
      </c>
      <c r="Y191" s="272">
        <f t="shared" si="84"/>
        <v>1.0940647403280397</v>
      </c>
      <c r="Z191" s="272">
        <f t="shared" si="84"/>
        <v>1.1143445756921833</v>
      </c>
      <c r="AA191" s="272">
        <f t="shared" si="84"/>
        <v>1.1045585811182073</v>
      </c>
      <c r="AB191" s="272">
        <f t="shared" si="84"/>
        <v>0.86462154337833885</v>
      </c>
      <c r="AC191" s="272">
        <f t="shared" si="84"/>
        <v>1.13978769111691</v>
      </c>
      <c r="AD191" s="272">
        <f t="shared" si="84"/>
        <v>1.0581865686983507</v>
      </c>
    </row>
    <row r="192" spans="2:30">
      <c r="B192" s="656"/>
      <c r="C192" s="83">
        <v>377030</v>
      </c>
      <c r="D192" s="83">
        <v>487530</v>
      </c>
      <c r="E192" s="83">
        <v>509710</v>
      </c>
      <c r="F192" s="83">
        <v>522840</v>
      </c>
      <c r="G192" s="83">
        <v>543760</v>
      </c>
      <c r="H192" s="83">
        <v>502090</v>
      </c>
      <c r="I192" s="83">
        <v>558840</v>
      </c>
      <c r="J192" s="83">
        <v>561380</v>
      </c>
      <c r="K192" s="83">
        <v>550920</v>
      </c>
      <c r="L192" s="83">
        <v>502020</v>
      </c>
      <c r="M192" s="83">
        <v>509780</v>
      </c>
      <c r="N192" s="83">
        <v>437940</v>
      </c>
      <c r="P192" s="149" t="s">
        <v>446</v>
      </c>
      <c r="X192" s="150">
        <v>-7</v>
      </c>
      <c r="Y192" s="272">
        <f t="shared" si="84"/>
        <v>1.0447553231734692</v>
      </c>
      <c r="Z192" s="272">
        <f t="shared" si="84"/>
        <v>1.0276536218666781</v>
      </c>
      <c r="AA192" s="272">
        <f t="shared" si="84"/>
        <v>1.0703513878160158</v>
      </c>
      <c r="AB192" s="272">
        <f t="shared" si="84"/>
        <v>0.84286329314867858</v>
      </c>
      <c r="AC192" s="272">
        <f t="shared" si="84"/>
        <v>1.0916727218559115</v>
      </c>
      <c r="AD192" s="272">
        <f t="shared" si="84"/>
        <v>1.0252336766434378</v>
      </c>
    </row>
    <row r="193" spans="2:30">
      <c r="B193" s="656"/>
      <c r="C193" s="83">
        <v>487050</v>
      </c>
      <c r="D193" s="83">
        <v>580810</v>
      </c>
      <c r="E193" s="83">
        <v>544860</v>
      </c>
      <c r="F193" s="83">
        <v>690460</v>
      </c>
      <c r="G193" s="83">
        <v>563520</v>
      </c>
      <c r="H193" s="83">
        <v>504420</v>
      </c>
      <c r="I193" s="83">
        <v>553950</v>
      </c>
      <c r="J193" s="83">
        <v>558490</v>
      </c>
      <c r="K193" s="83">
        <v>531510</v>
      </c>
      <c r="L193" s="83">
        <v>512600</v>
      </c>
      <c r="M193" s="83">
        <v>516520</v>
      </c>
      <c r="N193" s="83">
        <v>439580</v>
      </c>
      <c r="P193" s="149" t="s">
        <v>447</v>
      </c>
      <c r="X193" s="150">
        <v>-8</v>
      </c>
      <c r="Y193" s="272">
        <f t="shared" si="84"/>
        <v>0.83774154089658315</v>
      </c>
      <c r="Z193" s="272">
        <f t="shared" si="84"/>
        <v>0.84223592961839877</v>
      </c>
      <c r="AA193" s="272">
        <f t="shared" si="84"/>
        <v>0.97806027924383854</v>
      </c>
      <c r="AB193" s="272">
        <f t="shared" si="84"/>
        <v>0.75294269145749004</v>
      </c>
      <c r="AC193" s="272">
        <f t="shared" si="84"/>
        <v>0.87649429461285366</v>
      </c>
      <c r="AD193" s="272">
        <f t="shared" si="84"/>
        <v>0.81672565067998049</v>
      </c>
    </row>
    <row r="194" spans="2:30">
      <c r="B194" s="656"/>
      <c r="C194" s="83">
        <v>475650</v>
      </c>
      <c r="D194" s="83">
        <v>496800</v>
      </c>
      <c r="E194" s="83">
        <v>533300</v>
      </c>
      <c r="F194" s="83">
        <v>497350</v>
      </c>
      <c r="G194" s="83">
        <v>532960</v>
      </c>
      <c r="H194" s="83">
        <v>482310</v>
      </c>
      <c r="I194" s="83">
        <v>536530</v>
      </c>
      <c r="J194" s="83">
        <v>538110</v>
      </c>
      <c r="K194" s="83">
        <v>536330</v>
      </c>
      <c r="L194" s="83">
        <v>525250</v>
      </c>
      <c r="M194" s="83">
        <v>535570</v>
      </c>
      <c r="N194" s="83">
        <v>405480</v>
      </c>
      <c r="P194" s="274" t="s">
        <v>425</v>
      </c>
      <c r="Q194" s="275">
        <v>0.50370000000000004</v>
      </c>
      <c r="R194" s="275">
        <v>0.49480000000000002</v>
      </c>
      <c r="S194" s="275">
        <v>0.4924</v>
      </c>
      <c r="T194" s="275">
        <v>0.44490000000000002</v>
      </c>
      <c r="U194" s="275">
        <v>0.48430000000000001</v>
      </c>
      <c r="V194" s="275">
        <v>0.41099999999999998</v>
      </c>
      <c r="X194" s="150">
        <v>-9</v>
      </c>
      <c r="Y194" s="272">
        <f t="shared" si="84"/>
        <v>0.59101137796178183</v>
      </c>
      <c r="Z194" s="272">
        <f t="shared" si="84"/>
        <v>0.57898770322211712</v>
      </c>
      <c r="AA194" s="272">
        <f t="shared" si="84"/>
        <v>0.72356160063666963</v>
      </c>
      <c r="AB194" s="272">
        <f t="shared" si="84"/>
        <v>0.57012232041028676</v>
      </c>
      <c r="AC194" s="272">
        <f t="shared" si="84"/>
        <v>0.58303972558377082</v>
      </c>
      <c r="AD194" s="272">
        <f t="shared" si="84"/>
        <v>0.4755095398696001</v>
      </c>
    </row>
    <row r="195" spans="2:30">
      <c r="B195" s="656"/>
      <c r="C195" s="83">
        <v>491230</v>
      </c>
      <c r="D195" s="83">
        <v>526210</v>
      </c>
      <c r="E195" s="83">
        <v>512670</v>
      </c>
      <c r="F195" s="83">
        <v>522640</v>
      </c>
      <c r="G195" s="83">
        <v>541560</v>
      </c>
      <c r="H195" s="83">
        <v>510880</v>
      </c>
      <c r="I195" s="83">
        <v>561310</v>
      </c>
      <c r="J195" s="83">
        <v>550990</v>
      </c>
      <c r="K195" s="83">
        <v>552980</v>
      </c>
      <c r="L195" s="83">
        <v>515010</v>
      </c>
      <c r="M195" s="83">
        <v>556910</v>
      </c>
      <c r="N195" s="83">
        <v>824630</v>
      </c>
      <c r="P195" s="149" t="s">
        <v>426</v>
      </c>
      <c r="Q195" s="83">
        <v>1.1040000000000001</v>
      </c>
      <c r="R195" s="83">
        <v>1.1100000000000001</v>
      </c>
      <c r="S195" s="83">
        <v>1.1020000000000001</v>
      </c>
      <c r="T195" s="83">
        <v>0.86019999999999996</v>
      </c>
      <c r="U195" s="83">
        <v>1.149</v>
      </c>
      <c r="V195" s="83">
        <v>1.0740000000000001</v>
      </c>
      <c r="X195" s="150">
        <v>-10</v>
      </c>
      <c r="Y195" s="272">
        <f t="shared" si="84"/>
        <v>0.51812377441079005</v>
      </c>
      <c r="Z195" s="272">
        <f t="shared" si="84"/>
        <v>0.49623239114669537</v>
      </c>
      <c r="AA195" s="272">
        <f t="shared" si="84"/>
        <v>0.52059827899725453</v>
      </c>
      <c r="AB195" s="272">
        <f t="shared" si="84"/>
        <v>0.4612900467401766</v>
      </c>
      <c r="AC195" s="272">
        <f t="shared" si="84"/>
        <v>0.49654898347644361</v>
      </c>
      <c r="AD195" s="272">
        <f t="shared" si="84"/>
        <v>0.4345227351671711</v>
      </c>
    </row>
    <row r="196" spans="2:30">
      <c r="B196" s="656"/>
      <c r="C196" s="83">
        <v>444030</v>
      </c>
      <c r="D196" s="83">
        <v>493360</v>
      </c>
      <c r="E196" s="83">
        <v>503530</v>
      </c>
      <c r="F196" s="83">
        <v>528900</v>
      </c>
      <c r="G196" s="83">
        <v>489590</v>
      </c>
      <c r="H196" s="83">
        <v>459800</v>
      </c>
      <c r="I196" s="83">
        <v>501810</v>
      </c>
      <c r="J196" s="83">
        <v>517280</v>
      </c>
      <c r="K196" s="83">
        <v>505800</v>
      </c>
      <c r="L196" s="83">
        <v>493980</v>
      </c>
      <c r="M196" s="83">
        <v>569790</v>
      </c>
      <c r="N196" s="83">
        <v>546990</v>
      </c>
      <c r="P196" s="149" t="s">
        <v>427</v>
      </c>
      <c r="Q196" s="83">
        <v>-8.11</v>
      </c>
      <c r="R196" s="83">
        <v>-8.1010000000000009</v>
      </c>
      <c r="S196" s="83">
        <v>-8.7289999999999992</v>
      </c>
      <c r="T196" s="83">
        <v>-8.5570000000000004</v>
      </c>
      <c r="U196" s="83">
        <v>-8.1649999999999991</v>
      </c>
      <c r="V196" s="83">
        <v>-8.1690000000000005</v>
      </c>
      <c r="X196" s="150">
        <v>-11</v>
      </c>
      <c r="Y196" s="272">
        <f t="shared" si="84"/>
        <v>0.48998108634950743</v>
      </c>
      <c r="Z196" s="272">
        <f t="shared" si="84"/>
        <v>0.49205187386334337</v>
      </c>
      <c r="AA196" s="272">
        <f t="shared" si="84"/>
        <v>0.48860859971078602</v>
      </c>
      <c r="AB196" s="272">
        <f t="shared" si="84"/>
        <v>0.44378559823443919</v>
      </c>
      <c r="AC196" s="272">
        <f t="shared" si="84"/>
        <v>0.48213445445148634</v>
      </c>
      <c r="AD196" s="272">
        <f t="shared" si="84"/>
        <v>0.41537115804545177</v>
      </c>
    </row>
    <row r="197" spans="2:30">
      <c r="B197" s="656"/>
      <c r="C197" s="83">
        <v>451440</v>
      </c>
      <c r="D197" s="83">
        <v>492740</v>
      </c>
      <c r="E197" s="83">
        <v>505180</v>
      </c>
      <c r="F197" s="83">
        <v>484990</v>
      </c>
      <c r="G197" s="83">
        <v>504290</v>
      </c>
      <c r="H197" s="83">
        <v>474420</v>
      </c>
      <c r="I197" s="83">
        <v>508750</v>
      </c>
      <c r="J197" s="83">
        <v>486220</v>
      </c>
      <c r="K197" s="83">
        <v>483410</v>
      </c>
      <c r="L197" s="83">
        <v>482030</v>
      </c>
      <c r="M197" s="83">
        <v>486700</v>
      </c>
      <c r="N197" s="83">
        <v>833680</v>
      </c>
      <c r="P197" s="149" t="s">
        <v>428</v>
      </c>
      <c r="Q197" s="83">
        <v>7.7680000000000005E-9</v>
      </c>
      <c r="R197" s="83">
        <v>7.931E-9</v>
      </c>
      <c r="S197" s="83">
        <v>1.8640000000000002E-9</v>
      </c>
      <c r="T197" s="83">
        <v>2.7759999999999999E-9</v>
      </c>
      <c r="U197" s="83">
        <v>6.8390000000000001E-9</v>
      </c>
      <c r="V197" s="83">
        <v>6.7789999999999999E-9</v>
      </c>
      <c r="X197" s="150">
        <v>-15</v>
      </c>
      <c r="Y197" s="272">
        <f t="shared" si="84"/>
        <v>0.49758157283561277</v>
      </c>
      <c r="Z197" s="272">
        <f t="shared" si="84"/>
        <v>0.49180436977244935</v>
      </c>
      <c r="AA197" s="272">
        <f t="shared" si="84"/>
        <v>0.49489096184316894</v>
      </c>
      <c r="AB197" s="272">
        <f t="shared" si="84"/>
        <v>0.43822012285043765</v>
      </c>
      <c r="AC197" s="272">
        <f t="shared" si="84"/>
        <v>0.47481547745709013</v>
      </c>
      <c r="AD197" s="272">
        <f t="shared" si="84"/>
        <v>0.40797929822634582</v>
      </c>
    </row>
    <row r="198" spans="2:30">
      <c r="B198" s="657"/>
      <c r="C198" s="83">
        <v>365830</v>
      </c>
      <c r="D198" s="83">
        <v>399730</v>
      </c>
      <c r="E198" s="83">
        <v>397130</v>
      </c>
      <c r="F198" s="83">
        <v>398020</v>
      </c>
      <c r="G198" s="83">
        <v>396650</v>
      </c>
      <c r="H198" s="83">
        <v>383180</v>
      </c>
      <c r="I198" s="83">
        <v>409310</v>
      </c>
      <c r="J198" s="83">
        <v>408700</v>
      </c>
      <c r="K198" s="83">
        <v>404180</v>
      </c>
      <c r="L198" s="83">
        <v>380930</v>
      </c>
      <c r="M198" s="83">
        <v>434780</v>
      </c>
      <c r="N198" s="83">
        <v>777250</v>
      </c>
      <c r="P198" s="149" t="s">
        <v>429</v>
      </c>
      <c r="Q198" s="83">
        <v>0.6</v>
      </c>
      <c r="R198" s="276">
        <v>0.61550000000000005</v>
      </c>
      <c r="S198" s="83">
        <v>0.60909999999999997</v>
      </c>
      <c r="T198" s="83">
        <v>0.4153</v>
      </c>
      <c r="U198" s="83">
        <v>0.66500000000000004</v>
      </c>
      <c r="V198" s="83">
        <v>0.66300000000000003</v>
      </c>
    </row>
    <row r="199" spans="2:30">
      <c r="B199" s="277"/>
      <c r="P199" s="149" t="s">
        <v>448</v>
      </c>
      <c r="X199" s="16" t="s">
        <v>431</v>
      </c>
      <c r="Y199" s="150" t="str">
        <f t="shared" ref="Y199:AD199" si="85">Y189</f>
        <v>REF WTF</v>
      </c>
      <c r="Z199" s="150" t="str">
        <f t="shared" si="85"/>
        <v>Mock</v>
      </c>
      <c r="AA199" s="150" t="str">
        <f t="shared" si="85"/>
        <v>MRAP1+1</v>
      </c>
      <c r="AB199" s="150" t="str">
        <f t="shared" si="85"/>
        <v>MRAP1+4</v>
      </c>
      <c r="AC199" s="150" t="str">
        <f t="shared" si="85"/>
        <v>RAMP3 1+1</v>
      </c>
      <c r="AD199" s="150" t="str">
        <f t="shared" si="85"/>
        <v>RAMP3 1+4</v>
      </c>
    </row>
    <row r="200" spans="2:30">
      <c r="B200" s="655" t="s">
        <v>413</v>
      </c>
      <c r="C200" s="83">
        <v>337900</v>
      </c>
      <c r="D200" s="83">
        <v>561940</v>
      </c>
      <c r="E200" s="83">
        <v>548090</v>
      </c>
      <c r="F200" s="83">
        <v>465290</v>
      </c>
      <c r="G200" s="83">
        <v>584540</v>
      </c>
      <c r="H200" s="83">
        <v>521680</v>
      </c>
      <c r="I200" s="83">
        <v>572960</v>
      </c>
      <c r="J200" s="83">
        <v>570130</v>
      </c>
      <c r="K200" s="83">
        <v>568960</v>
      </c>
      <c r="L200" s="83">
        <v>395970</v>
      </c>
      <c r="M200" s="83">
        <v>531300</v>
      </c>
      <c r="N200" s="83">
        <v>467830</v>
      </c>
      <c r="P200" s="149" t="s">
        <v>425</v>
      </c>
      <c r="Q200" s="83" t="s">
        <v>802</v>
      </c>
      <c r="R200" s="83" t="s">
        <v>803</v>
      </c>
      <c r="S200" s="83" t="s">
        <v>804</v>
      </c>
      <c r="T200" s="83" t="s">
        <v>805</v>
      </c>
      <c r="U200" s="83" t="s">
        <v>806</v>
      </c>
      <c r="V200" s="83" t="s">
        <v>807</v>
      </c>
      <c r="X200" s="278">
        <f t="shared" ref="X200:X207" si="86">X190</f>
        <v>-5</v>
      </c>
      <c r="Y200" s="279">
        <f t="shared" ref="Y200:AD200" si="87">Y190-Q194</f>
        <v>0.61903656714476862</v>
      </c>
      <c r="Z200" s="279">
        <f t="shared" si="87"/>
        <v>0.63688578320565237</v>
      </c>
      <c r="AA200" s="279">
        <f t="shared" si="87"/>
        <v>0.64177561276959061</v>
      </c>
      <c r="AB200" s="279">
        <f t="shared" si="87"/>
        <v>0.42474635126970756</v>
      </c>
      <c r="AC200" s="279">
        <f t="shared" si="87"/>
        <v>0.68342414490262171</v>
      </c>
      <c r="AD200" s="279">
        <f t="shared" si="87"/>
        <v>0.67590842324713751</v>
      </c>
    </row>
    <row r="201" spans="2:30">
      <c r="B201" s="656"/>
      <c r="C201" s="83">
        <v>408560</v>
      </c>
      <c r="D201" s="83">
        <v>528140</v>
      </c>
      <c r="E201" s="83">
        <v>566690</v>
      </c>
      <c r="F201" s="83">
        <v>463710</v>
      </c>
      <c r="G201" s="83">
        <v>618620</v>
      </c>
      <c r="H201" s="83">
        <v>540250</v>
      </c>
      <c r="I201" s="83">
        <v>617240</v>
      </c>
      <c r="J201" s="83">
        <v>643000</v>
      </c>
      <c r="K201" s="83">
        <v>604540</v>
      </c>
      <c r="L201" s="83">
        <v>422870</v>
      </c>
      <c r="M201" s="83">
        <v>582120</v>
      </c>
      <c r="N201" s="83">
        <v>455620</v>
      </c>
      <c r="P201" s="149" t="s">
        <v>426</v>
      </c>
      <c r="Q201" s="83" t="s">
        <v>808</v>
      </c>
      <c r="R201" s="83" t="s">
        <v>809</v>
      </c>
      <c r="S201" s="83" t="s">
        <v>810</v>
      </c>
      <c r="T201" s="83" t="s">
        <v>811</v>
      </c>
      <c r="U201" s="83" t="s">
        <v>812</v>
      </c>
      <c r="V201" s="83" t="s">
        <v>813</v>
      </c>
      <c r="X201" s="278">
        <f t="shared" si="86"/>
        <v>-6</v>
      </c>
      <c r="Y201" s="279">
        <f t="shared" ref="Y201:AD201" si="88">Y191-Q194</f>
        <v>0.59036474032803965</v>
      </c>
      <c r="Z201" s="279">
        <f t="shared" si="88"/>
        <v>0.61954457569218324</v>
      </c>
      <c r="AA201" s="279">
        <f t="shared" si="88"/>
        <v>0.61215858111820731</v>
      </c>
      <c r="AB201" s="279">
        <f t="shared" si="88"/>
        <v>0.41972154337833883</v>
      </c>
      <c r="AC201" s="279">
        <f t="shared" si="88"/>
        <v>0.65548769111691008</v>
      </c>
      <c r="AD201" s="279">
        <f t="shared" si="88"/>
        <v>0.64718656869835067</v>
      </c>
    </row>
    <row r="202" spans="2:30">
      <c r="B202" s="656"/>
      <c r="C202" s="83">
        <v>503390</v>
      </c>
      <c r="D202" s="83">
        <v>595160</v>
      </c>
      <c r="E202" s="83">
        <v>572820</v>
      </c>
      <c r="F202" s="83">
        <v>582060</v>
      </c>
      <c r="G202" s="83">
        <v>611580</v>
      </c>
      <c r="H202" s="83">
        <v>525390</v>
      </c>
      <c r="I202" s="83">
        <v>584950</v>
      </c>
      <c r="J202" s="83">
        <v>575580</v>
      </c>
      <c r="K202" s="83">
        <v>579020</v>
      </c>
      <c r="L202" s="83">
        <v>431980</v>
      </c>
      <c r="M202" s="83">
        <v>567170</v>
      </c>
      <c r="N202" s="83">
        <v>443490</v>
      </c>
      <c r="P202" s="149" t="s">
        <v>427</v>
      </c>
      <c r="Q202" s="83" t="s">
        <v>814</v>
      </c>
      <c r="R202" s="83" t="s">
        <v>815</v>
      </c>
      <c r="S202" s="83" t="s">
        <v>816</v>
      </c>
      <c r="T202" s="83" t="s">
        <v>817</v>
      </c>
      <c r="U202" s="83" t="s">
        <v>818</v>
      </c>
      <c r="V202" s="83" t="s">
        <v>819</v>
      </c>
      <c r="X202" s="278">
        <f t="shared" si="86"/>
        <v>-7</v>
      </c>
      <c r="Y202" s="279">
        <f t="shared" ref="Y202:AD202" si="89">Y192-Q194</f>
        <v>0.54105532317346916</v>
      </c>
      <c r="Z202" s="279">
        <f t="shared" si="89"/>
        <v>0.53285362186667806</v>
      </c>
      <c r="AA202" s="279">
        <f t="shared" si="89"/>
        <v>0.57795138781601585</v>
      </c>
      <c r="AB202" s="279">
        <f t="shared" si="89"/>
        <v>0.39796329314867857</v>
      </c>
      <c r="AC202" s="279">
        <f t="shared" si="89"/>
        <v>0.60737272185591151</v>
      </c>
      <c r="AD202" s="279">
        <f t="shared" si="89"/>
        <v>0.61423367664343775</v>
      </c>
    </row>
    <row r="203" spans="2:30">
      <c r="B203" s="656"/>
      <c r="C203" s="83">
        <v>395700</v>
      </c>
      <c r="D203" s="83">
        <v>416840</v>
      </c>
      <c r="E203" s="83">
        <v>520300</v>
      </c>
      <c r="F203" s="83">
        <v>378740</v>
      </c>
      <c r="G203" s="83">
        <v>469270</v>
      </c>
      <c r="H203" s="83">
        <v>396860</v>
      </c>
      <c r="I203" s="83">
        <v>452600</v>
      </c>
      <c r="J203" s="83">
        <v>454930</v>
      </c>
      <c r="K203" s="83">
        <v>525870</v>
      </c>
      <c r="L203" s="83">
        <v>390980</v>
      </c>
      <c r="M203" s="83">
        <v>467280</v>
      </c>
      <c r="N203" s="83">
        <v>328690</v>
      </c>
      <c r="P203" s="149" t="s">
        <v>428</v>
      </c>
      <c r="Q203" s="83" t="s">
        <v>820</v>
      </c>
      <c r="R203" s="83" t="s">
        <v>821</v>
      </c>
      <c r="S203" s="83" t="s">
        <v>822</v>
      </c>
      <c r="T203" s="83" t="s">
        <v>823</v>
      </c>
      <c r="U203" s="83" t="s">
        <v>824</v>
      </c>
      <c r="V203" s="83" t="s">
        <v>825</v>
      </c>
      <c r="X203" s="278">
        <f t="shared" si="86"/>
        <v>-8</v>
      </c>
      <c r="Y203" s="279">
        <f t="shared" ref="Y203:AD203" si="90">Y193-Q194</f>
        <v>0.33404154089658311</v>
      </c>
      <c r="Z203" s="279">
        <f t="shared" si="90"/>
        <v>0.34743592961839875</v>
      </c>
      <c r="AA203" s="279">
        <f t="shared" si="90"/>
        <v>0.48566027924383853</v>
      </c>
      <c r="AB203" s="279">
        <f t="shared" si="90"/>
        <v>0.30804269145749003</v>
      </c>
      <c r="AC203" s="279">
        <f t="shared" si="90"/>
        <v>0.39219429461285366</v>
      </c>
      <c r="AD203" s="279">
        <f t="shared" si="90"/>
        <v>0.40572565067998051</v>
      </c>
    </row>
    <row r="204" spans="2:30">
      <c r="B204" s="656"/>
      <c r="C204" s="83">
        <v>294480</v>
      </c>
      <c r="D204" s="83">
        <v>304150</v>
      </c>
      <c r="E204" s="83">
        <v>369720</v>
      </c>
      <c r="F204" s="83">
        <v>300200</v>
      </c>
      <c r="G204" s="83">
        <v>319690</v>
      </c>
      <c r="H204" s="83">
        <v>274530</v>
      </c>
      <c r="I204" s="83">
        <v>326990</v>
      </c>
      <c r="J204" s="83">
        <v>319560</v>
      </c>
      <c r="K204" s="83">
        <v>401440</v>
      </c>
      <c r="L204" s="83">
        <v>291420</v>
      </c>
      <c r="M204" s="83">
        <v>320650</v>
      </c>
      <c r="N204" s="83">
        <v>341110</v>
      </c>
      <c r="P204" s="149" t="s">
        <v>609</v>
      </c>
      <c r="X204" s="278">
        <f t="shared" si="86"/>
        <v>-9</v>
      </c>
      <c r="Y204" s="279">
        <f t="shared" ref="Y204:AD204" si="91">Y194-Q194</f>
        <v>8.7311377961781789E-2</v>
      </c>
      <c r="Z204" s="279">
        <f t="shared" si="91"/>
        <v>8.4187703222117105E-2</v>
      </c>
      <c r="AA204" s="279">
        <f t="shared" si="91"/>
        <v>0.23116160063666963</v>
      </c>
      <c r="AB204" s="279">
        <f t="shared" si="91"/>
        <v>0.12522232041028675</v>
      </c>
      <c r="AC204" s="279">
        <f t="shared" si="91"/>
        <v>9.873972558377081E-2</v>
      </c>
      <c r="AD204" s="279">
        <f t="shared" si="91"/>
        <v>6.4509539869600119E-2</v>
      </c>
    </row>
    <row r="205" spans="2:30">
      <c r="B205" s="656"/>
      <c r="C205" s="83">
        <v>231770</v>
      </c>
      <c r="D205" s="83">
        <v>245900</v>
      </c>
      <c r="E205" s="83">
        <v>261130</v>
      </c>
      <c r="F205" s="83">
        <v>242850</v>
      </c>
      <c r="G205" s="83">
        <v>240200</v>
      </c>
      <c r="H205" s="83">
        <v>204820</v>
      </c>
      <c r="I205" s="83">
        <v>258070</v>
      </c>
      <c r="J205" s="83">
        <v>255560</v>
      </c>
      <c r="K205" s="83">
        <v>264330</v>
      </c>
      <c r="L205" s="83">
        <v>228920</v>
      </c>
      <c r="M205" s="83">
        <v>286310</v>
      </c>
      <c r="N205" s="83">
        <v>231700</v>
      </c>
      <c r="P205" s="149" t="s">
        <v>610</v>
      </c>
      <c r="Q205" s="83">
        <v>13</v>
      </c>
      <c r="R205" s="83">
        <v>13</v>
      </c>
      <c r="S205" s="83">
        <v>13</v>
      </c>
      <c r="T205" s="83">
        <v>13</v>
      </c>
      <c r="U205" s="83">
        <v>13</v>
      </c>
      <c r="V205" s="83">
        <v>13</v>
      </c>
      <c r="X205" s="278">
        <f t="shared" si="86"/>
        <v>-10</v>
      </c>
      <c r="Y205" s="279">
        <f t="shared" ref="Y205:AD205" si="92">Y195-Q194</f>
        <v>1.4423774410790013E-2</v>
      </c>
      <c r="Z205" s="279">
        <f t="shared" si="92"/>
        <v>1.4323911466953554E-3</v>
      </c>
      <c r="AA205" s="279">
        <f t="shared" si="92"/>
        <v>2.8198278997254522E-2</v>
      </c>
      <c r="AB205" s="279">
        <f t="shared" si="92"/>
        <v>1.6390046740176578E-2</v>
      </c>
      <c r="AC205" s="279">
        <f t="shared" si="92"/>
        <v>1.2248983476443598E-2</v>
      </c>
      <c r="AD205" s="279">
        <f t="shared" si="92"/>
        <v>2.3522735167171127E-2</v>
      </c>
    </row>
    <row r="206" spans="2:30">
      <c r="B206" s="656"/>
      <c r="C206" s="83">
        <v>222260</v>
      </c>
      <c r="D206" s="83">
        <v>241010</v>
      </c>
      <c r="E206" s="83">
        <v>245360</v>
      </c>
      <c r="F206" s="83">
        <v>210390</v>
      </c>
      <c r="G206" s="83">
        <v>241690</v>
      </c>
      <c r="H206" s="83">
        <v>200820</v>
      </c>
      <c r="I206" s="83">
        <v>248080</v>
      </c>
      <c r="J206" s="83">
        <v>240670</v>
      </c>
      <c r="K206" s="83">
        <v>237610</v>
      </c>
      <c r="L206" s="83">
        <v>218730</v>
      </c>
      <c r="M206" s="83">
        <v>236050</v>
      </c>
      <c r="N206" s="83">
        <v>339680</v>
      </c>
      <c r="P206" s="149" t="s">
        <v>611</v>
      </c>
      <c r="Q206" s="83">
        <v>0.99609999999999999</v>
      </c>
      <c r="R206" s="83">
        <v>0.99280000000000002</v>
      </c>
      <c r="S206" s="83">
        <v>0.99370000000000003</v>
      </c>
      <c r="T206" s="83">
        <v>0.99409999999999998</v>
      </c>
      <c r="U206" s="83">
        <v>0.99839999999999995</v>
      </c>
      <c r="V206" s="83">
        <v>0.99119999999999997</v>
      </c>
      <c r="X206" s="278">
        <f t="shared" si="86"/>
        <v>-11</v>
      </c>
      <c r="Y206" s="279">
        <f t="shared" ref="Y206:AD206" si="93">Y196-Q194</f>
        <v>-1.3718913650492603E-2</v>
      </c>
      <c r="Z206" s="279">
        <f t="shared" si="93"/>
        <v>-2.7481261366566478E-3</v>
      </c>
      <c r="AA206" s="279">
        <f t="shared" si="93"/>
        <v>-3.7914002892139864E-3</v>
      </c>
      <c r="AB206" s="279">
        <f t="shared" si="93"/>
        <v>-1.114401765560824E-3</v>
      </c>
      <c r="AC206" s="279">
        <f t="shared" si="93"/>
        <v>-2.1655455485136699E-3</v>
      </c>
      <c r="AD206" s="279">
        <f t="shared" si="93"/>
        <v>4.3711580454517951E-3</v>
      </c>
    </row>
    <row r="207" spans="2:30">
      <c r="B207" s="657"/>
      <c r="C207" s="83">
        <v>186030</v>
      </c>
      <c r="D207" s="83">
        <v>194780</v>
      </c>
      <c r="E207" s="83">
        <v>197160</v>
      </c>
      <c r="F207" s="83">
        <v>176480</v>
      </c>
      <c r="G207" s="83">
        <v>187460</v>
      </c>
      <c r="H207" s="83">
        <v>161640</v>
      </c>
      <c r="I207" s="83">
        <v>199190</v>
      </c>
      <c r="J207" s="83">
        <v>202850</v>
      </c>
      <c r="K207" s="83">
        <v>199390</v>
      </c>
      <c r="L207" s="83">
        <v>164960</v>
      </c>
      <c r="M207" s="83">
        <v>207400</v>
      </c>
      <c r="N207" s="83">
        <v>306330</v>
      </c>
      <c r="P207" s="149" t="s">
        <v>612</v>
      </c>
      <c r="Q207" s="83">
        <v>4.333E-3</v>
      </c>
      <c r="R207" s="83">
        <v>8.4600000000000005E-3</v>
      </c>
      <c r="S207" s="83">
        <v>7.3229999999999996E-3</v>
      </c>
      <c r="T207" s="83">
        <v>3.2009999999999999E-3</v>
      </c>
      <c r="U207" s="83">
        <v>2.1540000000000001E-3</v>
      </c>
      <c r="V207" s="83">
        <v>1.213E-2</v>
      </c>
      <c r="X207" s="278">
        <f t="shared" si="86"/>
        <v>-15</v>
      </c>
      <c r="Y207" s="279">
        <f t="shared" ref="Y207:AD207" si="94">Y197-Q194</f>
        <v>-6.1184271643872634E-3</v>
      </c>
      <c r="Z207" s="279">
        <f t="shared" si="94"/>
        <v>-2.9956302275506719E-3</v>
      </c>
      <c r="AA207" s="279">
        <f t="shared" si="94"/>
        <v>2.4909618431689373E-3</v>
      </c>
      <c r="AB207" s="279">
        <f t="shared" si="94"/>
        <v>-6.6798771495623632E-3</v>
      </c>
      <c r="AC207" s="279">
        <f t="shared" si="94"/>
        <v>-9.484522542909879E-3</v>
      </c>
      <c r="AD207" s="279">
        <f t="shared" si="94"/>
        <v>-3.0207017736541553E-3</v>
      </c>
    </row>
    <row r="208" spans="2:30">
      <c r="B208" s="277"/>
      <c r="P208" s="149" t="s">
        <v>613</v>
      </c>
      <c r="Q208" s="83">
        <v>1.8259999999999998E-2</v>
      </c>
      <c r="R208" s="83">
        <v>2.5510000000000001E-2</v>
      </c>
      <c r="S208" s="83">
        <v>2.3730000000000001E-2</v>
      </c>
      <c r="T208" s="83">
        <v>1.5689999999999999E-2</v>
      </c>
      <c r="U208" s="83">
        <v>1.2869999999999999E-2</v>
      </c>
      <c r="V208" s="83">
        <v>3.0550000000000001E-2</v>
      </c>
    </row>
    <row r="209" spans="2:30">
      <c r="B209" s="655" t="s">
        <v>415</v>
      </c>
      <c r="C209" s="282">
        <f t="shared" ref="C209:N216" si="95">C200/C191</f>
        <v>1.1035271064663619</v>
      </c>
      <c r="D209" s="282">
        <f t="shared" si="95"/>
        <v>1.1009796238244514</v>
      </c>
      <c r="E209" s="282">
        <f t="shared" si="95"/>
        <v>1.1107755912692783</v>
      </c>
      <c r="F209" s="282">
        <f t="shared" si="95"/>
        <v>0.88156498673740058</v>
      </c>
      <c r="G209" s="282">
        <f t="shared" si="95"/>
        <v>1.1674222603902458</v>
      </c>
      <c r="H209" s="282">
        <f t="shared" si="95"/>
        <v>1.0986668913084683</v>
      </c>
      <c r="I209" s="282">
        <f t="shared" si="95"/>
        <v>1.1419460278231754</v>
      </c>
      <c r="J209" s="282">
        <f t="shared" si="95"/>
        <v>1.1623919425868536</v>
      </c>
      <c r="K209" s="282">
        <f t="shared" si="95"/>
        <v>1.1575756342699028</v>
      </c>
      <c r="L209" s="282">
        <f t="shared" si="95"/>
        <v>0.85772771580201457</v>
      </c>
      <c r="M209" s="282">
        <f t="shared" si="95"/>
        <v>1.1680260294149978</v>
      </c>
      <c r="N209" s="282">
        <f t="shared" si="95"/>
        <v>1.0751499551858066</v>
      </c>
      <c r="P209" s="149"/>
      <c r="X209" s="16" t="s">
        <v>679</v>
      </c>
      <c r="Y209" s="150" t="str">
        <f t="shared" ref="Y209:AD209" si="96">Y199</f>
        <v>REF WTF</v>
      </c>
      <c r="Z209" s="150" t="str">
        <f t="shared" si="96"/>
        <v>Mock</v>
      </c>
      <c r="AA209" s="150" t="str">
        <f t="shared" si="96"/>
        <v>MRAP1+1</v>
      </c>
      <c r="AB209" s="150" t="str">
        <f t="shared" si="96"/>
        <v>MRAP1+4</v>
      </c>
      <c r="AC209" s="150" t="str">
        <f t="shared" si="96"/>
        <v>RAMP3 1+1</v>
      </c>
      <c r="AD209" s="150" t="str">
        <f t="shared" si="96"/>
        <v>RAMP3 1+4</v>
      </c>
    </row>
    <row r="210" spans="2:30">
      <c r="B210" s="656"/>
      <c r="C210" s="282">
        <f t="shared" si="95"/>
        <v>1.0836272975625283</v>
      </c>
      <c r="D210" s="282">
        <f t="shared" si="95"/>
        <v>1.0832974381063729</v>
      </c>
      <c r="E210" s="282">
        <f t="shared" si="95"/>
        <v>1.1117890565223363</v>
      </c>
      <c r="F210" s="282">
        <f t="shared" si="95"/>
        <v>0.88690612806977276</v>
      </c>
      <c r="G210" s="282">
        <f t="shared" si="95"/>
        <v>1.1376710313373548</v>
      </c>
      <c r="H210" s="282">
        <f t="shared" si="95"/>
        <v>1.0760023103427672</v>
      </c>
      <c r="I210" s="282">
        <f t="shared" si="95"/>
        <v>1.1045021830935509</v>
      </c>
      <c r="J210" s="282">
        <f t="shared" si="95"/>
        <v>1.1453917132779936</v>
      </c>
      <c r="K210" s="282">
        <f t="shared" si="95"/>
        <v>1.0973281057140782</v>
      </c>
      <c r="L210" s="282">
        <f t="shared" si="95"/>
        <v>0.84233695868690495</v>
      </c>
      <c r="M210" s="282">
        <f t="shared" si="95"/>
        <v>1.1419043508964652</v>
      </c>
      <c r="N210" s="282">
        <f t="shared" si="95"/>
        <v>1.0403708270539342</v>
      </c>
      <c r="P210" s="149" t="s">
        <v>614</v>
      </c>
      <c r="X210" s="278">
        <f t="shared" ref="X210:X217" si="97">X200</f>
        <v>-5</v>
      </c>
      <c r="Y210" s="283">
        <f>Y200/R198*100</f>
        <v>100.57458442644493</v>
      </c>
      <c r="Z210" s="283">
        <f>Z200/R198*100</f>
        <v>103.47453829498818</v>
      </c>
      <c r="AA210" s="283">
        <f>AA200/R198*100</f>
        <v>104.26898664006346</v>
      </c>
      <c r="AB210" s="283">
        <f>AB200/R198*100</f>
        <v>69.008343017011782</v>
      </c>
      <c r="AC210" s="283">
        <f>AC200/R198*100</f>
        <v>111.03560437085649</v>
      </c>
      <c r="AD210" s="283">
        <f>AD200/R198*100</f>
        <v>109.81452855355604</v>
      </c>
    </row>
    <row r="211" spans="2:30">
      <c r="B211" s="656"/>
      <c r="C211" s="282">
        <f t="shared" si="95"/>
        <v>1.0335489169489784</v>
      </c>
      <c r="D211" s="282">
        <f t="shared" si="95"/>
        <v>1.0247068748816308</v>
      </c>
      <c r="E211" s="282">
        <f t="shared" si="95"/>
        <v>1.0513159343684617</v>
      </c>
      <c r="F211" s="282">
        <f t="shared" si="95"/>
        <v>0.84300321524780586</v>
      </c>
      <c r="G211" s="282">
        <f t="shared" si="95"/>
        <v>1.08528534923339</v>
      </c>
      <c r="H211" s="282">
        <f t="shared" si="95"/>
        <v>1.0415724991078863</v>
      </c>
      <c r="I211" s="282">
        <f t="shared" si="95"/>
        <v>1.0559617293979602</v>
      </c>
      <c r="J211" s="282">
        <f t="shared" si="95"/>
        <v>1.0306003688517251</v>
      </c>
      <c r="K211" s="282">
        <f t="shared" si="95"/>
        <v>1.0893868412635699</v>
      </c>
      <c r="L211" s="282">
        <f t="shared" si="95"/>
        <v>0.84272337104955131</v>
      </c>
      <c r="M211" s="282">
        <f t="shared" si="95"/>
        <v>1.0980600944784327</v>
      </c>
      <c r="N211" s="282">
        <f t="shared" si="95"/>
        <v>1.0088948541789891</v>
      </c>
      <c r="P211" s="149" t="s">
        <v>615</v>
      </c>
      <c r="Q211" s="83">
        <v>16</v>
      </c>
      <c r="R211" s="83">
        <v>16</v>
      </c>
      <c r="S211" s="83">
        <v>16</v>
      </c>
      <c r="T211" s="83">
        <v>16</v>
      </c>
      <c r="U211" s="83">
        <v>16</v>
      </c>
      <c r="V211" s="83">
        <v>16</v>
      </c>
      <c r="X211" s="278">
        <f t="shared" si="97"/>
        <v>-6</v>
      </c>
      <c r="Y211" s="283">
        <f>Y201/R198*100</f>
        <v>95.916285999681492</v>
      </c>
      <c r="Z211" s="283">
        <f>Z201/R198*100</f>
        <v>100.65712033991603</v>
      </c>
      <c r="AA211" s="283">
        <f>AA201/R198*100</f>
        <v>99.457121221479653</v>
      </c>
      <c r="AB211" s="283">
        <f>AB201/R198*100</f>
        <v>68.191964805579005</v>
      </c>
      <c r="AC211" s="283">
        <f>AC201/R198*100</f>
        <v>106.49678165993663</v>
      </c>
      <c r="AD211" s="283">
        <f>AD201/R198*100</f>
        <v>105.14810214432993</v>
      </c>
    </row>
    <row r="212" spans="2:30">
      <c r="B212" s="656"/>
      <c r="C212" s="282">
        <f t="shared" si="95"/>
        <v>0.83191422264269943</v>
      </c>
      <c r="D212" s="282">
        <f t="shared" si="95"/>
        <v>0.83904991948470209</v>
      </c>
      <c r="E212" s="282">
        <f t="shared" si="95"/>
        <v>0.9756234764672792</v>
      </c>
      <c r="F212" s="282">
        <f t="shared" si="95"/>
        <v>0.76151603498542275</v>
      </c>
      <c r="G212" s="282">
        <f t="shared" si="95"/>
        <v>0.88049759831882313</v>
      </c>
      <c r="H212" s="282">
        <f t="shared" si="95"/>
        <v>0.82283178868362672</v>
      </c>
      <c r="I212" s="282">
        <f t="shared" si="95"/>
        <v>0.84356885915046687</v>
      </c>
      <c r="J212" s="282">
        <f t="shared" si="95"/>
        <v>0.84542193975209534</v>
      </c>
      <c r="K212" s="282">
        <f t="shared" si="95"/>
        <v>0.98049708202039787</v>
      </c>
      <c r="L212" s="282">
        <f t="shared" si="95"/>
        <v>0.74436934792955733</v>
      </c>
      <c r="M212" s="282">
        <f t="shared" si="95"/>
        <v>0.8724909909068842</v>
      </c>
      <c r="N212" s="282">
        <f t="shared" si="95"/>
        <v>0.81061951267633425</v>
      </c>
      <c r="P212" s="149" t="s">
        <v>616</v>
      </c>
      <c r="Q212" s="83">
        <v>16</v>
      </c>
      <c r="R212" s="83">
        <v>16</v>
      </c>
      <c r="S212" s="83">
        <v>16</v>
      </c>
      <c r="T212" s="83">
        <v>16</v>
      </c>
      <c r="U212" s="83">
        <v>16</v>
      </c>
      <c r="V212" s="83">
        <v>16</v>
      </c>
      <c r="X212" s="278">
        <f t="shared" si="97"/>
        <v>-7</v>
      </c>
      <c r="Y212" s="283">
        <f>Y202/R198*100</f>
        <v>87.905007826721231</v>
      </c>
      <c r="Z212" s="283">
        <f>Z202/R198*100</f>
        <v>86.572481213107721</v>
      </c>
      <c r="AA212" s="283">
        <f>AA202/R198*100</f>
        <v>93.89949436490916</v>
      </c>
      <c r="AB212" s="283">
        <f>AB202/R198*100</f>
        <v>64.656911965666694</v>
      </c>
      <c r="AC212" s="283">
        <f>AC202/R198*100</f>
        <v>98.67956488317003</v>
      </c>
      <c r="AD212" s="283">
        <f>AD202/R198*100</f>
        <v>99.794261030615388</v>
      </c>
    </row>
    <row r="213" spans="2:30">
      <c r="B213" s="656"/>
      <c r="C213" s="282">
        <f t="shared" si="95"/>
        <v>0.59947478777761942</v>
      </c>
      <c r="D213" s="282">
        <f t="shared" si="95"/>
        <v>0.57800117823682562</v>
      </c>
      <c r="E213" s="282">
        <f t="shared" si="95"/>
        <v>0.72116566212183275</v>
      </c>
      <c r="F213" s="282">
        <f t="shared" si="95"/>
        <v>0.57439155058931579</v>
      </c>
      <c r="G213" s="282">
        <f t="shared" si="95"/>
        <v>0.59031316936258216</v>
      </c>
      <c r="H213" s="282">
        <f t="shared" si="95"/>
        <v>0.53736689633573442</v>
      </c>
      <c r="I213" s="282">
        <f t="shared" si="95"/>
        <v>0.58254796814594434</v>
      </c>
      <c r="J213" s="282">
        <f t="shared" si="95"/>
        <v>0.57997422820740852</v>
      </c>
      <c r="K213" s="282">
        <f t="shared" si="95"/>
        <v>0.7259575391515064</v>
      </c>
      <c r="L213" s="282">
        <f t="shared" si="95"/>
        <v>0.56585309023125763</v>
      </c>
      <c r="M213" s="282">
        <f t="shared" si="95"/>
        <v>0.57576628180495948</v>
      </c>
      <c r="N213" s="282">
        <f t="shared" si="95"/>
        <v>0.41365218340346582</v>
      </c>
      <c r="P213" s="149"/>
      <c r="X213" s="278">
        <f t="shared" si="97"/>
        <v>-8</v>
      </c>
      <c r="Y213" s="283">
        <f>Y203/R198*100</f>
        <v>54.271574475480598</v>
      </c>
      <c r="Z213" s="283">
        <f>Z203/R198*100</f>
        <v>56.447754609000597</v>
      </c>
      <c r="AA213" s="283">
        <f>AA203/R198*100</f>
        <v>78.905000689494472</v>
      </c>
      <c r="AB213" s="283">
        <f>AB203/R198*100</f>
        <v>50.047553445571083</v>
      </c>
      <c r="AC213" s="283">
        <f>AC203/R198*100</f>
        <v>63.719625444817808</v>
      </c>
      <c r="AD213" s="283">
        <f>AD203/R198*100</f>
        <v>65.918058599509422</v>
      </c>
    </row>
    <row r="214" spans="2:30">
      <c r="B214" s="656"/>
      <c r="C214" s="282">
        <f t="shared" si="95"/>
        <v>0.52196923631286174</v>
      </c>
      <c r="D214" s="282">
        <f t="shared" si="95"/>
        <v>0.49841900437814174</v>
      </c>
      <c r="E214" s="282">
        <f t="shared" si="95"/>
        <v>0.51859869322582564</v>
      </c>
      <c r="F214" s="282">
        <f t="shared" si="95"/>
        <v>0.4591605218377765</v>
      </c>
      <c r="G214" s="282">
        <f t="shared" si="95"/>
        <v>0.49061459588635387</v>
      </c>
      <c r="H214" s="282">
        <f t="shared" si="95"/>
        <v>0.44545454545454544</v>
      </c>
      <c r="I214" s="282">
        <f t="shared" si="95"/>
        <v>0.51427831250871847</v>
      </c>
      <c r="J214" s="282">
        <f t="shared" si="95"/>
        <v>0.49404577791524901</v>
      </c>
      <c r="K214" s="282">
        <f t="shared" si="95"/>
        <v>0.52259786476868331</v>
      </c>
      <c r="L214" s="282">
        <f t="shared" si="95"/>
        <v>0.46341957164257663</v>
      </c>
      <c r="M214" s="282">
        <f t="shared" si="95"/>
        <v>0.50248337106653329</v>
      </c>
      <c r="N214" s="282">
        <f t="shared" si="95"/>
        <v>0.42359092487979672</v>
      </c>
      <c r="P214" s="284" t="s">
        <v>430</v>
      </c>
      <c r="Q214" s="284">
        <f>Q198/Q198*100</f>
        <v>100</v>
      </c>
      <c r="R214" s="284">
        <f>R198/Q198*100</f>
        <v>102.58333333333334</v>
      </c>
      <c r="S214" s="284">
        <f>S198/Q198*100</f>
        <v>101.51666666666668</v>
      </c>
      <c r="T214" s="284">
        <f>T198/Q198*100</f>
        <v>69.216666666666669</v>
      </c>
      <c r="U214" s="284">
        <f>U198/Q198*100</f>
        <v>110.83333333333334</v>
      </c>
      <c r="V214" s="284">
        <f>V198/Q198*100</f>
        <v>110.50000000000001</v>
      </c>
      <c r="X214" s="278">
        <f t="shared" si="97"/>
        <v>-9</v>
      </c>
      <c r="Y214" s="283">
        <f>Y204/R198*100</f>
        <v>14.185439148949111</v>
      </c>
      <c r="Z214" s="283">
        <f>Z204/R198*100</f>
        <v>13.677937160376457</v>
      </c>
      <c r="AA214" s="283">
        <f>AA204/R198*100</f>
        <v>37.556718218792788</v>
      </c>
      <c r="AB214" s="283">
        <f>AB204/R198*100</f>
        <v>20.344812414343906</v>
      </c>
      <c r="AC214" s="283">
        <f>AC204/R198*100</f>
        <v>16.042197495332381</v>
      </c>
      <c r="AD214" s="283">
        <f>AD204/R198*100</f>
        <v>10.480835072233976</v>
      </c>
    </row>
    <row r="215" spans="2:30">
      <c r="B215" s="656"/>
      <c r="C215" s="282">
        <f t="shared" si="95"/>
        <v>0.49233563707247918</v>
      </c>
      <c r="D215" s="282">
        <f t="shared" si="95"/>
        <v>0.48912205219791371</v>
      </c>
      <c r="E215" s="282">
        <f t="shared" si="95"/>
        <v>0.48568826952769312</v>
      </c>
      <c r="F215" s="282">
        <f t="shared" si="95"/>
        <v>0.43380275881976949</v>
      </c>
      <c r="G215" s="282">
        <f t="shared" si="95"/>
        <v>0.47926788157607725</v>
      </c>
      <c r="H215" s="282">
        <f t="shared" si="95"/>
        <v>0.42329581383584164</v>
      </c>
      <c r="I215" s="282">
        <f t="shared" si="95"/>
        <v>0.48762653562653563</v>
      </c>
      <c r="J215" s="282">
        <f t="shared" si="95"/>
        <v>0.49498169552877297</v>
      </c>
      <c r="K215" s="282">
        <f t="shared" si="95"/>
        <v>0.49152892989387892</v>
      </c>
      <c r="L215" s="282">
        <f t="shared" si="95"/>
        <v>0.45376843764910896</v>
      </c>
      <c r="M215" s="282">
        <f t="shared" si="95"/>
        <v>0.48500102732689543</v>
      </c>
      <c r="N215" s="282">
        <f t="shared" si="95"/>
        <v>0.4074465022550619</v>
      </c>
      <c r="X215" s="278">
        <f t="shared" si="97"/>
        <v>-10</v>
      </c>
      <c r="Y215" s="283">
        <f>Y205/R198*100</f>
        <v>2.3434239497627964</v>
      </c>
      <c r="Z215" s="283">
        <f>Z205/R198*100</f>
        <v>0.23271992635180427</v>
      </c>
      <c r="AA215" s="283">
        <f>AA205/R198*100</f>
        <v>4.5813613318041462</v>
      </c>
      <c r="AB215" s="283">
        <f>AB205/R198*100</f>
        <v>2.6628833046590703</v>
      </c>
      <c r="AC215" s="283">
        <f>AC205/R198*100</f>
        <v>1.9900866736707712</v>
      </c>
      <c r="AD215" s="283">
        <f>AD205/R198*100</f>
        <v>3.8217278906858039</v>
      </c>
    </row>
    <row r="216" spans="2:30">
      <c r="B216" s="657"/>
      <c r="C216" s="282">
        <f t="shared" si="95"/>
        <v>0.50851488396249622</v>
      </c>
      <c r="D216" s="282">
        <f t="shared" si="95"/>
        <v>0.48727891326645484</v>
      </c>
      <c r="E216" s="282">
        <f t="shared" si="95"/>
        <v>0.49646211568000403</v>
      </c>
      <c r="F216" s="282">
        <f t="shared" si="95"/>
        <v>0.44339480428119188</v>
      </c>
      <c r="G216" s="282">
        <f t="shared" si="95"/>
        <v>0.47260809277700744</v>
      </c>
      <c r="H216" s="282">
        <f t="shared" si="95"/>
        <v>0.42183830053760635</v>
      </c>
      <c r="I216" s="282">
        <f t="shared" si="95"/>
        <v>0.48664826170872932</v>
      </c>
      <c r="J216" s="282">
        <f t="shared" si="95"/>
        <v>0.49632982627844385</v>
      </c>
      <c r="K216" s="282">
        <f t="shared" si="95"/>
        <v>0.49331980800633379</v>
      </c>
      <c r="L216" s="282">
        <f t="shared" si="95"/>
        <v>0.43304544141968343</v>
      </c>
      <c r="M216" s="282">
        <f t="shared" si="95"/>
        <v>0.47702286213717282</v>
      </c>
      <c r="N216" s="282">
        <f t="shared" si="95"/>
        <v>0.39412029591508524</v>
      </c>
      <c r="Q216" s="150"/>
      <c r="R216" s="150"/>
      <c r="S216" s="150"/>
      <c r="T216" s="150"/>
      <c r="U216" s="150"/>
      <c r="V216" s="150"/>
      <c r="X216" s="278">
        <f t="shared" si="97"/>
        <v>-11</v>
      </c>
      <c r="Y216" s="283">
        <f>Y206/R198*100</f>
        <v>-2.22890554841472</v>
      </c>
      <c r="Z216" s="283">
        <f>Z206/R198*100</f>
        <v>-0.44648678093527994</v>
      </c>
      <c r="AA216" s="283">
        <f>AA206/R198*100</f>
        <v>-0.61598704942550553</v>
      </c>
      <c r="AB216" s="283">
        <f>AB206/R198*100</f>
        <v>-0.18105633884010136</v>
      </c>
      <c r="AC216" s="283">
        <f>AC206/R198*100</f>
        <v>-0.35183518253674567</v>
      </c>
      <c r="AD216" s="283">
        <f>AD206/R198*100</f>
        <v>0.7101800236314858</v>
      </c>
    </row>
    <row r="217" spans="2:30">
      <c r="X217" s="278">
        <f t="shared" si="97"/>
        <v>-15</v>
      </c>
      <c r="Y217" s="283">
        <f>Y207/R198*100</f>
        <v>-0.99405802833261792</v>
      </c>
      <c r="Z217" s="283">
        <f>Z207/R198*100</f>
        <v>-0.48669865597898804</v>
      </c>
      <c r="AA217" s="283">
        <f>AA207/R198*100</f>
        <v>0.40470541724921805</v>
      </c>
      <c r="AB217" s="283">
        <f>AB207/R198*100</f>
        <v>-1.0852765474512369</v>
      </c>
      <c r="AC217" s="283">
        <f>AC207/R198*100</f>
        <v>-1.5409459858505081</v>
      </c>
      <c r="AD217" s="283">
        <f>AD207/R198*100</f>
        <v>-0.49077201846533791</v>
      </c>
    </row>
    <row r="219" spans="2:30">
      <c r="C219" s="671" t="s">
        <v>394</v>
      </c>
      <c r="D219" s="671"/>
      <c r="E219" s="671"/>
      <c r="F219" s="671"/>
      <c r="G219" s="671"/>
      <c r="H219" s="671"/>
      <c r="I219" s="671"/>
      <c r="J219" s="671"/>
      <c r="K219" s="671"/>
      <c r="L219" s="671"/>
      <c r="M219" s="671"/>
      <c r="N219" s="671"/>
      <c r="O219" s="150"/>
      <c r="P219" s="269" t="s">
        <v>631</v>
      </c>
      <c r="Q219" s="150"/>
      <c r="R219" s="150"/>
      <c r="S219" s="150"/>
      <c r="T219" s="150"/>
      <c r="U219" s="150"/>
      <c r="V219" s="150"/>
      <c r="W219" s="150"/>
      <c r="X219" s="16" t="s">
        <v>632</v>
      </c>
      <c r="Y219" s="150" t="s">
        <v>633</v>
      </c>
      <c r="Z219" s="150" t="s">
        <v>319</v>
      </c>
      <c r="AA219" s="150" t="s">
        <v>634</v>
      </c>
      <c r="AB219" s="150" t="s">
        <v>635</v>
      </c>
      <c r="AC219" s="150" t="s">
        <v>321</v>
      </c>
      <c r="AD219" s="150" t="s">
        <v>434</v>
      </c>
    </row>
    <row r="220" spans="2:30">
      <c r="X220" s="150">
        <v>-5</v>
      </c>
      <c r="Y220" s="272">
        <f t="shared" ref="Y220:AD227" si="98">AVERAGE(C239,I239)</f>
        <v>1.0430468927557968</v>
      </c>
      <c r="Z220" s="272">
        <f t="shared" si="98"/>
        <v>1.0144543068228429</v>
      </c>
      <c r="AA220" s="272">
        <f t="shared" si="98"/>
        <v>1.0489411084427882</v>
      </c>
      <c r="AB220" s="272">
        <f t="shared" si="98"/>
        <v>0.80905181978397955</v>
      </c>
      <c r="AC220" s="272">
        <f t="shared" si="98"/>
        <v>1.0700994308134857</v>
      </c>
      <c r="AD220" s="272">
        <f t="shared" si="98"/>
        <v>1.0315760210641174</v>
      </c>
    </row>
    <row r="221" spans="2:30">
      <c r="B221" s="655" t="s">
        <v>412</v>
      </c>
      <c r="C221" s="21">
        <v>405480</v>
      </c>
      <c r="D221" s="21">
        <v>465980</v>
      </c>
      <c r="E221" s="21">
        <v>505730</v>
      </c>
      <c r="F221" s="21">
        <v>470990</v>
      </c>
      <c r="G221" s="21">
        <v>499540</v>
      </c>
      <c r="H221" s="21">
        <v>477160</v>
      </c>
      <c r="I221" s="21">
        <v>515140</v>
      </c>
      <c r="J221" s="21">
        <v>478950</v>
      </c>
      <c r="K221" s="21">
        <v>464950</v>
      </c>
      <c r="L221" s="21">
        <v>495420</v>
      </c>
      <c r="M221" s="21">
        <v>485470</v>
      </c>
      <c r="N221" s="21">
        <v>479630</v>
      </c>
      <c r="P221" s="273"/>
      <c r="Q221" s="150" t="s">
        <v>642</v>
      </c>
      <c r="R221" s="150" t="s">
        <v>319</v>
      </c>
      <c r="S221" s="150" t="s">
        <v>643</v>
      </c>
      <c r="T221" s="150" t="s">
        <v>644</v>
      </c>
      <c r="U221" s="150" t="s">
        <v>645</v>
      </c>
      <c r="V221" s="150" t="s">
        <v>646</v>
      </c>
      <c r="X221" s="150">
        <v>-6</v>
      </c>
      <c r="Y221" s="272">
        <f t="shared" si="98"/>
        <v>1.0220388380329548</v>
      </c>
      <c r="Z221" s="272">
        <f t="shared" si="98"/>
        <v>1.0149580409869605</v>
      </c>
      <c r="AA221" s="272">
        <f t="shared" si="98"/>
        <v>1.0519792278092128</v>
      </c>
      <c r="AB221" s="272">
        <f t="shared" si="98"/>
        <v>0.81246572384405158</v>
      </c>
      <c r="AC221" s="272">
        <f t="shared" si="98"/>
        <v>1.0501546803961859</v>
      </c>
      <c r="AD221" s="272">
        <f t="shared" si="98"/>
        <v>1.0081459858703565</v>
      </c>
    </row>
    <row r="222" spans="2:30">
      <c r="B222" s="656"/>
      <c r="C222" s="21">
        <v>464260</v>
      </c>
      <c r="D222" s="21">
        <v>499890</v>
      </c>
      <c r="E222" s="21">
        <v>525660</v>
      </c>
      <c r="F222" s="21">
        <v>529650</v>
      </c>
      <c r="G222" s="21">
        <v>560210</v>
      </c>
      <c r="H222" s="21">
        <v>529170</v>
      </c>
      <c r="I222" s="21">
        <v>550160</v>
      </c>
      <c r="J222" s="21">
        <v>527660</v>
      </c>
      <c r="K222" s="21">
        <v>525730</v>
      </c>
      <c r="L222" s="21">
        <v>526970</v>
      </c>
      <c r="M222" s="21">
        <v>533990</v>
      </c>
      <c r="N222" s="21">
        <v>469540</v>
      </c>
      <c r="P222" s="149" t="s">
        <v>446</v>
      </c>
      <c r="X222" s="150">
        <v>-7</v>
      </c>
      <c r="Y222" s="272">
        <f t="shared" si="98"/>
        <v>0.99303426803448991</v>
      </c>
      <c r="Z222" s="272">
        <f t="shared" si="98"/>
        <v>0.95091709976714756</v>
      </c>
      <c r="AA222" s="272">
        <f t="shared" si="98"/>
        <v>1.0389286109794229</v>
      </c>
      <c r="AB222" s="272">
        <f t="shared" si="98"/>
        <v>0.78147649709586142</v>
      </c>
      <c r="AC222" s="272">
        <f t="shared" si="98"/>
        <v>1.0141169987463021</v>
      </c>
      <c r="AD222" s="272">
        <f t="shared" si="98"/>
        <v>0.94540229786629093</v>
      </c>
    </row>
    <row r="223" spans="2:30">
      <c r="B223" s="656"/>
      <c r="C223" s="21">
        <v>468170</v>
      </c>
      <c r="D223" s="21">
        <v>522020</v>
      </c>
      <c r="E223" s="21">
        <v>548920</v>
      </c>
      <c r="F223" s="21">
        <v>571300</v>
      </c>
      <c r="G223" s="21">
        <v>602680</v>
      </c>
      <c r="H223" s="21">
        <v>547610</v>
      </c>
      <c r="I223" s="21">
        <v>595430</v>
      </c>
      <c r="J223" s="21">
        <v>555600</v>
      </c>
      <c r="K223" s="21">
        <v>568270</v>
      </c>
      <c r="L223" s="21">
        <v>553950</v>
      </c>
      <c r="M223" s="21">
        <v>560900</v>
      </c>
      <c r="N223" s="21">
        <v>494740</v>
      </c>
      <c r="P223" s="149" t="s">
        <v>447</v>
      </c>
      <c r="X223" s="150">
        <v>-8</v>
      </c>
      <c r="Y223" s="272">
        <f t="shared" si="98"/>
        <v>0.80644145186032268</v>
      </c>
      <c r="Z223" s="272">
        <f t="shared" si="98"/>
        <v>0.79101100777419653</v>
      </c>
      <c r="AA223" s="272">
        <f t="shared" si="98"/>
        <v>0.92282406239339299</v>
      </c>
      <c r="AB223" s="272">
        <f t="shared" si="98"/>
        <v>0.72159511474774618</v>
      </c>
      <c r="AC223" s="272">
        <f t="shared" si="98"/>
        <v>0.80146338299336606</v>
      </c>
      <c r="AD223" s="272">
        <f t="shared" si="98"/>
        <v>0.7515929452656045</v>
      </c>
    </row>
    <row r="224" spans="2:30">
      <c r="B224" s="656"/>
      <c r="C224" s="21">
        <v>481830</v>
      </c>
      <c r="D224" s="21">
        <v>514800</v>
      </c>
      <c r="E224" s="21">
        <v>576960</v>
      </c>
      <c r="F224" s="21">
        <v>528550</v>
      </c>
      <c r="G224" s="21">
        <v>571230</v>
      </c>
      <c r="H224" s="21">
        <v>568480</v>
      </c>
      <c r="I224" s="21">
        <v>604060</v>
      </c>
      <c r="J224" s="21">
        <v>580610</v>
      </c>
      <c r="K224" s="21">
        <v>567650</v>
      </c>
      <c r="L224" s="21">
        <v>546170</v>
      </c>
      <c r="M224" s="21">
        <v>584810</v>
      </c>
      <c r="N224" s="21">
        <v>502220</v>
      </c>
      <c r="P224" s="274" t="s">
        <v>425</v>
      </c>
      <c r="Q224" s="275">
        <v>0.49170000000000003</v>
      </c>
      <c r="R224" s="275">
        <v>0.48280000000000001</v>
      </c>
      <c r="S224" s="275">
        <v>0.49070000000000003</v>
      </c>
      <c r="T224" s="275">
        <v>0.43269999999999997</v>
      </c>
      <c r="U224" s="275">
        <v>0.49230000000000002</v>
      </c>
      <c r="V224" s="275">
        <v>0.41889999999999999</v>
      </c>
      <c r="X224" s="150">
        <v>-9</v>
      </c>
      <c r="Y224" s="272">
        <f t="shared" si="98"/>
        <v>0.565998066343118</v>
      </c>
      <c r="Z224" s="272">
        <f t="shared" si="98"/>
        <v>0.54533612548985333</v>
      </c>
      <c r="AA224" s="272">
        <f t="shared" si="98"/>
        <v>0.64781915169238657</v>
      </c>
      <c r="AB224" s="272">
        <f t="shared" si="98"/>
        <v>0.55700282370511212</v>
      </c>
      <c r="AC224" s="272">
        <f t="shared" si="98"/>
        <v>0.5474830799626873</v>
      </c>
      <c r="AD224" s="272">
        <f t="shared" si="98"/>
        <v>0.48922774758846549</v>
      </c>
    </row>
    <row r="225" spans="2:30">
      <c r="B225" s="656"/>
      <c r="C225" s="21">
        <v>467760</v>
      </c>
      <c r="D225" s="21">
        <v>600120</v>
      </c>
      <c r="E225" s="21">
        <v>588190</v>
      </c>
      <c r="F225" s="21">
        <v>558700</v>
      </c>
      <c r="G225" s="21">
        <v>611300</v>
      </c>
      <c r="H225" s="21">
        <v>596470</v>
      </c>
      <c r="I225" s="21">
        <v>619030</v>
      </c>
      <c r="J225" s="21">
        <v>613860</v>
      </c>
      <c r="K225" s="21">
        <v>675920</v>
      </c>
      <c r="L225" s="21">
        <v>605020</v>
      </c>
      <c r="M225" s="21">
        <v>664780</v>
      </c>
      <c r="N225" s="21">
        <v>519060</v>
      </c>
      <c r="P225" s="149" t="s">
        <v>426</v>
      </c>
      <c r="Q225" s="83">
        <v>1.0329999999999999</v>
      </c>
      <c r="R225" s="83">
        <v>1.008</v>
      </c>
      <c r="S225" s="83">
        <v>1.0509999999999999</v>
      </c>
      <c r="T225" s="83">
        <v>0.80189999999999995</v>
      </c>
      <c r="U225" s="83">
        <v>1.0620000000000001</v>
      </c>
      <c r="V225" s="83">
        <v>1.0129999999999999</v>
      </c>
      <c r="X225" s="150">
        <v>-10</v>
      </c>
      <c r="Y225" s="272">
        <f t="shared" si="98"/>
        <v>0.49088330631744481</v>
      </c>
      <c r="Z225" s="272">
        <f t="shared" si="98"/>
        <v>0.48372664147160005</v>
      </c>
      <c r="AA225" s="272">
        <f t="shared" si="98"/>
        <v>0.51291501423155728</v>
      </c>
      <c r="AB225" s="272">
        <f t="shared" si="98"/>
        <v>0.4381867843502304</v>
      </c>
      <c r="AC225" s="272">
        <f t="shared" si="98"/>
        <v>0.49925706277053761</v>
      </c>
      <c r="AD225" s="272">
        <f t="shared" si="98"/>
        <v>0.41324532194273539</v>
      </c>
    </row>
    <row r="226" spans="2:30">
      <c r="B226" s="656"/>
      <c r="C226" s="21">
        <v>472290</v>
      </c>
      <c r="D226" s="21">
        <v>541350</v>
      </c>
      <c r="E226" s="21">
        <v>562280</v>
      </c>
      <c r="F226" s="21">
        <v>569370</v>
      </c>
      <c r="G226" s="21">
        <v>621930</v>
      </c>
      <c r="H226" s="21">
        <v>577090</v>
      </c>
      <c r="I226" s="21">
        <v>594600</v>
      </c>
      <c r="J226" s="21">
        <v>618410</v>
      </c>
      <c r="K226" s="21">
        <v>487730</v>
      </c>
      <c r="L226" s="21">
        <v>1001330</v>
      </c>
      <c r="M226" s="21">
        <v>380520</v>
      </c>
      <c r="N226" s="21">
        <v>514660</v>
      </c>
      <c r="P226" s="149" t="s">
        <v>427</v>
      </c>
      <c r="Q226" s="83">
        <v>-8.1489999999999991</v>
      </c>
      <c r="R226" s="83">
        <v>-8.1319999999999997</v>
      </c>
      <c r="S226" s="83">
        <v>-8.5660000000000007</v>
      </c>
      <c r="T226" s="83">
        <v>-8.6430000000000007</v>
      </c>
      <c r="U226" s="83">
        <v>-8.0660000000000007</v>
      </c>
      <c r="V226" s="83">
        <v>-8.0890000000000004</v>
      </c>
      <c r="X226" s="150">
        <v>-11</v>
      </c>
      <c r="Y226" s="272">
        <f t="shared" si="98"/>
        <v>0.48934207340011726</v>
      </c>
      <c r="Z226" s="272">
        <f t="shared" si="98"/>
        <v>0.48376204523386757</v>
      </c>
      <c r="AA226" s="272">
        <f t="shared" si="98"/>
        <v>0.48156495487684714</v>
      </c>
      <c r="AB226" s="272">
        <f t="shared" si="98"/>
        <v>0.42897364901295454</v>
      </c>
      <c r="AC226" s="272">
        <f t="shared" si="98"/>
        <v>0.49127334875230921</v>
      </c>
      <c r="AD226" s="272">
        <f t="shared" si="98"/>
        <v>0.4190536690935438</v>
      </c>
    </row>
    <row r="227" spans="2:30">
      <c r="B227" s="656"/>
      <c r="C227" s="21">
        <v>469270</v>
      </c>
      <c r="D227" s="21">
        <v>554570</v>
      </c>
      <c r="E227" s="21">
        <v>558630</v>
      </c>
      <c r="F227" s="21">
        <v>91310</v>
      </c>
      <c r="G227" s="21">
        <v>565380</v>
      </c>
      <c r="H227" s="21">
        <v>545200</v>
      </c>
      <c r="I227" s="21">
        <v>531720</v>
      </c>
      <c r="J227" s="21">
        <v>549200</v>
      </c>
      <c r="K227" s="21">
        <v>571580</v>
      </c>
      <c r="L227" s="21">
        <v>485330</v>
      </c>
      <c r="M227" s="21">
        <v>568070</v>
      </c>
      <c r="N227" s="21">
        <v>479220</v>
      </c>
      <c r="P227" s="149" t="s">
        <v>428</v>
      </c>
      <c r="Q227" s="83">
        <v>7.0999999999999999E-9</v>
      </c>
      <c r="R227" s="83">
        <v>7.3769999999999997E-9</v>
      </c>
      <c r="S227" s="83">
        <v>2.7139999999999999E-9</v>
      </c>
      <c r="T227" s="83">
        <v>2.276E-9</v>
      </c>
      <c r="U227" s="83">
        <v>8.5869999999999994E-9</v>
      </c>
      <c r="V227" s="83">
        <v>8.1400000000000004E-9</v>
      </c>
      <c r="X227" s="150">
        <v>-15</v>
      </c>
      <c r="Y227" s="272">
        <f t="shared" si="98"/>
        <v>0.49753181996767848</v>
      </c>
      <c r="Z227" s="272">
        <f t="shared" si="98"/>
        <v>0.48786337903636967</v>
      </c>
      <c r="AA227" s="272">
        <f t="shared" si="98"/>
        <v>0.49666270619788333</v>
      </c>
      <c r="AB227" s="272">
        <f t="shared" si="98"/>
        <v>0.44201275052005584</v>
      </c>
      <c r="AC227" s="272">
        <f t="shared" si="98"/>
        <v>0.4965023546911852</v>
      </c>
      <c r="AD227" s="272">
        <f t="shared" si="98"/>
        <v>0.4268685916776474</v>
      </c>
    </row>
    <row r="228" spans="2:30">
      <c r="B228" s="657"/>
      <c r="C228" s="21">
        <v>408290</v>
      </c>
      <c r="D228" s="21">
        <v>441700</v>
      </c>
      <c r="E228" s="21">
        <v>460690</v>
      </c>
      <c r="F228" s="21">
        <v>464260</v>
      </c>
      <c r="G228" s="21">
        <v>478600</v>
      </c>
      <c r="H228" s="21">
        <v>470300</v>
      </c>
      <c r="I228" s="21">
        <v>487940</v>
      </c>
      <c r="J228" s="21">
        <v>985540</v>
      </c>
      <c r="K228" s="21">
        <v>322900</v>
      </c>
      <c r="L228" s="21">
        <v>923440</v>
      </c>
      <c r="M228" s="21">
        <v>316080</v>
      </c>
      <c r="N228" s="21">
        <v>478260</v>
      </c>
      <c r="P228" s="149" t="s">
        <v>429</v>
      </c>
      <c r="Q228" s="83">
        <v>0.54100000000000004</v>
      </c>
      <c r="R228" s="276">
        <v>0.52559999999999996</v>
      </c>
      <c r="S228" s="83">
        <v>0.55979999999999996</v>
      </c>
      <c r="T228" s="83">
        <v>0.36930000000000002</v>
      </c>
      <c r="U228" s="83">
        <v>0.56969999999999998</v>
      </c>
      <c r="V228" s="83">
        <v>0.59450000000000003</v>
      </c>
    </row>
    <row r="229" spans="2:30">
      <c r="B229" s="277"/>
      <c r="P229" s="149" t="s">
        <v>448</v>
      </c>
      <c r="X229" s="16" t="s">
        <v>431</v>
      </c>
      <c r="Y229" s="150" t="str">
        <f t="shared" ref="Y229:AD229" si="99">Y219</f>
        <v>REF WTF</v>
      </c>
      <c r="Z229" s="150" t="str">
        <f t="shared" si="99"/>
        <v>Mock</v>
      </c>
      <c r="AA229" s="150" t="str">
        <f t="shared" si="99"/>
        <v>MRAP1+1</v>
      </c>
      <c r="AB229" s="150" t="str">
        <f t="shared" si="99"/>
        <v>MRAP1+4</v>
      </c>
      <c r="AC229" s="150" t="str">
        <f t="shared" si="99"/>
        <v>RAMP3 1+1</v>
      </c>
      <c r="AD229" s="150" t="str">
        <f t="shared" si="99"/>
        <v>RAMP3 1+4</v>
      </c>
    </row>
    <row r="230" spans="2:30">
      <c r="B230" s="655" t="s">
        <v>413</v>
      </c>
      <c r="C230" s="21">
        <v>413690</v>
      </c>
      <c r="D230" s="21">
        <v>460080</v>
      </c>
      <c r="E230" s="21">
        <v>524700</v>
      </c>
      <c r="F230" s="21">
        <v>375190</v>
      </c>
      <c r="G230" s="21">
        <v>527860</v>
      </c>
      <c r="H230" s="21">
        <v>492540</v>
      </c>
      <c r="I230" s="21">
        <v>549060</v>
      </c>
      <c r="J230" s="21">
        <v>498860</v>
      </c>
      <c r="K230" s="21">
        <v>493020</v>
      </c>
      <c r="L230" s="21">
        <v>406990</v>
      </c>
      <c r="M230" s="21">
        <v>526010</v>
      </c>
      <c r="N230" s="21">
        <v>494460</v>
      </c>
      <c r="P230" s="149" t="s">
        <v>425</v>
      </c>
      <c r="Q230" s="83" t="s">
        <v>826</v>
      </c>
      <c r="R230" s="83" t="s">
        <v>827</v>
      </c>
      <c r="S230" s="83" t="s">
        <v>828</v>
      </c>
      <c r="T230" s="83" t="s">
        <v>829</v>
      </c>
      <c r="U230" s="83" t="s">
        <v>830</v>
      </c>
      <c r="V230" s="83" t="s">
        <v>831</v>
      </c>
      <c r="X230" s="278">
        <f t="shared" ref="X230:X237" si="100">X220</f>
        <v>-5</v>
      </c>
      <c r="Y230" s="279">
        <f t="shared" ref="Y230:AD230" si="101">Y220-Q224</f>
        <v>0.55134689275579674</v>
      </c>
      <c r="Z230" s="279">
        <f t="shared" si="101"/>
        <v>0.53165430682284287</v>
      </c>
      <c r="AA230" s="279">
        <f t="shared" si="101"/>
        <v>0.55824110844278818</v>
      </c>
      <c r="AB230" s="279">
        <f t="shared" si="101"/>
        <v>0.37635181978397958</v>
      </c>
      <c r="AC230" s="279">
        <f t="shared" si="101"/>
        <v>0.57779943081348573</v>
      </c>
      <c r="AD230" s="279">
        <f t="shared" si="101"/>
        <v>0.61267602106411734</v>
      </c>
    </row>
    <row r="231" spans="2:30">
      <c r="B231" s="656"/>
      <c r="C231" s="21">
        <v>474960</v>
      </c>
      <c r="D231" s="21">
        <v>510610</v>
      </c>
      <c r="E231" s="21">
        <v>556290</v>
      </c>
      <c r="F231" s="21">
        <v>430810</v>
      </c>
      <c r="G231" s="21">
        <v>584050</v>
      </c>
      <c r="H231" s="21">
        <v>542040</v>
      </c>
      <c r="I231" s="21">
        <v>561730</v>
      </c>
      <c r="J231" s="21">
        <v>532130</v>
      </c>
      <c r="K231" s="21">
        <v>549750</v>
      </c>
      <c r="L231" s="21">
        <v>427660</v>
      </c>
      <c r="M231" s="21">
        <v>564830</v>
      </c>
      <c r="N231" s="21">
        <v>465770</v>
      </c>
      <c r="P231" s="149" t="s">
        <v>426</v>
      </c>
      <c r="Q231" s="83" t="s">
        <v>832</v>
      </c>
      <c r="R231" s="83" t="s">
        <v>833</v>
      </c>
      <c r="S231" s="83" t="s">
        <v>834</v>
      </c>
      <c r="T231" s="83" t="s">
        <v>835</v>
      </c>
      <c r="U231" s="83" t="s">
        <v>836</v>
      </c>
      <c r="V231" s="83" t="s">
        <v>837</v>
      </c>
      <c r="X231" s="278">
        <f t="shared" si="100"/>
        <v>-6</v>
      </c>
      <c r="Y231" s="279">
        <f t="shared" ref="Y231:AD231" si="102">Y221-Q224</f>
        <v>0.53033883803295478</v>
      </c>
      <c r="Z231" s="279">
        <f t="shared" si="102"/>
        <v>0.53215804098696051</v>
      </c>
      <c r="AA231" s="279">
        <f t="shared" si="102"/>
        <v>0.5612792278092128</v>
      </c>
      <c r="AB231" s="279">
        <f t="shared" si="102"/>
        <v>0.37976572384405161</v>
      </c>
      <c r="AC231" s="279">
        <f t="shared" si="102"/>
        <v>0.55785468039618591</v>
      </c>
      <c r="AD231" s="279">
        <f t="shared" si="102"/>
        <v>0.58924598587035648</v>
      </c>
    </row>
    <row r="232" spans="2:30">
      <c r="B232" s="656"/>
      <c r="C232" s="21">
        <v>461860</v>
      </c>
      <c r="D232" s="21">
        <v>484230</v>
      </c>
      <c r="E232" s="21">
        <v>564350</v>
      </c>
      <c r="F232" s="21">
        <v>453490</v>
      </c>
      <c r="G232" s="21">
        <v>607780</v>
      </c>
      <c r="H232" s="21">
        <v>528690</v>
      </c>
      <c r="I232" s="21">
        <v>595160</v>
      </c>
      <c r="J232" s="21">
        <v>541280</v>
      </c>
      <c r="K232" s="21">
        <v>596540</v>
      </c>
      <c r="L232" s="21">
        <v>426080</v>
      </c>
      <c r="M232" s="21">
        <v>571990</v>
      </c>
      <c r="N232" s="21">
        <v>457810</v>
      </c>
      <c r="P232" s="149" t="s">
        <v>427</v>
      </c>
      <c r="Q232" s="83" t="s">
        <v>838</v>
      </c>
      <c r="R232" s="83" t="s">
        <v>839</v>
      </c>
      <c r="S232" s="83" t="s">
        <v>840</v>
      </c>
      <c r="T232" s="83" t="s">
        <v>841</v>
      </c>
      <c r="U232" s="83" t="s">
        <v>842</v>
      </c>
      <c r="V232" s="83" t="s">
        <v>843</v>
      </c>
      <c r="X232" s="278">
        <f t="shared" si="100"/>
        <v>-7</v>
      </c>
      <c r="Y232" s="279">
        <f t="shared" ref="Y232:AD232" si="103">Y222-Q224</f>
        <v>0.50133426803448988</v>
      </c>
      <c r="Z232" s="279">
        <f t="shared" si="103"/>
        <v>0.46811709976714755</v>
      </c>
      <c r="AA232" s="279">
        <f t="shared" si="103"/>
        <v>0.54822861097942288</v>
      </c>
      <c r="AB232" s="279">
        <f t="shared" si="103"/>
        <v>0.34877649709586145</v>
      </c>
      <c r="AC232" s="279">
        <f t="shared" si="103"/>
        <v>0.52181699874630216</v>
      </c>
      <c r="AD232" s="279">
        <f t="shared" si="103"/>
        <v>0.52650229786629099</v>
      </c>
    </row>
    <row r="233" spans="2:30">
      <c r="B233" s="656"/>
      <c r="C233" s="21">
        <v>380040</v>
      </c>
      <c r="D233" s="21">
        <v>399870</v>
      </c>
      <c r="E233" s="21">
        <v>524150</v>
      </c>
      <c r="F233" s="21">
        <v>382980</v>
      </c>
      <c r="G233" s="21">
        <v>460080</v>
      </c>
      <c r="H233" s="21">
        <v>440130</v>
      </c>
      <c r="I233" s="21">
        <v>497830</v>
      </c>
      <c r="J233" s="21">
        <v>467550</v>
      </c>
      <c r="K233" s="21">
        <v>531990</v>
      </c>
      <c r="L233" s="21">
        <v>392480</v>
      </c>
      <c r="M233" s="21">
        <v>466390</v>
      </c>
      <c r="N233" s="21">
        <v>366100</v>
      </c>
      <c r="P233" s="149" t="s">
        <v>428</v>
      </c>
      <c r="Q233" s="83" t="s">
        <v>844</v>
      </c>
      <c r="R233" s="83" t="s">
        <v>845</v>
      </c>
      <c r="S233" s="83" t="s">
        <v>846</v>
      </c>
      <c r="T233" s="83" t="s">
        <v>847</v>
      </c>
      <c r="U233" s="83" t="s">
        <v>848</v>
      </c>
      <c r="V233" s="83" t="s">
        <v>849</v>
      </c>
      <c r="X233" s="278">
        <f t="shared" si="100"/>
        <v>-8</v>
      </c>
      <c r="Y233" s="279">
        <f t="shared" ref="Y233:AD233" si="104">Y223-Q224</f>
        <v>0.31474145186032265</v>
      </c>
      <c r="Z233" s="279">
        <f t="shared" si="104"/>
        <v>0.30821100777419652</v>
      </c>
      <c r="AA233" s="279">
        <f t="shared" si="104"/>
        <v>0.43212406239339296</v>
      </c>
      <c r="AB233" s="279">
        <f t="shared" si="104"/>
        <v>0.28889511474774621</v>
      </c>
      <c r="AC233" s="279">
        <f t="shared" si="104"/>
        <v>0.30916338299336604</v>
      </c>
      <c r="AD233" s="279">
        <f t="shared" si="104"/>
        <v>0.3326929452656045</v>
      </c>
    </row>
    <row r="234" spans="2:30">
      <c r="B234" s="656"/>
      <c r="C234" s="21">
        <v>264940</v>
      </c>
      <c r="D234" s="21">
        <v>330200</v>
      </c>
      <c r="E234" s="21">
        <v>388380</v>
      </c>
      <c r="F234" s="21">
        <v>318740</v>
      </c>
      <c r="G234" s="21">
        <v>333330</v>
      </c>
      <c r="H234" s="21">
        <v>297140</v>
      </c>
      <c r="I234" s="21">
        <v>350120</v>
      </c>
      <c r="J234" s="21">
        <v>331760</v>
      </c>
      <c r="K234" s="21">
        <v>429440</v>
      </c>
      <c r="L234" s="21">
        <v>328830</v>
      </c>
      <c r="M234" s="21">
        <v>365420</v>
      </c>
      <c r="N234" s="21">
        <v>249300</v>
      </c>
      <c r="P234" s="149" t="s">
        <v>609</v>
      </c>
      <c r="X234" s="278">
        <f t="shared" si="100"/>
        <v>-9</v>
      </c>
      <c r="Y234" s="279">
        <f t="shared" ref="Y234:AD234" si="105">Y224-Q224</f>
        <v>7.4298066343117974E-2</v>
      </c>
      <c r="Z234" s="279">
        <f t="shared" si="105"/>
        <v>6.2536125489853323E-2</v>
      </c>
      <c r="AA234" s="279">
        <f t="shared" si="105"/>
        <v>0.15711915169238655</v>
      </c>
      <c r="AB234" s="279">
        <f t="shared" si="105"/>
        <v>0.12430282370511214</v>
      </c>
      <c r="AC234" s="279">
        <f t="shared" si="105"/>
        <v>5.5183079962687287E-2</v>
      </c>
      <c r="AD234" s="279">
        <f t="shared" si="105"/>
        <v>7.0327747588465495E-2</v>
      </c>
    </row>
    <row r="235" spans="2:30">
      <c r="B235" s="656"/>
      <c r="C235" s="21">
        <v>233880</v>
      </c>
      <c r="D235" s="21">
        <v>261000</v>
      </c>
      <c r="E235" s="21">
        <v>279910</v>
      </c>
      <c r="F235" s="21">
        <v>264530</v>
      </c>
      <c r="G235" s="21">
        <v>306200</v>
      </c>
      <c r="H235" s="21">
        <v>237550</v>
      </c>
      <c r="I235" s="21">
        <v>289310</v>
      </c>
      <c r="J235" s="21">
        <v>300130</v>
      </c>
      <c r="K235" s="21">
        <v>257530</v>
      </c>
      <c r="L235" s="21">
        <v>412320</v>
      </c>
      <c r="M235" s="21">
        <v>192610</v>
      </c>
      <c r="N235" s="21">
        <v>213510</v>
      </c>
      <c r="P235" s="149" t="s">
        <v>610</v>
      </c>
      <c r="Q235" s="83">
        <v>13</v>
      </c>
      <c r="R235" s="83">
        <v>13</v>
      </c>
      <c r="S235" s="83">
        <v>13</v>
      </c>
      <c r="T235" s="83">
        <v>13</v>
      </c>
      <c r="U235" s="83">
        <v>13</v>
      </c>
      <c r="V235" s="83">
        <v>13</v>
      </c>
      <c r="X235" s="278">
        <f t="shared" si="100"/>
        <v>-10</v>
      </c>
      <c r="Y235" s="279">
        <f t="shared" ref="Y235:AD235" si="106">Y225-Q224</f>
        <v>-8.1669368255521402E-4</v>
      </c>
      <c r="Z235" s="279">
        <f t="shared" si="106"/>
        <v>9.2664147160004262E-4</v>
      </c>
      <c r="AA235" s="279">
        <f t="shared" si="106"/>
        <v>2.2215014231557251E-2</v>
      </c>
      <c r="AB235" s="279">
        <f t="shared" si="106"/>
        <v>5.4867843502304225E-3</v>
      </c>
      <c r="AC235" s="279">
        <f t="shared" si="106"/>
        <v>6.957062770537592E-3</v>
      </c>
      <c r="AD235" s="279">
        <f t="shared" si="106"/>
        <v>-5.654678057264606E-3</v>
      </c>
    </row>
    <row r="236" spans="2:30">
      <c r="B236" s="656"/>
      <c r="C236" s="21">
        <v>230960</v>
      </c>
      <c r="D236" s="21">
        <v>268070</v>
      </c>
      <c r="E236" s="21">
        <v>273310</v>
      </c>
      <c r="F236" s="21">
        <v>37430</v>
      </c>
      <c r="G236" s="21">
        <v>278550</v>
      </c>
      <c r="H236" s="21">
        <v>232790</v>
      </c>
      <c r="I236" s="21">
        <v>258690</v>
      </c>
      <c r="J236" s="21">
        <v>265890</v>
      </c>
      <c r="K236" s="21">
        <v>270860</v>
      </c>
      <c r="L236" s="21">
        <v>217440</v>
      </c>
      <c r="M236" s="21">
        <v>278280</v>
      </c>
      <c r="N236" s="21">
        <v>197020</v>
      </c>
      <c r="P236" s="149" t="s">
        <v>611</v>
      </c>
      <c r="Q236" s="83">
        <v>0.99719999999999998</v>
      </c>
      <c r="R236" s="83">
        <v>0.99439999999999995</v>
      </c>
      <c r="S236" s="83">
        <v>0.99750000000000005</v>
      </c>
      <c r="T236" s="83">
        <v>0.98750000000000004</v>
      </c>
      <c r="U236" s="83">
        <v>0.99890000000000001</v>
      </c>
      <c r="V236" s="83">
        <v>0.99539999999999995</v>
      </c>
      <c r="X236" s="278">
        <f t="shared" si="100"/>
        <v>-11</v>
      </c>
      <c r="Y236" s="279">
        <f t="shared" ref="Y236:AD236" si="107">Y226-Q224</f>
        <v>-2.3579265998827648E-3</v>
      </c>
      <c r="Z236" s="279">
        <f t="shared" si="107"/>
        <v>9.6204523386755891E-4</v>
      </c>
      <c r="AA236" s="279">
        <f t="shared" si="107"/>
        <v>-9.1350451231528851E-3</v>
      </c>
      <c r="AB236" s="279">
        <f t="shared" si="107"/>
        <v>-3.7263509870454348E-3</v>
      </c>
      <c r="AC236" s="279">
        <f t="shared" si="107"/>
        <v>-1.0266512476908018E-3</v>
      </c>
      <c r="AD236" s="279">
        <f t="shared" si="107"/>
        <v>1.5366909354380676E-4</v>
      </c>
    </row>
    <row r="237" spans="2:30">
      <c r="B237" s="657"/>
      <c r="C237" s="21">
        <v>203870</v>
      </c>
      <c r="D237" s="21">
        <v>220970</v>
      </c>
      <c r="E237" s="21">
        <v>228440</v>
      </c>
      <c r="F237" s="21">
        <v>213440</v>
      </c>
      <c r="G237" s="21">
        <v>240540</v>
      </c>
      <c r="H237" s="21">
        <v>197830</v>
      </c>
      <c r="I237" s="21">
        <v>241890</v>
      </c>
      <c r="J237" s="21">
        <v>468580</v>
      </c>
      <c r="K237" s="21">
        <v>160630</v>
      </c>
      <c r="L237" s="21">
        <v>391800</v>
      </c>
      <c r="M237" s="21">
        <v>155010</v>
      </c>
      <c r="N237" s="21">
        <v>207130</v>
      </c>
      <c r="P237" s="149" t="s">
        <v>612</v>
      </c>
      <c r="Q237" s="83">
        <v>2.5089999999999999E-3</v>
      </c>
      <c r="R237" s="83">
        <v>4.8199999999999996E-3</v>
      </c>
      <c r="S237" s="83">
        <v>2.4629999999999999E-3</v>
      </c>
      <c r="T237" s="83">
        <v>5.3860000000000002E-3</v>
      </c>
      <c r="U237" s="83">
        <v>1.1050000000000001E-3</v>
      </c>
      <c r="V237" s="83">
        <v>5.0540000000000003E-3</v>
      </c>
      <c r="X237" s="278">
        <f t="shared" si="100"/>
        <v>-15</v>
      </c>
      <c r="Y237" s="279">
        <f t="shared" ref="Y237:AD237" si="108">Y227-Q224</f>
        <v>5.8318199676784532E-3</v>
      </c>
      <c r="Z237" s="279">
        <f t="shared" si="108"/>
        <v>5.063379036369664E-3</v>
      </c>
      <c r="AA237" s="279">
        <f t="shared" si="108"/>
        <v>5.9627061978833051E-3</v>
      </c>
      <c r="AB237" s="279">
        <f t="shared" si="108"/>
        <v>9.312750520055868E-3</v>
      </c>
      <c r="AC237" s="279">
        <f t="shared" si="108"/>
        <v>4.2023546911851839E-3</v>
      </c>
      <c r="AD237" s="279">
        <f t="shared" si="108"/>
        <v>7.9685916776474075E-3</v>
      </c>
    </row>
    <row r="238" spans="2:30">
      <c r="B238" s="277"/>
      <c r="P238" s="149" t="s">
        <v>613</v>
      </c>
      <c r="Q238" s="83">
        <v>1.389E-2</v>
      </c>
      <c r="R238" s="83">
        <v>1.9259999999999999E-2</v>
      </c>
      <c r="S238" s="83">
        <v>1.3769999999999999E-2</v>
      </c>
      <c r="T238" s="83">
        <v>2.036E-2</v>
      </c>
      <c r="U238" s="83">
        <v>9.2189999999999998E-3</v>
      </c>
      <c r="V238" s="83">
        <v>1.9720000000000001E-2</v>
      </c>
    </row>
    <row r="239" spans="2:30">
      <c r="B239" s="655" t="s">
        <v>415</v>
      </c>
      <c r="C239" s="282">
        <f t="shared" ref="C239:N246" si="109">C230/C221</f>
        <v>1.020247607773503</v>
      </c>
      <c r="D239" s="282">
        <f t="shared" si="109"/>
        <v>0.9873385123825057</v>
      </c>
      <c r="E239" s="282">
        <f t="shared" si="109"/>
        <v>1.0375101338658967</v>
      </c>
      <c r="F239" s="282">
        <f t="shared" si="109"/>
        <v>0.79659865389923357</v>
      </c>
      <c r="G239" s="282">
        <f t="shared" si="109"/>
        <v>1.0566921567842416</v>
      </c>
      <c r="H239" s="282">
        <f t="shared" si="109"/>
        <v>1.0322323748847346</v>
      </c>
      <c r="I239" s="282">
        <f t="shared" si="109"/>
        <v>1.0658461777380905</v>
      </c>
      <c r="J239" s="282">
        <f t="shared" si="109"/>
        <v>1.0415701012631799</v>
      </c>
      <c r="K239" s="282">
        <f t="shared" si="109"/>
        <v>1.0603720830196794</v>
      </c>
      <c r="L239" s="282">
        <f t="shared" si="109"/>
        <v>0.82150498566872554</v>
      </c>
      <c r="M239" s="282">
        <f t="shared" si="109"/>
        <v>1.0835067048427298</v>
      </c>
      <c r="N239" s="282">
        <f t="shared" si="109"/>
        <v>1.0309196672435001</v>
      </c>
      <c r="P239" s="149"/>
      <c r="X239" s="16" t="s">
        <v>679</v>
      </c>
      <c r="Y239" s="150" t="str">
        <f t="shared" ref="Y239:AD239" si="110">Y229</f>
        <v>REF WTF</v>
      </c>
      <c r="Z239" s="150" t="str">
        <f t="shared" si="110"/>
        <v>Mock</v>
      </c>
      <c r="AA239" s="150" t="str">
        <f t="shared" si="110"/>
        <v>MRAP1+1</v>
      </c>
      <c r="AB239" s="150" t="str">
        <f t="shared" si="110"/>
        <v>MRAP1+4</v>
      </c>
      <c r="AC239" s="150" t="str">
        <f t="shared" si="110"/>
        <v>RAMP3 1+1</v>
      </c>
      <c r="AD239" s="150" t="str">
        <f t="shared" si="110"/>
        <v>RAMP3 1+4</v>
      </c>
    </row>
    <row r="240" spans="2:30">
      <c r="B240" s="656"/>
      <c r="C240" s="282">
        <f t="shared" si="109"/>
        <v>1.0230474303192176</v>
      </c>
      <c r="D240" s="282">
        <f t="shared" si="109"/>
        <v>1.0214447178379245</v>
      </c>
      <c r="E240" s="282">
        <f t="shared" si="109"/>
        <v>1.0582696039264925</v>
      </c>
      <c r="F240" s="282">
        <f t="shared" si="109"/>
        <v>0.81338619843292737</v>
      </c>
      <c r="G240" s="282">
        <f t="shared" si="109"/>
        <v>1.0425554702700772</v>
      </c>
      <c r="H240" s="282">
        <f t="shared" si="109"/>
        <v>1.0243211066386984</v>
      </c>
      <c r="I240" s="282">
        <f t="shared" si="109"/>
        <v>1.0210302457466918</v>
      </c>
      <c r="J240" s="282">
        <f t="shared" si="109"/>
        <v>1.0084713641359966</v>
      </c>
      <c r="K240" s="282">
        <f t="shared" si="109"/>
        <v>1.0456888516919332</v>
      </c>
      <c r="L240" s="282">
        <f t="shared" si="109"/>
        <v>0.81154524925517579</v>
      </c>
      <c r="M240" s="282">
        <f t="shared" si="109"/>
        <v>1.0577538905222945</v>
      </c>
      <c r="N240" s="282">
        <f t="shared" si="109"/>
        <v>0.99197086510201471</v>
      </c>
      <c r="P240" s="149" t="s">
        <v>614</v>
      </c>
      <c r="X240" s="278">
        <f t="shared" ref="X240:X247" si="111">X230</f>
        <v>-5</v>
      </c>
      <c r="Y240" s="283">
        <f>Y230/R228*100</f>
        <v>104.89857168108767</v>
      </c>
      <c r="Z240" s="283">
        <f>Z230/R228*100</f>
        <v>101.15188485974942</v>
      </c>
      <c r="AA240" s="283">
        <f>AA230/R228*100</f>
        <v>106.2102565530419</v>
      </c>
      <c r="AB240" s="283">
        <f>AB230/R228*100</f>
        <v>71.604227508367501</v>
      </c>
      <c r="AC240" s="283">
        <f>AC230/R228*100</f>
        <v>109.93139855659928</v>
      </c>
      <c r="AD240" s="283">
        <f>AD230/R228*100</f>
        <v>116.5669750883024</v>
      </c>
    </row>
    <row r="241" spans="2:30">
      <c r="B241" s="656"/>
      <c r="C241" s="282">
        <f t="shared" si="109"/>
        <v>0.98652198987547257</v>
      </c>
      <c r="D241" s="282">
        <f t="shared" si="109"/>
        <v>0.92760813761924832</v>
      </c>
      <c r="E241" s="282">
        <f t="shared" si="109"/>
        <v>1.0281097427676165</v>
      </c>
      <c r="F241" s="282">
        <f t="shared" si="109"/>
        <v>0.79378610187292142</v>
      </c>
      <c r="G241" s="282">
        <f t="shared" si="109"/>
        <v>1.0084622021636689</v>
      </c>
      <c r="H241" s="282">
        <f t="shared" si="109"/>
        <v>0.96544986395427401</v>
      </c>
      <c r="I241" s="282">
        <f t="shared" si="109"/>
        <v>0.99954654619350725</v>
      </c>
      <c r="J241" s="282">
        <f t="shared" si="109"/>
        <v>0.97422606191504679</v>
      </c>
      <c r="K241" s="282">
        <f t="shared" si="109"/>
        <v>1.0497474791912296</v>
      </c>
      <c r="L241" s="282">
        <f t="shared" si="109"/>
        <v>0.76916689231880131</v>
      </c>
      <c r="M241" s="282">
        <f t="shared" si="109"/>
        <v>1.0197717953289356</v>
      </c>
      <c r="N241" s="282">
        <f t="shared" si="109"/>
        <v>0.92535473177830785</v>
      </c>
      <c r="P241" s="149" t="s">
        <v>615</v>
      </c>
      <c r="Q241" s="83">
        <v>16</v>
      </c>
      <c r="R241" s="83">
        <v>16</v>
      </c>
      <c r="S241" s="83">
        <v>16</v>
      </c>
      <c r="T241" s="83">
        <v>16</v>
      </c>
      <c r="U241" s="83">
        <v>16</v>
      </c>
      <c r="V241" s="83">
        <v>16</v>
      </c>
      <c r="X241" s="278">
        <f t="shared" si="111"/>
        <v>-6</v>
      </c>
      <c r="Y241" s="283">
        <f>Y231/R228*100</f>
        <v>100.9016054096185</v>
      </c>
      <c r="Z241" s="283">
        <f>Z231/R228*100</f>
        <v>101.24772469310513</v>
      </c>
      <c r="AA241" s="283">
        <f>AA231/R228*100</f>
        <v>106.78828535182893</v>
      </c>
      <c r="AB241" s="283">
        <f>AB231/R228*100</f>
        <v>72.25375263395199</v>
      </c>
      <c r="AC241" s="283">
        <f>AC231/R228*100</f>
        <v>106.1367352351952</v>
      </c>
      <c r="AD241" s="283">
        <f>AD231/R228*100</f>
        <v>112.10920583530375</v>
      </c>
    </row>
    <row r="242" spans="2:30">
      <c r="B242" s="656"/>
      <c r="C242" s="282">
        <f t="shared" si="109"/>
        <v>0.7887429176265488</v>
      </c>
      <c r="D242" s="282">
        <f t="shared" si="109"/>
        <v>0.77674825174825179</v>
      </c>
      <c r="E242" s="282">
        <f t="shared" si="109"/>
        <v>0.90846852468108708</v>
      </c>
      <c r="F242" s="282">
        <f t="shared" si="109"/>
        <v>0.72458613187021093</v>
      </c>
      <c r="G242" s="282">
        <f t="shared" si="109"/>
        <v>0.80541988340948478</v>
      </c>
      <c r="H242" s="282">
        <f t="shared" si="109"/>
        <v>0.77422248803827753</v>
      </c>
      <c r="I242" s="282">
        <f t="shared" si="109"/>
        <v>0.82413998609409667</v>
      </c>
      <c r="J242" s="282">
        <f t="shared" si="109"/>
        <v>0.80527376380014126</v>
      </c>
      <c r="K242" s="282">
        <f t="shared" si="109"/>
        <v>0.9371796001056989</v>
      </c>
      <c r="L242" s="282">
        <f t="shared" si="109"/>
        <v>0.71860409762528155</v>
      </c>
      <c r="M242" s="282">
        <f t="shared" si="109"/>
        <v>0.79750688257724733</v>
      </c>
      <c r="N242" s="282">
        <f t="shared" si="109"/>
        <v>0.72896340249293134</v>
      </c>
      <c r="P242" s="149" t="s">
        <v>616</v>
      </c>
      <c r="Q242" s="83">
        <v>16</v>
      </c>
      <c r="R242" s="83">
        <v>16</v>
      </c>
      <c r="S242" s="83">
        <v>16</v>
      </c>
      <c r="T242" s="83">
        <v>16</v>
      </c>
      <c r="U242" s="83">
        <v>16</v>
      </c>
      <c r="V242" s="83">
        <v>16</v>
      </c>
      <c r="X242" s="278">
        <f t="shared" si="111"/>
        <v>-7</v>
      </c>
      <c r="Y242" s="283">
        <f>Y232/R228*100</f>
        <v>95.383232122239335</v>
      </c>
      <c r="Z242" s="283">
        <f>Z232/R228*100</f>
        <v>89.063375145956542</v>
      </c>
      <c r="AA242" s="283">
        <f>AA232/R228*100</f>
        <v>104.30529128223421</v>
      </c>
      <c r="AB242" s="283">
        <f>AB232/R228*100</f>
        <v>66.35778103041504</v>
      </c>
      <c r="AC242" s="283">
        <f>AC232/R228*100</f>
        <v>99.280250903025532</v>
      </c>
      <c r="AD242" s="283">
        <f>AD232/R228*100</f>
        <v>100.1716700658849</v>
      </c>
    </row>
    <row r="243" spans="2:30">
      <c r="B243" s="656"/>
      <c r="C243" s="282">
        <f t="shared" si="109"/>
        <v>0.56640157345647335</v>
      </c>
      <c r="D243" s="282">
        <f t="shared" si="109"/>
        <v>0.55022328867559822</v>
      </c>
      <c r="E243" s="282">
        <f t="shared" si="109"/>
        <v>0.66029684285689993</v>
      </c>
      <c r="F243" s="282">
        <f t="shared" si="109"/>
        <v>0.57050295328441025</v>
      </c>
      <c r="G243" s="282">
        <f t="shared" si="109"/>
        <v>0.54528054964829054</v>
      </c>
      <c r="H243" s="282">
        <f t="shared" si="109"/>
        <v>0.49816419937297768</v>
      </c>
      <c r="I243" s="282">
        <f t="shared" si="109"/>
        <v>0.56559455922976265</v>
      </c>
      <c r="J243" s="282">
        <f t="shared" si="109"/>
        <v>0.54044896230410844</v>
      </c>
      <c r="K243" s="282">
        <f t="shared" si="109"/>
        <v>0.6353414605278731</v>
      </c>
      <c r="L243" s="282">
        <f t="shared" si="109"/>
        <v>0.54350269412581398</v>
      </c>
      <c r="M243" s="282">
        <f t="shared" si="109"/>
        <v>0.54968561027708418</v>
      </c>
      <c r="N243" s="282">
        <f t="shared" si="109"/>
        <v>0.4802912958039533</v>
      </c>
      <c r="P243" s="149"/>
      <c r="X243" s="278">
        <f t="shared" si="111"/>
        <v>-8</v>
      </c>
      <c r="Y243" s="283">
        <f>Y233/R228*100</f>
        <v>59.882315802953322</v>
      </c>
      <c r="Z243" s="283">
        <f>Z233/R228*100</f>
        <v>58.63984166175733</v>
      </c>
      <c r="AA243" s="283">
        <f>AA233/R228*100</f>
        <v>82.215384778042804</v>
      </c>
      <c r="AB243" s="283">
        <f>AB233/R228*100</f>
        <v>54.964823962661001</v>
      </c>
      <c r="AC243" s="283">
        <f>AC233/R228*100</f>
        <v>58.821039382299475</v>
      </c>
      <c r="AD243" s="283">
        <f>AD233/R228*100</f>
        <v>63.297744533029778</v>
      </c>
    </row>
    <row r="244" spans="2:30">
      <c r="B244" s="656"/>
      <c r="C244" s="282">
        <f t="shared" si="109"/>
        <v>0.49520421774757034</v>
      </c>
      <c r="D244" s="282">
        <f t="shared" si="109"/>
        <v>0.48212801330008315</v>
      </c>
      <c r="E244" s="282">
        <f t="shared" si="109"/>
        <v>0.49781247776908299</v>
      </c>
      <c r="F244" s="282">
        <f t="shared" si="109"/>
        <v>0.46460122591636371</v>
      </c>
      <c r="G244" s="282">
        <f t="shared" si="109"/>
        <v>0.49233836605405751</v>
      </c>
      <c r="H244" s="282">
        <f t="shared" si="109"/>
        <v>0.41163423382834569</v>
      </c>
      <c r="I244" s="282">
        <f t="shared" si="109"/>
        <v>0.48656239488731923</v>
      </c>
      <c r="J244" s="282">
        <f t="shared" si="109"/>
        <v>0.48532526964311701</v>
      </c>
      <c r="K244" s="282">
        <f t="shared" si="109"/>
        <v>0.52801755069403156</v>
      </c>
      <c r="L244" s="282">
        <f t="shared" si="109"/>
        <v>0.41177234278409713</v>
      </c>
      <c r="M244" s="282">
        <f t="shared" si="109"/>
        <v>0.50617575948701776</v>
      </c>
      <c r="N244" s="282">
        <f t="shared" si="109"/>
        <v>0.41485641005712509</v>
      </c>
      <c r="P244" s="284" t="s">
        <v>430</v>
      </c>
      <c r="Q244" s="284">
        <f>Q228/Q228*100</f>
        <v>100</v>
      </c>
      <c r="R244" s="284">
        <f>R228/Q228*100</f>
        <v>97.153419593345646</v>
      </c>
      <c r="S244" s="284">
        <f>S228/Q228*100</f>
        <v>103.47504621072088</v>
      </c>
      <c r="T244" s="284">
        <f>T228/Q228*100</f>
        <v>68.262476894639562</v>
      </c>
      <c r="U244" s="284">
        <f>U228/Q228*100</f>
        <v>105.30499075785582</v>
      </c>
      <c r="V244" s="284">
        <f>V228/Q228*100</f>
        <v>109.88909426987061</v>
      </c>
      <c r="X244" s="278">
        <f t="shared" si="111"/>
        <v>-9</v>
      </c>
      <c r="Y244" s="283">
        <f>Y234/R228*100</f>
        <v>14.135857371217272</v>
      </c>
      <c r="Z244" s="283">
        <f>Z234/R228*100</f>
        <v>11.898045184523083</v>
      </c>
      <c r="AA244" s="283">
        <f>AA234/R228*100</f>
        <v>29.893293700986789</v>
      </c>
      <c r="AB244" s="283">
        <f>AB234/R228*100</f>
        <v>23.649700096102009</v>
      </c>
      <c r="AC244" s="283">
        <f>AC234/R228*100</f>
        <v>10.49906391984157</v>
      </c>
      <c r="AD244" s="283">
        <f>AD234/R228*100</f>
        <v>13.380469480301654</v>
      </c>
    </row>
    <row r="245" spans="2:30">
      <c r="B245" s="656"/>
      <c r="C245" s="282">
        <f t="shared" si="109"/>
        <v>0.4921686875359601</v>
      </c>
      <c r="D245" s="282">
        <f t="shared" si="109"/>
        <v>0.48338352236868204</v>
      </c>
      <c r="E245" s="282">
        <f t="shared" si="109"/>
        <v>0.48925048780051195</v>
      </c>
      <c r="F245" s="282">
        <f t="shared" si="109"/>
        <v>0.40992224290877233</v>
      </c>
      <c r="G245" s="282">
        <f t="shared" si="109"/>
        <v>0.49267749124482652</v>
      </c>
      <c r="H245" s="282">
        <f t="shared" si="109"/>
        <v>0.42698092443140134</v>
      </c>
      <c r="I245" s="282">
        <f t="shared" si="109"/>
        <v>0.48651545926427442</v>
      </c>
      <c r="J245" s="282">
        <f t="shared" si="109"/>
        <v>0.48414056809905315</v>
      </c>
      <c r="K245" s="282">
        <f t="shared" si="109"/>
        <v>0.47387942195318239</v>
      </c>
      <c r="L245" s="282">
        <f t="shared" si="109"/>
        <v>0.44802505511713681</v>
      </c>
      <c r="M245" s="282">
        <f t="shared" si="109"/>
        <v>0.48986920625979191</v>
      </c>
      <c r="N245" s="282">
        <f t="shared" si="109"/>
        <v>0.41112641375568632</v>
      </c>
      <c r="X245" s="278">
        <f t="shared" si="111"/>
        <v>-10</v>
      </c>
      <c r="Y245" s="283">
        <f>Y235/R228*100</f>
        <v>-0.15538312072968305</v>
      </c>
      <c r="Z245" s="283">
        <f>Z235/R228*100</f>
        <v>0.17630164984780114</v>
      </c>
      <c r="AA245" s="283">
        <f>AA235/R228*100</f>
        <v>4.2266008811943019</v>
      </c>
      <c r="AB245" s="283">
        <f>AB235/R228*100</f>
        <v>1.0439087424334899</v>
      </c>
      <c r="AC245" s="283">
        <f>AC235/R228*100</f>
        <v>1.32364207963044</v>
      </c>
      <c r="AD245" s="283">
        <f>AD235/R228*100</f>
        <v>-1.0758519895861125</v>
      </c>
    </row>
    <row r="246" spans="2:30">
      <c r="B246" s="657"/>
      <c r="C246" s="282">
        <f t="shared" si="109"/>
        <v>0.49932645913443874</v>
      </c>
      <c r="D246" s="282">
        <f t="shared" si="109"/>
        <v>0.50027167760923708</v>
      </c>
      <c r="E246" s="282">
        <f t="shared" si="109"/>
        <v>0.49586489830471686</v>
      </c>
      <c r="F246" s="282">
        <f t="shared" si="109"/>
        <v>0.45974238573213283</v>
      </c>
      <c r="G246" s="282">
        <f t="shared" si="109"/>
        <v>0.50259089009611368</v>
      </c>
      <c r="H246" s="282">
        <f t="shared" si="109"/>
        <v>0.42064639591749947</v>
      </c>
      <c r="I246" s="282">
        <f t="shared" si="109"/>
        <v>0.49573718080091816</v>
      </c>
      <c r="J246" s="282">
        <f t="shared" si="109"/>
        <v>0.47545508046350227</v>
      </c>
      <c r="K246" s="282">
        <f t="shared" si="109"/>
        <v>0.49746051409104985</v>
      </c>
      <c r="L246" s="282">
        <f t="shared" si="109"/>
        <v>0.42428311530797885</v>
      </c>
      <c r="M246" s="282">
        <f t="shared" si="109"/>
        <v>0.49041381928625666</v>
      </c>
      <c r="N246" s="282">
        <f t="shared" si="109"/>
        <v>0.43309078743779533</v>
      </c>
      <c r="Q246" s="150"/>
      <c r="R246" s="150"/>
      <c r="S246" s="150"/>
      <c r="T246" s="150"/>
      <c r="U246" s="150"/>
      <c r="V246" s="150"/>
      <c r="X246" s="278">
        <f t="shared" si="111"/>
        <v>-11</v>
      </c>
      <c r="Y246" s="283">
        <f>Y236/R228*100</f>
        <v>-0.44861617197160669</v>
      </c>
      <c r="Z246" s="283">
        <f>Z236/R228*100</f>
        <v>0.18303752546947472</v>
      </c>
      <c r="AA246" s="283">
        <f>AA236/R228*100</f>
        <v>-1.7380222837048869</v>
      </c>
      <c r="AB246" s="283">
        <f>AB236/R228*100</f>
        <v>-0.70897088794623953</v>
      </c>
      <c r="AC246" s="283">
        <f>AC236/R228*100</f>
        <v>-0.19532938502488623</v>
      </c>
      <c r="AD246" s="283">
        <f>AD236/R228*100</f>
        <v>2.9236889943646642E-2</v>
      </c>
    </row>
    <row r="247" spans="2:30">
      <c r="X247" s="278">
        <f t="shared" si="111"/>
        <v>-15</v>
      </c>
      <c r="Y247" s="283">
        <f>Y237/R228*100</f>
        <v>1.109554788371091</v>
      </c>
      <c r="Z247" s="283">
        <f>Z237/R228*100</f>
        <v>0.96335217586941868</v>
      </c>
      <c r="AA247" s="283">
        <f>AA237/R228*100</f>
        <v>1.1344570391711006</v>
      </c>
      <c r="AB247" s="283">
        <f>AB237/R228*100</f>
        <v>1.7718322907260027</v>
      </c>
      <c r="AC247" s="283">
        <f>AC237/R228*100</f>
        <v>0.79953475859687684</v>
      </c>
      <c r="AD247" s="283">
        <f>AD237/R228*100</f>
        <v>1.5160943070105419</v>
      </c>
    </row>
    <row r="249" spans="2:30">
      <c r="C249" s="671" t="s">
        <v>662</v>
      </c>
      <c r="D249" s="671"/>
      <c r="E249" s="671"/>
      <c r="F249" s="671"/>
      <c r="G249" s="671"/>
      <c r="H249" s="671"/>
      <c r="I249" s="671"/>
      <c r="J249" s="671"/>
      <c r="K249" s="671"/>
      <c r="L249" s="671"/>
      <c r="M249" s="671"/>
      <c r="N249" s="671"/>
      <c r="O249" s="150"/>
      <c r="P249" s="269" t="s">
        <v>631</v>
      </c>
      <c r="Q249" s="150"/>
      <c r="R249" s="150"/>
      <c r="S249" s="150"/>
      <c r="T249" s="150"/>
      <c r="U249" s="150"/>
      <c r="V249" s="150"/>
      <c r="W249" s="150"/>
      <c r="X249" s="16" t="s">
        <v>632</v>
      </c>
      <c r="Y249" s="150" t="s">
        <v>633</v>
      </c>
      <c r="Z249" s="150" t="s">
        <v>319</v>
      </c>
      <c r="AA249" s="150" t="s">
        <v>634</v>
      </c>
      <c r="AB249" s="150" t="s">
        <v>635</v>
      </c>
      <c r="AC249" s="150" t="s">
        <v>321</v>
      </c>
      <c r="AD249" s="150" t="s">
        <v>434</v>
      </c>
    </row>
    <row r="250" spans="2:30">
      <c r="X250" s="150">
        <v>-5</v>
      </c>
      <c r="Y250" s="272">
        <f t="shared" ref="Y250:AD257" si="112">AVERAGE(C269,I269)</f>
        <v>1.0580455916239497</v>
      </c>
      <c r="Z250" s="272">
        <f t="shared" si="112"/>
        <v>0.92158383828520218</v>
      </c>
      <c r="AA250" s="272">
        <f t="shared" si="112"/>
        <v>0.89191125139904415</v>
      </c>
      <c r="AB250" s="272">
        <f t="shared" si="112"/>
        <v>0.69785650578243263</v>
      </c>
      <c r="AC250" s="272">
        <f t="shared" si="112"/>
        <v>0.70582558566923459</v>
      </c>
      <c r="AD250" s="272">
        <f t="shared" si="112"/>
        <v>0.95297168328702386</v>
      </c>
    </row>
    <row r="251" spans="2:30">
      <c r="B251" s="655" t="s">
        <v>412</v>
      </c>
      <c r="C251" s="21">
        <v>279300</v>
      </c>
      <c r="D251" s="21">
        <v>508820</v>
      </c>
      <c r="E251" s="21">
        <v>484640</v>
      </c>
      <c r="F251" s="21">
        <v>498100</v>
      </c>
      <c r="G251" s="21">
        <v>940370</v>
      </c>
      <c r="H251" s="21">
        <v>378600</v>
      </c>
      <c r="I251" s="21">
        <v>494390</v>
      </c>
      <c r="J251" s="21">
        <v>449590</v>
      </c>
      <c r="K251" s="21">
        <v>487180</v>
      </c>
      <c r="L251" s="21">
        <v>454520</v>
      </c>
      <c r="M251" s="21">
        <v>492680</v>
      </c>
      <c r="N251" s="21">
        <v>491850</v>
      </c>
      <c r="P251" s="273"/>
      <c r="Q251" s="150" t="s">
        <v>642</v>
      </c>
      <c r="R251" s="150" t="s">
        <v>319</v>
      </c>
      <c r="S251" s="150" t="s">
        <v>643</v>
      </c>
      <c r="T251" s="150" t="s">
        <v>644</v>
      </c>
      <c r="U251" s="150" t="s">
        <v>645</v>
      </c>
      <c r="V251" s="150" t="s">
        <v>646</v>
      </c>
      <c r="X251" s="150">
        <v>-6</v>
      </c>
      <c r="Y251" s="272">
        <f t="shared" si="112"/>
        <v>1.0431961998784505</v>
      </c>
      <c r="Z251" s="272">
        <f t="shared" si="112"/>
        <v>0.93498992496903588</v>
      </c>
      <c r="AA251" s="272">
        <f t="shared" si="112"/>
        <v>0.89692182582952951</v>
      </c>
      <c r="AB251" s="272">
        <f t="shared" si="112"/>
        <v>0.70542672887641222</v>
      </c>
      <c r="AC251" s="272">
        <f t="shared" si="112"/>
        <v>0.96256580342963893</v>
      </c>
      <c r="AD251" s="272">
        <f t="shared" si="112"/>
        <v>0.93546459759237666</v>
      </c>
    </row>
    <row r="252" spans="2:30">
      <c r="B252" s="656"/>
      <c r="C252" s="21">
        <v>445410</v>
      </c>
      <c r="D252" s="21">
        <v>487050</v>
      </c>
      <c r="E252" s="21">
        <v>486570</v>
      </c>
      <c r="F252" s="21">
        <v>496730</v>
      </c>
      <c r="G252" s="21">
        <v>498240</v>
      </c>
      <c r="H252" s="21">
        <v>520300</v>
      </c>
      <c r="I252" s="21">
        <v>580260</v>
      </c>
      <c r="J252" s="21">
        <v>473180</v>
      </c>
      <c r="K252" s="21">
        <v>483200</v>
      </c>
      <c r="L252" s="21">
        <v>482170</v>
      </c>
      <c r="M252" s="21">
        <v>513220</v>
      </c>
      <c r="N252" s="21">
        <v>467350</v>
      </c>
      <c r="P252" s="149" t="s">
        <v>446</v>
      </c>
      <c r="X252" s="150">
        <v>-7</v>
      </c>
      <c r="Y252" s="272">
        <f t="shared" si="112"/>
        <v>0.98984690394245889</v>
      </c>
      <c r="Z252" s="272">
        <f t="shared" si="112"/>
        <v>0.90056933631463654</v>
      </c>
      <c r="AA252" s="272">
        <f t="shared" si="112"/>
        <v>0.88564693098557568</v>
      </c>
      <c r="AB252" s="272">
        <f t="shared" si="112"/>
        <v>0.68860302266319062</v>
      </c>
      <c r="AC252" s="272">
        <f t="shared" si="112"/>
        <v>0.94570391377087493</v>
      </c>
      <c r="AD252" s="272">
        <f t="shared" si="112"/>
        <v>0.89240355122813453</v>
      </c>
    </row>
    <row r="253" spans="2:30">
      <c r="B253" s="656"/>
      <c r="C253" s="21">
        <v>456920</v>
      </c>
      <c r="D253" s="21">
        <v>510200</v>
      </c>
      <c r="E253" s="21">
        <v>507650</v>
      </c>
      <c r="F253" s="21">
        <v>502710</v>
      </c>
      <c r="G253" s="21">
        <v>535710</v>
      </c>
      <c r="H253" s="21">
        <v>512400</v>
      </c>
      <c r="I253" s="21">
        <v>649850</v>
      </c>
      <c r="J253" s="21">
        <v>459730</v>
      </c>
      <c r="K253" s="21">
        <v>495700</v>
      </c>
      <c r="L253" s="21">
        <v>516240</v>
      </c>
      <c r="M253" s="21">
        <v>543690</v>
      </c>
      <c r="N253" s="21">
        <v>485880</v>
      </c>
      <c r="P253" s="149" t="s">
        <v>447</v>
      </c>
      <c r="X253" s="150">
        <v>-8</v>
      </c>
      <c r="Y253" s="272">
        <f t="shared" si="112"/>
        <v>0.83331371830236001</v>
      </c>
      <c r="Z253" s="272">
        <f t="shared" si="112"/>
        <v>0.74121237872217194</v>
      </c>
      <c r="AA253" s="272">
        <f t="shared" si="112"/>
        <v>0.80506430127575868</v>
      </c>
      <c r="AB253" s="272">
        <f t="shared" si="112"/>
        <v>0.65165732633806295</v>
      </c>
      <c r="AC253" s="272">
        <f t="shared" si="112"/>
        <v>0.77551391632542832</v>
      </c>
      <c r="AD253" s="272">
        <f t="shared" si="112"/>
        <v>0.73332094040362028</v>
      </c>
    </row>
    <row r="254" spans="2:30">
      <c r="B254" s="656"/>
      <c r="C254" s="21">
        <v>452530</v>
      </c>
      <c r="D254" s="21">
        <v>502290</v>
      </c>
      <c r="E254" s="21">
        <v>488420</v>
      </c>
      <c r="F254" s="21">
        <v>473520</v>
      </c>
      <c r="G254" s="21">
        <v>503330</v>
      </c>
      <c r="H254" s="21">
        <v>489040</v>
      </c>
      <c r="I254" s="21">
        <v>502710</v>
      </c>
      <c r="J254" s="21">
        <v>520710</v>
      </c>
      <c r="K254" s="21">
        <v>481000</v>
      </c>
      <c r="L254" s="21">
        <v>473450</v>
      </c>
      <c r="M254" s="21">
        <v>546860</v>
      </c>
      <c r="N254" s="21">
        <v>506830</v>
      </c>
      <c r="P254" s="274" t="s">
        <v>425</v>
      </c>
      <c r="Q254" s="275">
        <v>0.503</v>
      </c>
      <c r="R254" s="275">
        <v>0.48039999999999999</v>
      </c>
      <c r="S254" s="275">
        <v>0.47689999999999999</v>
      </c>
      <c r="T254" s="275">
        <v>0.44019999999999998</v>
      </c>
      <c r="U254" s="275">
        <v>0.47349999999999998</v>
      </c>
      <c r="V254" s="275">
        <v>0.41670000000000001</v>
      </c>
      <c r="X254" s="150">
        <v>-9</v>
      </c>
      <c r="Y254" s="272">
        <f t="shared" si="112"/>
        <v>0.57893246502403073</v>
      </c>
      <c r="Z254" s="272">
        <f t="shared" si="112"/>
        <v>0.54464295067188273</v>
      </c>
      <c r="AA254" s="272">
        <f t="shared" si="112"/>
        <v>0.63885813969936533</v>
      </c>
      <c r="AB254" s="272">
        <f t="shared" si="112"/>
        <v>0.53544214225455522</v>
      </c>
      <c r="AC254" s="272">
        <f t="shared" si="112"/>
        <v>0.55551163398225412</v>
      </c>
      <c r="AD254" s="272">
        <f t="shared" si="112"/>
        <v>0.5054061766794371</v>
      </c>
    </row>
    <row r="255" spans="2:30">
      <c r="B255" s="656"/>
      <c r="C255" s="21">
        <v>478120</v>
      </c>
      <c r="D255" s="21">
        <v>528620</v>
      </c>
      <c r="E255" s="21">
        <v>523810</v>
      </c>
      <c r="F255" s="21">
        <v>496250</v>
      </c>
      <c r="G255" s="21">
        <v>523670</v>
      </c>
      <c r="H255" s="21">
        <v>517760</v>
      </c>
      <c r="I255" s="21">
        <v>599020</v>
      </c>
      <c r="J255" s="21">
        <v>526490</v>
      </c>
      <c r="K255" s="21">
        <v>497420</v>
      </c>
      <c r="L255" s="21">
        <v>487940</v>
      </c>
      <c r="M255" s="21">
        <v>557870</v>
      </c>
      <c r="N255" s="21">
        <v>499130</v>
      </c>
      <c r="P255" s="149" t="s">
        <v>426</v>
      </c>
      <c r="Q255" s="83">
        <v>1.044</v>
      </c>
      <c r="R255" s="83">
        <v>0.92959999999999998</v>
      </c>
      <c r="S255" s="83">
        <v>0.88970000000000005</v>
      </c>
      <c r="T255" s="83">
        <v>0.69789999999999996</v>
      </c>
      <c r="U255" s="83">
        <v>0.97160000000000002</v>
      </c>
      <c r="V255" s="83">
        <v>0.9385</v>
      </c>
      <c r="X255" s="150">
        <v>-10</v>
      </c>
      <c r="Y255" s="272">
        <f t="shared" si="112"/>
        <v>0.50409186898442426</v>
      </c>
      <c r="Z255" s="272">
        <f t="shared" si="112"/>
        <v>0.47688457448142774</v>
      </c>
      <c r="AA255" s="272">
        <f t="shared" si="112"/>
        <v>0.48319318957093194</v>
      </c>
      <c r="AB255" s="272">
        <f t="shared" si="112"/>
        <v>0.44657859799847271</v>
      </c>
      <c r="AC255" s="272">
        <f t="shared" si="112"/>
        <v>0.47576687435768328</v>
      </c>
      <c r="AD255" s="272">
        <f t="shared" si="112"/>
        <v>0.41687419114325402</v>
      </c>
    </row>
    <row r="256" spans="2:30">
      <c r="B256" s="656"/>
      <c r="C256" s="21">
        <v>465080</v>
      </c>
      <c r="D256" s="21">
        <v>520300</v>
      </c>
      <c r="E256" s="21">
        <v>518100</v>
      </c>
      <c r="F256" s="21">
        <v>502430</v>
      </c>
      <c r="G256" s="21">
        <v>514120</v>
      </c>
      <c r="H256" s="21">
        <v>478810</v>
      </c>
      <c r="I256" s="21">
        <v>551400</v>
      </c>
      <c r="J256" s="21">
        <v>501330</v>
      </c>
      <c r="K256" s="21">
        <v>532340</v>
      </c>
      <c r="L256" s="21">
        <v>465430</v>
      </c>
      <c r="M256" s="21">
        <v>535780</v>
      </c>
      <c r="N256" s="21">
        <v>483610</v>
      </c>
      <c r="P256" s="149" t="s">
        <v>427</v>
      </c>
      <c r="Q256" s="83">
        <v>-8.1839999999999993</v>
      </c>
      <c r="R256" s="83">
        <v>-8.1549999999999994</v>
      </c>
      <c r="S256" s="83">
        <v>-8.7430000000000003</v>
      </c>
      <c r="T256" s="83">
        <v>-8.73</v>
      </c>
      <c r="U256" s="83">
        <v>-8.2110000000000003</v>
      </c>
      <c r="V256" s="83">
        <v>-8.2040000000000006</v>
      </c>
      <c r="X256" s="150">
        <v>-11</v>
      </c>
      <c r="Y256" s="272">
        <f t="shared" si="112"/>
        <v>0.50047155762742246</v>
      </c>
      <c r="Z256" s="272">
        <f t="shared" si="112"/>
        <v>0.47623659884463776</v>
      </c>
      <c r="AA256" s="272">
        <f t="shared" si="112"/>
        <v>0.48530010223106179</v>
      </c>
      <c r="AB256" s="272">
        <f t="shared" si="112"/>
        <v>0.44229023575927273</v>
      </c>
      <c r="AC256" s="272">
        <f t="shared" si="112"/>
        <v>0.47007025457889123</v>
      </c>
      <c r="AD256" s="272">
        <f t="shared" si="112"/>
        <v>0.41389697816009441</v>
      </c>
    </row>
    <row r="257" spans="2:30">
      <c r="B257" s="656"/>
      <c r="C257" s="21">
        <v>482580</v>
      </c>
      <c r="D257" s="21">
        <v>526700</v>
      </c>
      <c r="E257" s="21">
        <v>520100</v>
      </c>
      <c r="F257" s="21">
        <v>501950</v>
      </c>
      <c r="G257" s="21">
        <v>526010</v>
      </c>
      <c r="H257" s="21">
        <v>519480</v>
      </c>
      <c r="I257" s="21">
        <v>535160</v>
      </c>
      <c r="J257" s="21">
        <v>531440</v>
      </c>
      <c r="K257" s="21">
        <v>485810</v>
      </c>
      <c r="L257" s="21">
        <v>472630</v>
      </c>
      <c r="M257" s="21">
        <v>535020</v>
      </c>
      <c r="N257" s="21">
        <v>493090</v>
      </c>
      <c r="P257" s="149" t="s">
        <v>428</v>
      </c>
      <c r="Q257" s="83">
        <v>6.5460000000000003E-9</v>
      </c>
      <c r="R257" s="83">
        <v>6.9999999999999998E-9</v>
      </c>
      <c r="S257" s="83">
        <v>1.808E-9</v>
      </c>
      <c r="T257" s="83">
        <v>1.8610000000000001E-9</v>
      </c>
      <c r="U257" s="83">
        <v>6.1499999999999996E-9</v>
      </c>
      <c r="V257" s="83">
        <v>6.2570000000000002E-9</v>
      </c>
      <c r="X257" s="150">
        <v>-15</v>
      </c>
      <c r="Y257" s="272">
        <f t="shared" si="112"/>
        <v>0.50966627362101902</v>
      </c>
      <c r="Z257" s="272">
        <f t="shared" si="112"/>
        <v>0.48915351869176515</v>
      </c>
      <c r="AA257" s="272">
        <f t="shared" si="112"/>
        <v>0.47896970456034743</v>
      </c>
      <c r="AB257" s="272">
        <f t="shared" si="112"/>
        <v>0.44360307264741672</v>
      </c>
      <c r="AC257" s="272">
        <f t="shared" si="112"/>
        <v>0.47492743698711748</v>
      </c>
      <c r="AD257" s="272">
        <f t="shared" si="112"/>
        <v>0.41643109709825821</v>
      </c>
    </row>
    <row r="258" spans="2:30">
      <c r="B258" s="657"/>
      <c r="C258" s="21">
        <v>395560</v>
      </c>
      <c r="D258" s="21">
        <v>447530</v>
      </c>
      <c r="E258" s="21">
        <v>423760</v>
      </c>
      <c r="F258" s="21">
        <v>420400</v>
      </c>
      <c r="G258" s="21">
        <v>456240</v>
      </c>
      <c r="H258" s="21">
        <v>456030</v>
      </c>
      <c r="I258" s="21">
        <v>481010</v>
      </c>
      <c r="J258" s="21">
        <v>460010</v>
      </c>
      <c r="K258" s="21">
        <v>462960</v>
      </c>
      <c r="L258" s="21">
        <v>398570</v>
      </c>
      <c r="M258" s="21">
        <v>447390</v>
      </c>
      <c r="N258" s="21">
        <v>469200</v>
      </c>
      <c r="P258" s="149" t="s">
        <v>429</v>
      </c>
      <c r="Q258" s="83">
        <v>0.54090000000000005</v>
      </c>
      <c r="R258" s="276">
        <v>0.44919999999999999</v>
      </c>
      <c r="S258" s="83">
        <v>0.41270000000000001</v>
      </c>
      <c r="T258" s="83">
        <v>0.25769999999999998</v>
      </c>
      <c r="U258" s="83">
        <v>0.49819999999999998</v>
      </c>
      <c r="V258" s="83">
        <v>0.52180000000000004</v>
      </c>
    </row>
    <row r="259" spans="2:30">
      <c r="B259" s="277"/>
      <c r="P259" s="149" t="s">
        <v>448</v>
      </c>
      <c r="X259" s="16" t="s">
        <v>431</v>
      </c>
      <c r="Y259" s="150" t="str">
        <f t="shared" ref="Y259:AD259" si="113">Y249</f>
        <v>REF WTF</v>
      </c>
      <c r="Z259" s="150" t="str">
        <f t="shared" si="113"/>
        <v>Mock</v>
      </c>
      <c r="AA259" s="150" t="str">
        <f t="shared" si="113"/>
        <v>MRAP1+1</v>
      </c>
      <c r="AB259" s="150" t="str">
        <f t="shared" si="113"/>
        <v>MRAP1+4</v>
      </c>
      <c r="AC259" s="150" t="str">
        <f t="shared" si="113"/>
        <v>RAMP3 1+1</v>
      </c>
      <c r="AD259" s="150" t="str">
        <f t="shared" si="113"/>
        <v>RAMP3 1+4</v>
      </c>
    </row>
    <row r="260" spans="2:30">
      <c r="B260" s="655" t="s">
        <v>413</v>
      </c>
      <c r="C260" s="21">
        <v>293940</v>
      </c>
      <c r="D260" s="21">
        <v>468790</v>
      </c>
      <c r="E260" s="21">
        <v>422180</v>
      </c>
      <c r="F260" s="21">
        <v>345750</v>
      </c>
      <c r="G260" s="21">
        <v>403500</v>
      </c>
      <c r="H260" s="21">
        <v>361110</v>
      </c>
      <c r="I260" s="21">
        <v>525870</v>
      </c>
      <c r="J260" s="21">
        <v>414450</v>
      </c>
      <c r="K260" s="21">
        <v>444650</v>
      </c>
      <c r="L260" s="21">
        <v>318880</v>
      </c>
      <c r="M260" s="21">
        <v>484090</v>
      </c>
      <c r="N260" s="21">
        <v>468310</v>
      </c>
      <c r="P260" s="149" t="s">
        <v>425</v>
      </c>
      <c r="Q260" s="83" t="s">
        <v>850</v>
      </c>
      <c r="R260" s="83" t="s">
        <v>851</v>
      </c>
      <c r="S260" s="83" t="s">
        <v>852</v>
      </c>
      <c r="T260" s="83" t="s">
        <v>853</v>
      </c>
      <c r="U260" s="83" t="s">
        <v>854</v>
      </c>
      <c r="V260" s="83" t="s">
        <v>855</v>
      </c>
      <c r="X260" s="278">
        <f t="shared" ref="X260:X267" si="114">X250</f>
        <v>-5</v>
      </c>
      <c r="Y260" s="279">
        <f t="shared" ref="Y260:AD260" si="115">Y250-Q254</f>
        <v>0.55504559162394973</v>
      </c>
      <c r="Z260" s="279">
        <f t="shared" si="115"/>
        <v>0.44118383828520219</v>
      </c>
      <c r="AA260" s="279">
        <f t="shared" si="115"/>
        <v>0.41501125139904416</v>
      </c>
      <c r="AB260" s="279">
        <f t="shared" si="115"/>
        <v>0.25765650578243265</v>
      </c>
      <c r="AC260" s="279">
        <f t="shared" si="115"/>
        <v>0.23232558566923461</v>
      </c>
      <c r="AD260" s="279">
        <f t="shared" si="115"/>
        <v>0.53627168328702379</v>
      </c>
    </row>
    <row r="261" spans="2:30">
      <c r="B261" s="656"/>
      <c r="C261" s="21">
        <v>467210</v>
      </c>
      <c r="D261" s="21">
        <v>452740</v>
      </c>
      <c r="E261" s="21">
        <v>432390</v>
      </c>
      <c r="F261" s="21">
        <v>353060</v>
      </c>
      <c r="G261" s="21">
        <v>479150</v>
      </c>
      <c r="H261" s="21">
        <v>493290</v>
      </c>
      <c r="I261" s="21">
        <v>601990</v>
      </c>
      <c r="J261" s="21">
        <v>444990</v>
      </c>
      <c r="K261" s="21">
        <v>437390</v>
      </c>
      <c r="L261" s="21">
        <v>337560</v>
      </c>
      <c r="M261" s="21">
        <v>494460</v>
      </c>
      <c r="N261" s="21">
        <v>431290</v>
      </c>
      <c r="P261" s="149" t="s">
        <v>426</v>
      </c>
      <c r="Q261" s="83" t="s">
        <v>856</v>
      </c>
      <c r="R261" s="83" t="s">
        <v>857</v>
      </c>
      <c r="S261" s="83" t="s">
        <v>858</v>
      </c>
      <c r="T261" s="83" t="s">
        <v>859</v>
      </c>
      <c r="U261" s="83" t="s">
        <v>860</v>
      </c>
      <c r="V261" s="83" t="s">
        <v>861</v>
      </c>
      <c r="X261" s="278">
        <f t="shared" si="114"/>
        <v>-6</v>
      </c>
      <c r="Y261" s="279">
        <f t="shared" ref="Y261:AD261" si="116">Y251-Q254</f>
        <v>0.54019619987845047</v>
      </c>
      <c r="Z261" s="279">
        <f t="shared" si="116"/>
        <v>0.45458992496903589</v>
      </c>
      <c r="AA261" s="279">
        <f t="shared" si="116"/>
        <v>0.42002182582952952</v>
      </c>
      <c r="AB261" s="279">
        <f t="shared" si="116"/>
        <v>0.26522672887641224</v>
      </c>
      <c r="AC261" s="279">
        <f t="shared" si="116"/>
        <v>0.48906580342963896</v>
      </c>
      <c r="AD261" s="279">
        <f t="shared" si="116"/>
        <v>0.5187645975923767</v>
      </c>
    </row>
    <row r="262" spans="2:30">
      <c r="B262" s="656"/>
      <c r="C262" s="21">
        <v>458090</v>
      </c>
      <c r="D262" s="21">
        <v>462410</v>
      </c>
      <c r="E262" s="21">
        <v>449860</v>
      </c>
      <c r="F262" s="21">
        <v>347730</v>
      </c>
      <c r="G262" s="21">
        <v>506140</v>
      </c>
      <c r="H262" s="21">
        <v>458840</v>
      </c>
      <c r="I262" s="21">
        <v>634990</v>
      </c>
      <c r="J262" s="21">
        <v>411370</v>
      </c>
      <c r="K262" s="21">
        <v>438760</v>
      </c>
      <c r="L262" s="21">
        <v>353880</v>
      </c>
      <c r="M262" s="21">
        <v>514660</v>
      </c>
      <c r="N262" s="21">
        <v>432110</v>
      </c>
      <c r="P262" s="149" t="s">
        <v>427</v>
      </c>
      <c r="Q262" s="83" t="s">
        <v>862</v>
      </c>
      <c r="R262" s="83" t="s">
        <v>863</v>
      </c>
      <c r="S262" s="83" t="s">
        <v>864</v>
      </c>
      <c r="T262" s="83" t="s">
        <v>865</v>
      </c>
      <c r="U262" s="83" t="s">
        <v>866</v>
      </c>
      <c r="V262" s="83" t="s">
        <v>867</v>
      </c>
      <c r="X262" s="278">
        <f t="shared" si="114"/>
        <v>-7</v>
      </c>
      <c r="Y262" s="279">
        <f t="shared" ref="Y262:AD262" si="117">Y252-Q254</f>
        <v>0.48684690394245889</v>
      </c>
      <c r="Z262" s="279">
        <f t="shared" si="117"/>
        <v>0.42016933631463654</v>
      </c>
      <c r="AA262" s="279">
        <f t="shared" si="117"/>
        <v>0.40874693098557568</v>
      </c>
      <c r="AB262" s="279">
        <f t="shared" si="117"/>
        <v>0.24840302266319064</v>
      </c>
      <c r="AC262" s="279">
        <f t="shared" si="117"/>
        <v>0.47220391377087495</v>
      </c>
      <c r="AD262" s="279">
        <f t="shared" si="117"/>
        <v>0.47570355122813451</v>
      </c>
    </row>
    <row r="263" spans="2:30">
      <c r="B263" s="656"/>
      <c r="C263" s="21">
        <v>376690</v>
      </c>
      <c r="D263" s="21">
        <v>371220</v>
      </c>
      <c r="E263" s="21">
        <v>393510</v>
      </c>
      <c r="F263" s="21">
        <v>308990</v>
      </c>
      <c r="G263" s="21">
        <v>394120</v>
      </c>
      <c r="H263" s="21">
        <v>364460</v>
      </c>
      <c r="I263" s="21">
        <v>419370</v>
      </c>
      <c r="J263" s="21">
        <v>387080</v>
      </c>
      <c r="K263" s="21">
        <v>386940</v>
      </c>
      <c r="L263" s="21">
        <v>308110</v>
      </c>
      <c r="M263" s="21">
        <v>419990</v>
      </c>
      <c r="N263" s="21">
        <v>365620</v>
      </c>
      <c r="P263" s="149" t="s">
        <v>428</v>
      </c>
      <c r="Q263" s="83" t="s">
        <v>868</v>
      </c>
      <c r="R263" s="83" t="s">
        <v>869</v>
      </c>
      <c r="S263" s="83" t="s">
        <v>870</v>
      </c>
      <c r="T263" s="83" t="s">
        <v>871</v>
      </c>
      <c r="U263" s="83" t="s">
        <v>872</v>
      </c>
      <c r="V263" s="83" t="s">
        <v>873</v>
      </c>
      <c r="X263" s="278">
        <f t="shared" si="114"/>
        <v>-8</v>
      </c>
      <c r="Y263" s="279">
        <f t="shared" ref="Y263:AD263" si="118">Y253-Q254</f>
        <v>0.33031371830236</v>
      </c>
      <c r="Z263" s="279">
        <f t="shared" si="118"/>
        <v>0.26081237872217194</v>
      </c>
      <c r="AA263" s="279">
        <f t="shared" si="118"/>
        <v>0.32816430127575869</v>
      </c>
      <c r="AB263" s="279">
        <f t="shared" si="118"/>
        <v>0.21145732633806297</v>
      </c>
      <c r="AC263" s="279">
        <f t="shared" si="118"/>
        <v>0.30201391632542834</v>
      </c>
      <c r="AD263" s="279">
        <f t="shared" si="118"/>
        <v>0.31662094040362027</v>
      </c>
    </row>
    <row r="264" spans="2:30">
      <c r="B264" s="656"/>
      <c r="C264" s="21">
        <v>281550</v>
      </c>
      <c r="D264" s="21">
        <v>288350</v>
      </c>
      <c r="E264" s="21">
        <v>334420</v>
      </c>
      <c r="F264" s="21">
        <v>268890</v>
      </c>
      <c r="G264" s="21">
        <v>289650</v>
      </c>
      <c r="H264" s="21">
        <v>268280</v>
      </c>
      <c r="I264" s="21">
        <v>340840</v>
      </c>
      <c r="J264" s="21">
        <v>286310</v>
      </c>
      <c r="K264" s="21">
        <v>317990</v>
      </c>
      <c r="L264" s="21">
        <v>258140</v>
      </c>
      <c r="M264" s="21">
        <v>311240</v>
      </c>
      <c r="N264" s="21">
        <v>245900</v>
      </c>
      <c r="P264" s="149" t="s">
        <v>609</v>
      </c>
      <c r="X264" s="278">
        <f t="shared" si="114"/>
        <v>-9</v>
      </c>
      <c r="Y264" s="279">
        <f t="shared" ref="Y264:AD264" si="119">Y254-Q254</f>
        <v>7.5932465024030726E-2</v>
      </c>
      <c r="Z264" s="279">
        <f t="shared" si="119"/>
        <v>6.4242950671882737E-2</v>
      </c>
      <c r="AA264" s="279">
        <f t="shared" si="119"/>
        <v>0.16195813969936534</v>
      </c>
      <c r="AB264" s="279">
        <f t="shared" si="119"/>
        <v>9.524214225455524E-2</v>
      </c>
      <c r="AC264" s="279">
        <f t="shared" si="119"/>
        <v>8.201163398225414E-2</v>
      </c>
      <c r="AD264" s="279">
        <f t="shared" si="119"/>
        <v>8.8706176679437088E-2</v>
      </c>
    </row>
    <row r="265" spans="2:30">
      <c r="B265" s="656"/>
      <c r="C265" s="21">
        <v>239450</v>
      </c>
      <c r="D265" s="21">
        <v>249780</v>
      </c>
      <c r="E265" s="21">
        <v>252360</v>
      </c>
      <c r="F265" s="21">
        <v>223620</v>
      </c>
      <c r="G265" s="21">
        <v>245020</v>
      </c>
      <c r="H265" s="21">
        <v>203400</v>
      </c>
      <c r="I265" s="21">
        <v>272020</v>
      </c>
      <c r="J265" s="21">
        <v>237480</v>
      </c>
      <c r="K265" s="21">
        <v>255150</v>
      </c>
      <c r="L265" s="21">
        <v>208550</v>
      </c>
      <c r="M265" s="21">
        <v>254470</v>
      </c>
      <c r="N265" s="21">
        <v>197770</v>
      </c>
      <c r="P265" s="149" t="s">
        <v>610</v>
      </c>
      <c r="Q265" s="83">
        <v>13</v>
      </c>
      <c r="R265" s="83">
        <v>13</v>
      </c>
      <c r="S265" s="83">
        <v>13</v>
      </c>
      <c r="T265" s="83">
        <v>13</v>
      </c>
      <c r="U265" s="83">
        <v>12</v>
      </c>
      <c r="V265" s="83">
        <v>13</v>
      </c>
      <c r="X265" s="278">
        <f t="shared" si="114"/>
        <v>-10</v>
      </c>
      <c r="Y265" s="279">
        <f t="shared" ref="Y265:AD265" si="120">Y255-Q254</f>
        <v>1.0918689844242602E-3</v>
      </c>
      <c r="Z265" s="279">
        <f t="shared" si="120"/>
        <v>-3.5154255185722572E-3</v>
      </c>
      <c r="AA265" s="279">
        <f t="shared" si="120"/>
        <v>6.2931895709319452E-3</v>
      </c>
      <c r="AB265" s="279">
        <f t="shared" si="120"/>
        <v>6.3785979984727348E-3</v>
      </c>
      <c r="AC265" s="279">
        <f t="shared" si="120"/>
        <v>2.2668743576833017E-3</v>
      </c>
      <c r="AD265" s="279">
        <f t="shared" si="120"/>
        <v>1.7419114325400997E-4</v>
      </c>
    </row>
    <row r="266" spans="2:30">
      <c r="B266" s="656"/>
      <c r="C266" s="21">
        <v>242710</v>
      </c>
      <c r="D266" s="21">
        <v>252500</v>
      </c>
      <c r="E266" s="21">
        <v>255010</v>
      </c>
      <c r="F266" s="21">
        <v>222740</v>
      </c>
      <c r="G266" s="21">
        <v>248350</v>
      </c>
      <c r="H266" s="21">
        <v>217380</v>
      </c>
      <c r="I266" s="21">
        <v>266510</v>
      </c>
      <c r="J266" s="21">
        <v>251410</v>
      </c>
      <c r="K266" s="21">
        <v>233330</v>
      </c>
      <c r="L266" s="21">
        <v>208350</v>
      </c>
      <c r="M266" s="21">
        <v>250390</v>
      </c>
      <c r="N266" s="21">
        <v>201840</v>
      </c>
      <c r="P266" s="149" t="s">
        <v>611</v>
      </c>
      <c r="Q266" s="83">
        <v>0.99719999999999998</v>
      </c>
      <c r="R266" s="83">
        <v>0.99829999999999997</v>
      </c>
      <c r="S266" s="83">
        <v>0.99409999999999998</v>
      </c>
      <c r="T266" s="83">
        <v>0.99690000000000001</v>
      </c>
      <c r="U266" s="83">
        <v>0.99880000000000002</v>
      </c>
      <c r="V266" s="83">
        <v>0.99670000000000003</v>
      </c>
      <c r="X266" s="278">
        <f t="shared" si="114"/>
        <v>-11</v>
      </c>
      <c r="Y266" s="279">
        <f t="shared" ref="Y266:AD266" si="121">Y256-Q254</f>
        <v>-2.528442372577544E-3</v>
      </c>
      <c r="Z266" s="279">
        <f t="shared" si="121"/>
        <v>-4.1634011553622341E-3</v>
      </c>
      <c r="AA266" s="279">
        <f t="shared" si="121"/>
        <v>8.4001022310618012E-3</v>
      </c>
      <c r="AB266" s="279">
        <f t="shared" si="121"/>
        <v>2.0902357592727516E-3</v>
      </c>
      <c r="AC266" s="279">
        <f t="shared" si="121"/>
        <v>-3.429745421108743E-3</v>
      </c>
      <c r="AD266" s="279">
        <f t="shared" si="121"/>
        <v>-2.8030218399056062E-3</v>
      </c>
    </row>
    <row r="267" spans="2:30">
      <c r="B267" s="657"/>
      <c r="C267" s="21">
        <v>204280</v>
      </c>
      <c r="D267" s="21">
        <v>221650</v>
      </c>
      <c r="E267" s="21">
        <v>202990</v>
      </c>
      <c r="F267" s="21">
        <v>188270</v>
      </c>
      <c r="G267" s="21">
        <v>217780</v>
      </c>
      <c r="H267" s="21">
        <v>192140</v>
      </c>
      <c r="I267" s="21">
        <v>241900</v>
      </c>
      <c r="J267" s="21">
        <v>222200</v>
      </c>
      <c r="K267" s="21">
        <v>221720</v>
      </c>
      <c r="L267" s="21">
        <v>175120</v>
      </c>
      <c r="M267" s="21">
        <v>211400</v>
      </c>
      <c r="N267" s="21">
        <v>193090</v>
      </c>
      <c r="P267" s="149" t="s">
        <v>612</v>
      </c>
      <c r="Q267" s="83">
        <v>2.5639999999999999E-3</v>
      </c>
      <c r="R267" s="83">
        <v>1.0629999999999999E-3</v>
      </c>
      <c r="S267" s="83">
        <v>3.163E-3</v>
      </c>
      <c r="T267" s="83">
        <v>6.3820000000000001E-4</v>
      </c>
      <c r="U267" s="83">
        <v>8.5700000000000001E-4</v>
      </c>
      <c r="V267" s="83">
        <v>2.8389999999999999E-3</v>
      </c>
      <c r="X267" s="278">
        <f t="shared" si="114"/>
        <v>-15</v>
      </c>
      <c r="Y267" s="279">
        <f t="shared" ref="Y267:AD267" si="122">Y257-Q254</f>
        <v>6.6662736210190143E-3</v>
      </c>
      <c r="Z267" s="279">
        <f t="shared" si="122"/>
        <v>8.7535186917651608E-3</v>
      </c>
      <c r="AA267" s="279">
        <f t="shared" si="122"/>
        <v>2.0697045603474407E-3</v>
      </c>
      <c r="AB267" s="279">
        <f t="shared" si="122"/>
        <v>3.4030726474167383E-3</v>
      </c>
      <c r="AC267" s="279">
        <f t="shared" si="122"/>
        <v>1.427436987117503E-3</v>
      </c>
      <c r="AD267" s="279">
        <f t="shared" si="122"/>
        <v>-2.6890290174180764E-4</v>
      </c>
    </row>
    <row r="268" spans="2:30">
      <c r="B268" s="277"/>
      <c r="P268" s="149" t="s">
        <v>613</v>
      </c>
      <c r="Q268" s="83">
        <v>1.404E-2</v>
      </c>
      <c r="R268" s="83">
        <v>9.0410000000000004E-3</v>
      </c>
      <c r="S268" s="83">
        <v>1.5599999999999999E-2</v>
      </c>
      <c r="T268" s="83">
        <v>7.0060000000000001E-3</v>
      </c>
      <c r="U268" s="83">
        <v>8.4510000000000002E-3</v>
      </c>
      <c r="V268" s="83">
        <v>1.478E-2</v>
      </c>
    </row>
    <row r="269" spans="2:30">
      <c r="B269" s="655" t="s">
        <v>415</v>
      </c>
      <c r="C269" s="282">
        <f t="shared" ref="C269:N276" si="123">C260/C251</f>
        <v>1.0524167561761546</v>
      </c>
      <c r="D269" s="282">
        <f t="shared" si="123"/>
        <v>0.92132777799614796</v>
      </c>
      <c r="E269" s="282">
        <f t="shared" si="123"/>
        <v>0.87112083195774181</v>
      </c>
      <c r="F269" s="282">
        <f t="shared" si="123"/>
        <v>0.69413772334872514</v>
      </c>
      <c r="G269" s="282">
        <f t="shared" si="123"/>
        <v>0.42908642342907577</v>
      </c>
      <c r="H269" s="282">
        <f t="shared" si="123"/>
        <v>0.95380348652931857</v>
      </c>
      <c r="I269" s="282">
        <f t="shared" si="123"/>
        <v>1.0636744270717451</v>
      </c>
      <c r="J269" s="282">
        <f t="shared" si="123"/>
        <v>0.92183989857425652</v>
      </c>
      <c r="K269" s="282">
        <f t="shared" si="123"/>
        <v>0.91270167084034648</v>
      </c>
      <c r="L269" s="282">
        <f t="shared" si="123"/>
        <v>0.70157528821614012</v>
      </c>
      <c r="M269" s="282">
        <f t="shared" si="123"/>
        <v>0.98256474790939352</v>
      </c>
      <c r="N269" s="282">
        <f t="shared" si="123"/>
        <v>0.95213988004472905</v>
      </c>
      <c r="P269" s="149"/>
      <c r="X269" s="16" t="s">
        <v>679</v>
      </c>
      <c r="Y269" s="150" t="str">
        <f t="shared" ref="Y269:AD269" si="124">Y259</f>
        <v>REF WTF</v>
      </c>
      <c r="Z269" s="150" t="str">
        <f t="shared" si="124"/>
        <v>Mock</v>
      </c>
      <c r="AA269" s="150" t="str">
        <f t="shared" si="124"/>
        <v>MRAP1+1</v>
      </c>
      <c r="AB269" s="150" t="str">
        <f t="shared" si="124"/>
        <v>MRAP1+4</v>
      </c>
      <c r="AC269" s="150" t="str">
        <f t="shared" si="124"/>
        <v>RAMP3 1+1</v>
      </c>
      <c r="AD269" s="150" t="str">
        <f t="shared" si="124"/>
        <v>RAMP3 1+4</v>
      </c>
    </row>
    <row r="270" spans="2:30">
      <c r="B270" s="656"/>
      <c r="C270" s="282">
        <f t="shared" si="123"/>
        <v>1.0489436698771919</v>
      </c>
      <c r="D270" s="282">
        <f t="shared" si="123"/>
        <v>0.92955548711631253</v>
      </c>
      <c r="E270" s="282">
        <f t="shared" si="123"/>
        <v>0.88864911523521795</v>
      </c>
      <c r="F270" s="282">
        <f t="shared" si="123"/>
        <v>0.71076842550278818</v>
      </c>
      <c r="G270" s="282">
        <f t="shared" si="123"/>
        <v>0.96168513166345537</v>
      </c>
      <c r="H270" s="282">
        <f t="shared" si="123"/>
        <v>0.94808764174514704</v>
      </c>
      <c r="I270" s="282">
        <f t="shared" si="123"/>
        <v>1.037448729879709</v>
      </c>
      <c r="J270" s="282">
        <f t="shared" si="123"/>
        <v>0.94042436282175912</v>
      </c>
      <c r="K270" s="282">
        <f t="shared" si="123"/>
        <v>0.90519453642384107</v>
      </c>
      <c r="L270" s="282">
        <f t="shared" si="123"/>
        <v>0.70008503225003627</v>
      </c>
      <c r="M270" s="282">
        <f t="shared" si="123"/>
        <v>0.96344647519582249</v>
      </c>
      <c r="N270" s="282">
        <f t="shared" si="123"/>
        <v>0.92284155343960628</v>
      </c>
      <c r="P270" s="149" t="s">
        <v>614</v>
      </c>
      <c r="X270" s="278">
        <f t="shared" ref="X270:X277" si="125">X260</f>
        <v>-5</v>
      </c>
      <c r="Y270" s="283">
        <f>Y260/R258*100</f>
        <v>123.56313259660503</v>
      </c>
      <c r="Z270" s="283">
        <f>Z260/R258*100</f>
        <v>98.215458211309482</v>
      </c>
      <c r="AA270" s="283">
        <f>AA260/R258*100</f>
        <v>92.38896959017012</v>
      </c>
      <c r="AB270" s="283">
        <f>AB260/R258*100</f>
        <v>57.358972792171116</v>
      </c>
      <c r="AC270" s="283">
        <f>AC260/R258*100</f>
        <v>51.719854334201834</v>
      </c>
      <c r="AD270" s="283">
        <f>AD260/R258*100</f>
        <v>119.38372290450219</v>
      </c>
    </row>
    <row r="271" spans="2:30">
      <c r="B271" s="656"/>
      <c r="C271" s="282">
        <f t="shared" si="123"/>
        <v>1.0025606233038606</v>
      </c>
      <c r="D271" s="282">
        <f t="shared" si="123"/>
        <v>0.90633085064680519</v>
      </c>
      <c r="E271" s="282">
        <f t="shared" si="123"/>
        <v>0.88616172559834527</v>
      </c>
      <c r="F271" s="282">
        <f t="shared" si="123"/>
        <v>0.69171092677686941</v>
      </c>
      <c r="G271" s="282">
        <f t="shared" si="123"/>
        <v>0.94480222508446732</v>
      </c>
      <c r="H271" s="282">
        <f t="shared" si="123"/>
        <v>0.89547228727556594</v>
      </c>
      <c r="I271" s="282">
        <f t="shared" si="123"/>
        <v>0.97713318458105713</v>
      </c>
      <c r="J271" s="282">
        <f t="shared" si="123"/>
        <v>0.894807821982468</v>
      </c>
      <c r="K271" s="282">
        <f t="shared" si="123"/>
        <v>0.88513213637280608</v>
      </c>
      <c r="L271" s="282">
        <f t="shared" si="123"/>
        <v>0.68549511854951184</v>
      </c>
      <c r="M271" s="282">
        <f t="shared" si="123"/>
        <v>0.94660560245728265</v>
      </c>
      <c r="N271" s="282">
        <f t="shared" si="123"/>
        <v>0.88933481518070301</v>
      </c>
      <c r="P271" s="149" t="s">
        <v>615</v>
      </c>
      <c r="Q271" s="83">
        <v>16</v>
      </c>
      <c r="R271" s="83">
        <v>16</v>
      </c>
      <c r="S271" s="83">
        <v>16</v>
      </c>
      <c r="T271" s="83">
        <v>16</v>
      </c>
      <c r="U271" s="83">
        <v>16</v>
      </c>
      <c r="V271" s="83">
        <v>16</v>
      </c>
      <c r="X271" s="278">
        <f t="shared" si="125"/>
        <v>-6</v>
      </c>
      <c r="Y271" s="283">
        <f>Y261/R258*100</f>
        <v>120.257390890127</v>
      </c>
      <c r="Z271" s="283">
        <f>Z261/R258*100</f>
        <v>101.19989424956275</v>
      </c>
      <c r="AA271" s="283">
        <f>AA261/R258*100</f>
        <v>93.504413586271042</v>
      </c>
      <c r="AB271" s="283">
        <f>AB261/R258*100</f>
        <v>59.04424062253166</v>
      </c>
      <c r="AC271" s="283">
        <f>AC261/R258*100</f>
        <v>108.87484493090804</v>
      </c>
      <c r="AD271" s="283">
        <f>AD261/R258*100</f>
        <v>115.48633071958521</v>
      </c>
    </row>
    <row r="272" spans="2:30">
      <c r="B272" s="656"/>
      <c r="C272" s="282">
        <f t="shared" si="123"/>
        <v>0.83240890106733256</v>
      </c>
      <c r="D272" s="282">
        <f t="shared" si="123"/>
        <v>0.7390551275159768</v>
      </c>
      <c r="E272" s="282">
        <f t="shared" si="123"/>
        <v>0.80567953810245285</v>
      </c>
      <c r="F272" s="282">
        <f t="shared" si="123"/>
        <v>0.652538435546545</v>
      </c>
      <c r="G272" s="282">
        <f t="shared" si="123"/>
        <v>0.78302505314604731</v>
      </c>
      <c r="H272" s="282">
        <f t="shared" si="123"/>
        <v>0.74525601177817768</v>
      </c>
      <c r="I272" s="282">
        <f t="shared" si="123"/>
        <v>0.83421853553738734</v>
      </c>
      <c r="J272" s="282">
        <f t="shared" si="123"/>
        <v>0.74336962992836708</v>
      </c>
      <c r="K272" s="282">
        <f t="shared" si="123"/>
        <v>0.8044490644490645</v>
      </c>
      <c r="L272" s="282">
        <f t="shared" si="123"/>
        <v>0.65077621712958078</v>
      </c>
      <c r="M272" s="282">
        <f t="shared" si="123"/>
        <v>0.76800277950480933</v>
      </c>
      <c r="N272" s="282">
        <f t="shared" si="123"/>
        <v>0.72138586902906299</v>
      </c>
      <c r="P272" s="149" t="s">
        <v>616</v>
      </c>
      <c r="Q272" s="83">
        <v>16</v>
      </c>
      <c r="R272" s="83">
        <v>16</v>
      </c>
      <c r="S272" s="83">
        <v>16</v>
      </c>
      <c r="T272" s="83">
        <v>16</v>
      </c>
      <c r="U272" s="83">
        <v>15</v>
      </c>
      <c r="V272" s="83">
        <v>16</v>
      </c>
      <c r="X272" s="278">
        <f t="shared" si="125"/>
        <v>-7</v>
      </c>
      <c r="Y272" s="283">
        <f>Y262/R258*100</f>
        <v>108.38087799253316</v>
      </c>
      <c r="Z272" s="283">
        <f>Z262/R258*100</f>
        <v>93.537252073605643</v>
      </c>
      <c r="AA272" s="283">
        <f>AA262/R258*100</f>
        <v>90.994419186459425</v>
      </c>
      <c r="AB272" s="283">
        <f>AB262/R258*100</f>
        <v>55.298981002491246</v>
      </c>
      <c r="AC272" s="283">
        <f>AC262/R258*100</f>
        <v>105.12108498906387</v>
      </c>
      <c r="AD272" s="283">
        <f>AD262/R258*100</f>
        <v>105.90016723689548</v>
      </c>
    </row>
    <row r="273" spans="2:30">
      <c r="B273" s="656"/>
      <c r="C273" s="282">
        <f t="shared" si="123"/>
        <v>0.58886890320421648</v>
      </c>
      <c r="D273" s="282">
        <f t="shared" si="123"/>
        <v>0.54547690212250766</v>
      </c>
      <c r="E273" s="282">
        <f t="shared" si="123"/>
        <v>0.63843760142036232</v>
      </c>
      <c r="F273" s="282">
        <f t="shared" si="123"/>
        <v>0.54184382871536529</v>
      </c>
      <c r="G273" s="282">
        <f t="shared" si="123"/>
        <v>0.5531155116772013</v>
      </c>
      <c r="H273" s="282">
        <f t="shared" si="123"/>
        <v>0.518155129789864</v>
      </c>
      <c r="I273" s="282">
        <f t="shared" si="123"/>
        <v>0.56899602684384498</v>
      </c>
      <c r="J273" s="282">
        <f t="shared" si="123"/>
        <v>0.5438089992212578</v>
      </c>
      <c r="K273" s="282">
        <f t="shared" si="123"/>
        <v>0.63927867797836835</v>
      </c>
      <c r="L273" s="282">
        <f t="shared" si="123"/>
        <v>0.52904045579374515</v>
      </c>
      <c r="M273" s="282">
        <f t="shared" si="123"/>
        <v>0.55790775628730704</v>
      </c>
      <c r="N273" s="282">
        <f t="shared" si="123"/>
        <v>0.49265722356901009</v>
      </c>
      <c r="P273" s="149"/>
      <c r="X273" s="278">
        <f t="shared" si="125"/>
        <v>-8</v>
      </c>
      <c r="Y273" s="283">
        <f>Y263/R258*100</f>
        <v>73.533775223143365</v>
      </c>
      <c r="Z273" s="283">
        <f>Z263/R258*100</f>
        <v>58.061526874926969</v>
      </c>
      <c r="AA273" s="283">
        <f>AA263/R258*100</f>
        <v>73.055276330311372</v>
      </c>
      <c r="AB273" s="283">
        <f>AB263/R258*100</f>
        <v>47.074204438571456</v>
      </c>
      <c r="AC273" s="283">
        <f>AC263/R258*100</f>
        <v>67.233730259445309</v>
      </c>
      <c r="AD273" s="283">
        <f>AD263/R258*100</f>
        <v>70.485516563584198</v>
      </c>
    </row>
    <row r="274" spans="2:30">
      <c r="B274" s="656"/>
      <c r="C274" s="282">
        <f t="shared" si="123"/>
        <v>0.51485765889739399</v>
      </c>
      <c r="D274" s="282">
        <f t="shared" si="123"/>
        <v>0.48006919085143185</v>
      </c>
      <c r="E274" s="282">
        <f t="shared" si="123"/>
        <v>0.48708743485813549</v>
      </c>
      <c r="F274" s="282">
        <f t="shared" si="123"/>
        <v>0.44507692613896466</v>
      </c>
      <c r="G274" s="282">
        <f t="shared" si="123"/>
        <v>0.47658134287714932</v>
      </c>
      <c r="H274" s="282">
        <f t="shared" si="123"/>
        <v>0.42480315782878386</v>
      </c>
      <c r="I274" s="282">
        <f t="shared" si="123"/>
        <v>0.49332607907145448</v>
      </c>
      <c r="J274" s="282">
        <f t="shared" si="123"/>
        <v>0.47369995811142362</v>
      </c>
      <c r="K274" s="282">
        <f t="shared" si="123"/>
        <v>0.47929894428372843</v>
      </c>
      <c r="L274" s="282">
        <f t="shared" si="123"/>
        <v>0.44808026985798077</v>
      </c>
      <c r="M274" s="282">
        <f t="shared" si="123"/>
        <v>0.47495240583821718</v>
      </c>
      <c r="N274" s="282">
        <f t="shared" si="123"/>
        <v>0.40894522445772419</v>
      </c>
      <c r="P274" s="284" t="s">
        <v>430</v>
      </c>
      <c r="Q274" s="284">
        <f>Q258/Q258*100</f>
        <v>100</v>
      </c>
      <c r="R274" s="284">
        <f>R258/Q258*100</f>
        <v>83.046773895359564</v>
      </c>
      <c r="S274" s="284">
        <f>S258/Q258*100</f>
        <v>76.298761323719717</v>
      </c>
      <c r="T274" s="284">
        <f>T258/Q258*100</f>
        <v>47.64281752634497</v>
      </c>
      <c r="U274" s="284">
        <f>U258/Q258*100</f>
        <v>92.105749676465138</v>
      </c>
      <c r="V274" s="284">
        <f>V258/Q258*100</f>
        <v>96.468848215936404</v>
      </c>
      <c r="X274" s="278">
        <f t="shared" si="125"/>
        <v>-9</v>
      </c>
      <c r="Y274" s="283">
        <f>Y264/R258*100</f>
        <v>16.903932552099448</v>
      </c>
      <c r="Z274" s="283">
        <f>Z264/R258*100</f>
        <v>14.301636391781553</v>
      </c>
      <c r="AA274" s="283">
        <f>AA264/R258*100</f>
        <v>36.054795124524787</v>
      </c>
      <c r="AB274" s="283">
        <f>AB264/R258*100</f>
        <v>21.202614037078192</v>
      </c>
      <c r="AC274" s="283">
        <f>AC264/R258*100</f>
        <v>18.257264911454619</v>
      </c>
      <c r="AD274" s="283">
        <f>AD264/R258*100</f>
        <v>19.747590534157855</v>
      </c>
    </row>
    <row r="275" spans="2:30">
      <c r="B275" s="656"/>
      <c r="C275" s="282">
        <f t="shared" si="123"/>
        <v>0.50294251730283057</v>
      </c>
      <c r="D275" s="282">
        <f t="shared" si="123"/>
        <v>0.47940003797228026</v>
      </c>
      <c r="E275" s="282">
        <f t="shared" si="123"/>
        <v>0.49030955585464336</v>
      </c>
      <c r="F275" s="282">
        <f t="shared" si="123"/>
        <v>0.44374937742803067</v>
      </c>
      <c r="G275" s="282">
        <f t="shared" si="123"/>
        <v>0.47213931294081862</v>
      </c>
      <c r="H275" s="282">
        <f t="shared" si="123"/>
        <v>0.41845691845691846</v>
      </c>
      <c r="I275" s="282">
        <f t="shared" si="123"/>
        <v>0.49800059795201435</v>
      </c>
      <c r="J275" s="282">
        <f t="shared" si="123"/>
        <v>0.47307315971699532</v>
      </c>
      <c r="K275" s="282">
        <f t="shared" si="123"/>
        <v>0.48029064860748027</v>
      </c>
      <c r="L275" s="282">
        <f t="shared" si="123"/>
        <v>0.4408310940905148</v>
      </c>
      <c r="M275" s="282">
        <f t="shared" si="123"/>
        <v>0.46800119621696384</v>
      </c>
      <c r="N275" s="282">
        <f t="shared" si="123"/>
        <v>0.40933703786327041</v>
      </c>
      <c r="X275" s="278">
        <f t="shared" si="125"/>
        <v>-10</v>
      </c>
      <c r="Y275" s="283">
        <f>Y265/R258*100</f>
        <v>0.24306967596265813</v>
      </c>
      <c r="Z275" s="283">
        <f>Z265/R258*100</f>
        <v>-0.7825969542680894</v>
      </c>
      <c r="AA275" s="283">
        <f>AA265/R258*100</f>
        <v>1.4009771974470047</v>
      </c>
      <c r="AB275" s="283">
        <f>AB265/R258*100</f>
        <v>1.4199906497045269</v>
      </c>
      <c r="AC275" s="283">
        <f>AC265/R258*100</f>
        <v>0.50464700749850888</v>
      </c>
      <c r="AD275" s="283">
        <f>AD265/R258*100</f>
        <v>3.8778081757348613E-2</v>
      </c>
    </row>
    <row r="276" spans="2:30">
      <c r="B276" s="657"/>
      <c r="C276" s="282">
        <f t="shared" si="123"/>
        <v>0.51643239963595911</v>
      </c>
      <c r="D276" s="282">
        <f t="shared" si="123"/>
        <v>0.49527405983956385</v>
      </c>
      <c r="E276" s="282">
        <f t="shared" si="123"/>
        <v>0.47902114404379836</v>
      </c>
      <c r="F276" s="282">
        <f t="shared" si="123"/>
        <v>0.44783539486203616</v>
      </c>
      <c r="G276" s="282">
        <f t="shared" si="123"/>
        <v>0.47733648956689462</v>
      </c>
      <c r="H276" s="282">
        <f t="shared" si="123"/>
        <v>0.42133192991689145</v>
      </c>
      <c r="I276" s="282">
        <f t="shared" si="123"/>
        <v>0.50290014760607893</v>
      </c>
      <c r="J276" s="282">
        <f t="shared" si="123"/>
        <v>0.48303297754396646</v>
      </c>
      <c r="K276" s="282">
        <f t="shared" si="123"/>
        <v>0.4789182650768965</v>
      </c>
      <c r="L276" s="282">
        <f t="shared" si="123"/>
        <v>0.43937075043279727</v>
      </c>
      <c r="M276" s="282">
        <f t="shared" si="123"/>
        <v>0.47251838440734034</v>
      </c>
      <c r="N276" s="282">
        <f t="shared" si="123"/>
        <v>0.41153026427962491</v>
      </c>
      <c r="Q276" s="150"/>
      <c r="R276" s="150"/>
      <c r="S276" s="150"/>
      <c r="T276" s="150"/>
      <c r="U276" s="150"/>
      <c r="V276" s="150"/>
      <c r="X276" s="278">
        <f t="shared" si="125"/>
        <v>-11</v>
      </c>
      <c r="Y276" s="283">
        <f>Y266/R258*100</f>
        <v>-0.56287675257736947</v>
      </c>
      <c r="Z276" s="283">
        <f>Z266/R258*100</f>
        <v>-0.92684798650094269</v>
      </c>
      <c r="AA276" s="283">
        <f>AA266/R258*100</f>
        <v>1.8700138537537401</v>
      </c>
      <c r="AB276" s="283">
        <f>AB266/R258*100</f>
        <v>0.46532407819963306</v>
      </c>
      <c r="AC276" s="283">
        <f>AC266/R258*100</f>
        <v>-0.76352302339909683</v>
      </c>
      <c r="AD276" s="283">
        <f>AD266/R258*100</f>
        <v>-0.62400308101193369</v>
      </c>
    </row>
    <row r="277" spans="2:30">
      <c r="X277" s="278">
        <f t="shared" si="125"/>
        <v>-15</v>
      </c>
      <c r="Y277" s="283">
        <f>Y267/R258*100</f>
        <v>1.4840324178581954</v>
      </c>
      <c r="Z277" s="283">
        <f>Z267/R258*100</f>
        <v>1.9486907149966968</v>
      </c>
      <c r="AA277" s="283">
        <f>AA267/R258*100</f>
        <v>0.46075346401323258</v>
      </c>
      <c r="AB277" s="283">
        <f>AB267/R258*100</f>
        <v>0.75758518419784915</v>
      </c>
      <c r="AC277" s="283">
        <f>AC267/R258*100</f>
        <v>0.31777314940282791</v>
      </c>
      <c r="AD277" s="283">
        <f>AD267/R258*100</f>
        <v>-5.9862622827650862E-2</v>
      </c>
    </row>
    <row r="279" spans="2:30" s="85" customFormat="1">
      <c r="C279" s="85" t="s">
        <v>874</v>
      </c>
      <c r="O279" s="55"/>
      <c r="P279" s="55"/>
      <c r="Q279" s="55"/>
      <c r="R279" s="55"/>
      <c r="S279" s="55"/>
      <c r="T279" s="55"/>
      <c r="U279" s="55"/>
      <c r="V279" s="55"/>
      <c r="W279" s="55"/>
      <c r="X279" s="204"/>
      <c r="Y279" s="55"/>
      <c r="Z279" s="55"/>
      <c r="AA279" s="55"/>
      <c r="AB279" s="55"/>
      <c r="AC279" s="55"/>
      <c r="AD279" s="55"/>
    </row>
    <row r="281" spans="2:30">
      <c r="C281" s="671" t="s">
        <v>393</v>
      </c>
      <c r="D281" s="671"/>
      <c r="E281" s="671"/>
      <c r="F281" s="671"/>
      <c r="G281" s="671"/>
      <c r="H281" s="671"/>
      <c r="I281" s="671"/>
      <c r="J281" s="671"/>
      <c r="K281" s="671"/>
      <c r="L281" s="671"/>
      <c r="M281" s="671"/>
      <c r="N281" s="671"/>
      <c r="O281" s="150"/>
      <c r="P281" s="269" t="s">
        <v>631</v>
      </c>
      <c r="Q281" s="150"/>
      <c r="R281" s="150"/>
      <c r="S281" s="150"/>
      <c r="T281" s="150"/>
      <c r="U281" s="150"/>
      <c r="V281" s="150"/>
      <c r="W281" s="150"/>
      <c r="X281" s="16" t="s">
        <v>632</v>
      </c>
      <c r="Y281" s="150" t="s">
        <v>633</v>
      </c>
      <c r="Z281" s="150" t="s">
        <v>319</v>
      </c>
      <c r="AA281" s="150" t="s">
        <v>634</v>
      </c>
      <c r="AB281" s="150" t="s">
        <v>635</v>
      </c>
      <c r="AC281" s="150" t="s">
        <v>321</v>
      </c>
      <c r="AD281" s="150" t="s">
        <v>434</v>
      </c>
    </row>
    <row r="282" spans="2:30">
      <c r="X282" s="150">
        <v>-5</v>
      </c>
      <c r="Y282" s="272">
        <f t="shared" ref="Y282:AD289" si="126">AVERAGE(C301,I301)</f>
        <v>1.051391952599849</v>
      </c>
      <c r="Z282" s="272">
        <f t="shared" si="126"/>
        <v>1.066848864856182</v>
      </c>
      <c r="AA282" s="272">
        <f t="shared" si="126"/>
        <v>1.0569607433827459</v>
      </c>
      <c r="AB282" s="272">
        <f t="shared" si="126"/>
        <v>0.8011256876820001</v>
      </c>
      <c r="AC282" s="272">
        <f t="shared" si="126"/>
        <v>1.1005154648729758</v>
      </c>
      <c r="AD282" s="272">
        <f t="shared" si="126"/>
        <v>1.0253761775287602</v>
      </c>
    </row>
    <row r="283" spans="2:30">
      <c r="B283" s="655" t="s">
        <v>412</v>
      </c>
      <c r="C283" s="83">
        <v>489590</v>
      </c>
      <c r="D283" s="83">
        <v>688450</v>
      </c>
      <c r="E283" s="83">
        <v>745860</v>
      </c>
      <c r="F283" s="83">
        <v>728160</v>
      </c>
      <c r="G283" s="83">
        <v>753770</v>
      </c>
      <c r="H283" s="83">
        <v>732390</v>
      </c>
      <c r="I283" s="83">
        <v>713740</v>
      </c>
      <c r="J283" s="83">
        <v>734480</v>
      </c>
      <c r="K283" s="83">
        <v>716510</v>
      </c>
      <c r="L283" s="83">
        <v>705700</v>
      </c>
      <c r="M283" s="83">
        <v>709650</v>
      </c>
      <c r="N283" s="83">
        <v>631330</v>
      </c>
      <c r="P283" s="273"/>
      <c r="Q283" s="150" t="s">
        <v>642</v>
      </c>
      <c r="R283" s="150" t="s">
        <v>319</v>
      </c>
      <c r="S283" s="150" t="s">
        <v>643</v>
      </c>
      <c r="T283" s="150" t="s">
        <v>644</v>
      </c>
      <c r="U283" s="150" t="s">
        <v>645</v>
      </c>
      <c r="V283" s="150" t="s">
        <v>646</v>
      </c>
      <c r="X283" s="150">
        <v>-6</v>
      </c>
      <c r="Y283" s="272">
        <f t="shared" si="126"/>
        <v>1.0345707003901192</v>
      </c>
      <c r="Z283" s="272">
        <f t="shared" si="126"/>
        <v>1.0332893091947262</v>
      </c>
      <c r="AA283" s="272">
        <f t="shared" si="126"/>
        <v>1.0432485952454771</v>
      </c>
      <c r="AB283" s="272">
        <f t="shared" si="126"/>
        <v>0.7826566036974969</v>
      </c>
      <c r="AC283" s="272">
        <f t="shared" si="126"/>
        <v>1.0942949844805128</v>
      </c>
      <c r="AD283" s="272">
        <f t="shared" si="126"/>
        <v>1.0013466798418635</v>
      </c>
    </row>
    <row r="284" spans="2:30">
      <c r="B284" s="656"/>
      <c r="C284" s="83">
        <v>666170</v>
      </c>
      <c r="D284" s="83">
        <v>723520</v>
      </c>
      <c r="E284" s="83">
        <v>766970</v>
      </c>
      <c r="F284" s="83">
        <v>724070</v>
      </c>
      <c r="G284" s="83">
        <v>784550</v>
      </c>
      <c r="H284" s="83">
        <v>749810</v>
      </c>
      <c r="I284" s="83">
        <v>751620</v>
      </c>
      <c r="J284" s="83">
        <v>767170</v>
      </c>
      <c r="K284" s="83">
        <v>772870</v>
      </c>
      <c r="L284" s="83">
        <v>755990</v>
      </c>
      <c r="M284" s="83">
        <v>765640</v>
      </c>
      <c r="N284" s="83">
        <v>628080</v>
      </c>
      <c r="P284" s="149" t="s">
        <v>446</v>
      </c>
      <c r="X284" s="150">
        <v>-7</v>
      </c>
      <c r="Y284" s="272">
        <f t="shared" si="126"/>
        <v>0.98073864723901383</v>
      </c>
      <c r="Z284" s="272">
        <f t="shared" si="126"/>
        <v>0.98805134038644526</v>
      </c>
      <c r="AA284" s="272">
        <f t="shared" si="126"/>
        <v>1.0294533524247904</v>
      </c>
      <c r="AB284" s="272">
        <f t="shared" si="126"/>
        <v>0.79166852173759339</v>
      </c>
      <c r="AC284" s="272">
        <f t="shared" si="126"/>
        <v>1.0324960831711727</v>
      </c>
      <c r="AD284" s="272">
        <f t="shared" si="126"/>
        <v>0.94729298281231711</v>
      </c>
    </row>
    <row r="285" spans="2:30">
      <c r="B285" s="656"/>
      <c r="C285" s="83">
        <v>676890</v>
      </c>
      <c r="D285" s="83">
        <v>791090</v>
      </c>
      <c r="E285" s="83">
        <v>773980</v>
      </c>
      <c r="F285" s="83">
        <v>766620</v>
      </c>
      <c r="G285" s="83">
        <v>772450</v>
      </c>
      <c r="H285" s="83">
        <v>793520</v>
      </c>
      <c r="I285" s="83">
        <v>787680</v>
      </c>
      <c r="J285" s="83">
        <v>761480</v>
      </c>
      <c r="K285" s="83">
        <v>798110</v>
      </c>
      <c r="L285" s="83">
        <v>776210</v>
      </c>
      <c r="M285" s="83">
        <v>768360</v>
      </c>
      <c r="N285" s="83">
        <v>661190</v>
      </c>
      <c r="P285" s="149" t="s">
        <v>447</v>
      </c>
      <c r="X285" s="150">
        <v>-8</v>
      </c>
      <c r="Y285" s="272">
        <f t="shared" si="126"/>
        <v>0.81151496013086855</v>
      </c>
      <c r="Z285" s="272">
        <f t="shared" si="126"/>
        <v>0.81277408304013699</v>
      </c>
      <c r="AA285" s="272">
        <f t="shared" si="126"/>
        <v>0.94938026000899112</v>
      </c>
      <c r="AB285" s="272">
        <f t="shared" si="126"/>
        <v>0.72674592885506217</v>
      </c>
      <c r="AC285" s="272">
        <f t="shared" si="126"/>
        <v>0.8411375067571697</v>
      </c>
      <c r="AD285" s="272">
        <f t="shared" si="126"/>
        <v>0.75873972106274945</v>
      </c>
    </row>
    <row r="286" spans="2:30">
      <c r="B286" s="656"/>
      <c r="C286" s="83">
        <v>718870</v>
      </c>
      <c r="D286" s="83">
        <v>726980</v>
      </c>
      <c r="E286" s="83">
        <v>751890</v>
      </c>
      <c r="F286" s="83">
        <v>751410</v>
      </c>
      <c r="G286" s="83">
        <v>775650</v>
      </c>
      <c r="H286" s="83">
        <v>753490</v>
      </c>
      <c r="I286" s="83">
        <v>774820</v>
      </c>
      <c r="J286" s="83">
        <v>768560</v>
      </c>
      <c r="K286" s="83">
        <v>769680</v>
      </c>
      <c r="L286" s="83">
        <v>732950</v>
      </c>
      <c r="M286" s="83">
        <v>798460</v>
      </c>
      <c r="N286" s="83">
        <v>677100</v>
      </c>
      <c r="P286" s="274" t="s">
        <v>425</v>
      </c>
      <c r="Q286" s="275">
        <v>0.4985</v>
      </c>
      <c r="R286" s="275">
        <v>0.49080000000000001</v>
      </c>
      <c r="S286" s="275">
        <v>0.4955</v>
      </c>
      <c r="T286" s="275">
        <v>0.4446</v>
      </c>
      <c r="U286" s="275">
        <v>0.49199999999999999</v>
      </c>
      <c r="V286" s="275">
        <v>0.41620000000000001</v>
      </c>
      <c r="X286" s="150">
        <v>-9</v>
      </c>
      <c r="Y286" s="272">
        <f t="shared" si="126"/>
        <v>0.55923852449985545</v>
      </c>
      <c r="Z286" s="272">
        <f t="shared" si="126"/>
        <v>0.56630766305780278</v>
      </c>
      <c r="AA286" s="272">
        <f t="shared" si="126"/>
        <v>0.69578602007530432</v>
      </c>
      <c r="AB286" s="272">
        <f t="shared" si="126"/>
        <v>0.55155940266579329</v>
      </c>
      <c r="AC286" s="272">
        <f t="shared" si="126"/>
        <v>0.5724765367423531</v>
      </c>
      <c r="AD286" s="272">
        <f t="shared" si="126"/>
        <v>0.50668160806205154</v>
      </c>
    </row>
    <row r="287" spans="2:30">
      <c r="B287" s="656"/>
      <c r="C287" s="83">
        <v>721710</v>
      </c>
      <c r="D287" s="83">
        <v>778220</v>
      </c>
      <c r="E287" s="83">
        <v>774400</v>
      </c>
      <c r="F287" s="83">
        <v>760710</v>
      </c>
      <c r="G287" s="83">
        <v>790250</v>
      </c>
      <c r="H287" s="83">
        <v>790460</v>
      </c>
      <c r="I287" s="83">
        <v>795680</v>
      </c>
      <c r="J287" s="83">
        <v>773360</v>
      </c>
      <c r="K287" s="83">
        <v>792410</v>
      </c>
      <c r="L287" s="83">
        <v>723790</v>
      </c>
      <c r="M287" s="83">
        <v>796230</v>
      </c>
      <c r="N287" s="83">
        <v>686310</v>
      </c>
      <c r="P287" s="149" t="s">
        <v>426</v>
      </c>
      <c r="Q287" s="83">
        <v>1.038</v>
      </c>
      <c r="R287" s="83">
        <v>1.044</v>
      </c>
      <c r="S287" s="83">
        <v>1.0449999999999999</v>
      </c>
      <c r="T287" s="83">
        <v>0.79449999999999998</v>
      </c>
      <c r="U287" s="83">
        <v>1.0920000000000001</v>
      </c>
      <c r="V287" s="83">
        <v>1.0069999999999999</v>
      </c>
      <c r="X287" s="150">
        <v>-10</v>
      </c>
      <c r="Y287" s="272">
        <f t="shared" si="126"/>
        <v>0.49728812322905558</v>
      </c>
      <c r="Z287" s="272">
        <f t="shared" si="126"/>
        <v>0.49128503674620749</v>
      </c>
      <c r="AA287" s="272">
        <f t="shared" si="126"/>
        <v>0.51336644709803081</v>
      </c>
      <c r="AB287" s="272">
        <f t="shared" si="126"/>
        <v>0.44891936474708088</v>
      </c>
      <c r="AC287" s="272">
        <f t="shared" si="126"/>
        <v>0.49152296876483803</v>
      </c>
      <c r="AD287" s="272">
        <f t="shared" si="126"/>
        <v>0.41588448249185922</v>
      </c>
    </row>
    <row r="288" spans="2:30">
      <c r="B288" s="656"/>
      <c r="C288" s="83">
        <v>689700</v>
      </c>
      <c r="D288" s="83">
        <v>743010</v>
      </c>
      <c r="E288" s="83">
        <v>774330</v>
      </c>
      <c r="F288" s="83">
        <v>733850</v>
      </c>
      <c r="G288" s="83">
        <v>734550</v>
      </c>
      <c r="H288" s="83">
        <v>756130</v>
      </c>
      <c r="I288" s="83">
        <v>719700</v>
      </c>
      <c r="J288" s="83">
        <v>731350</v>
      </c>
      <c r="K288" s="83">
        <v>749120</v>
      </c>
      <c r="L288" s="83">
        <v>764050</v>
      </c>
      <c r="M288" s="83">
        <v>814260</v>
      </c>
      <c r="N288" s="83">
        <v>634020</v>
      </c>
      <c r="P288" s="149" t="s">
        <v>427</v>
      </c>
      <c r="Q288" s="83">
        <v>-8.1199999999999992</v>
      </c>
      <c r="R288" s="83">
        <v>-8.1370000000000005</v>
      </c>
      <c r="S288" s="83">
        <v>-8.73</v>
      </c>
      <c r="T288" s="83">
        <v>-8.6300000000000008</v>
      </c>
      <c r="U288" s="83">
        <v>-8.1389999999999993</v>
      </c>
      <c r="V288" s="83">
        <v>-8.1479999999999997</v>
      </c>
      <c r="X288" s="150">
        <v>-11</v>
      </c>
      <c r="Y288" s="272">
        <f t="shared" si="126"/>
        <v>0.4963591125827268</v>
      </c>
      <c r="Z288" s="272">
        <f t="shared" si="126"/>
        <v>0.48415774274854062</v>
      </c>
      <c r="AA288" s="272">
        <f t="shared" si="126"/>
        <v>0.49786018231124862</v>
      </c>
      <c r="AB288" s="272">
        <f t="shared" si="126"/>
        <v>0.44603420747919775</v>
      </c>
      <c r="AC288" s="272">
        <f t="shared" si="126"/>
        <v>0.49387330943081043</v>
      </c>
      <c r="AD288" s="272">
        <f t="shared" si="126"/>
        <v>0.41567635722307394</v>
      </c>
    </row>
    <row r="289" spans="2:30">
      <c r="B289" s="656"/>
      <c r="C289" s="83">
        <v>637410</v>
      </c>
      <c r="D289" s="83">
        <v>686860</v>
      </c>
      <c r="E289" s="83">
        <v>743500</v>
      </c>
      <c r="F289" s="83">
        <v>677240</v>
      </c>
      <c r="G289" s="83">
        <v>755300</v>
      </c>
      <c r="H289" s="83">
        <v>719150</v>
      </c>
      <c r="I289" s="83">
        <v>715400</v>
      </c>
      <c r="J289" s="83">
        <v>687280</v>
      </c>
      <c r="K289" s="83">
        <v>687620</v>
      </c>
      <c r="L289" s="83">
        <v>682430</v>
      </c>
      <c r="M289" s="83">
        <v>709030</v>
      </c>
      <c r="N289" s="83">
        <v>597090</v>
      </c>
      <c r="P289" s="149" t="s">
        <v>428</v>
      </c>
      <c r="Q289" s="83">
        <v>7.594E-9</v>
      </c>
      <c r="R289" s="83">
        <v>7.2870000000000002E-9</v>
      </c>
      <c r="S289" s="83">
        <v>1.86E-9</v>
      </c>
      <c r="T289" s="83">
        <v>2.3450000000000001E-9</v>
      </c>
      <c r="U289" s="83">
        <v>7.265E-9</v>
      </c>
      <c r="V289" s="83">
        <v>7.1200000000000002E-9</v>
      </c>
      <c r="X289" s="150">
        <v>-15</v>
      </c>
      <c r="Y289" s="272">
        <f t="shared" si="126"/>
        <v>0.50998370983133356</v>
      </c>
      <c r="Z289" s="272">
        <f t="shared" si="126"/>
        <v>0.49802327067775137</v>
      </c>
      <c r="AA289" s="272">
        <f t="shared" si="126"/>
        <v>0.5020781968996364</v>
      </c>
      <c r="AB289" s="272">
        <f t="shared" si="126"/>
        <v>0.45256150210843626</v>
      </c>
      <c r="AC289" s="272">
        <f t="shared" si="126"/>
        <v>0.49308515479326576</v>
      </c>
      <c r="AD289" s="272">
        <f t="shared" si="126"/>
        <v>0.41258757828583947</v>
      </c>
    </row>
    <row r="290" spans="2:30">
      <c r="B290" s="657"/>
      <c r="C290" s="83">
        <v>503320</v>
      </c>
      <c r="D290" s="83">
        <v>554570</v>
      </c>
      <c r="E290" s="83">
        <v>566480</v>
      </c>
      <c r="F290" s="83">
        <v>575440</v>
      </c>
      <c r="G290" s="83">
        <v>599300</v>
      </c>
      <c r="H290" s="83">
        <v>589780</v>
      </c>
      <c r="I290" s="83">
        <v>600740</v>
      </c>
      <c r="J290" s="83">
        <v>587230</v>
      </c>
      <c r="K290" s="83">
        <v>600670</v>
      </c>
      <c r="L290" s="83">
        <v>554910</v>
      </c>
      <c r="M290" s="83">
        <v>578130</v>
      </c>
      <c r="N290" s="83">
        <v>523050</v>
      </c>
      <c r="P290" s="149" t="s">
        <v>429</v>
      </c>
      <c r="Q290" s="83">
        <v>0.53939999999999999</v>
      </c>
      <c r="R290" s="276">
        <v>0.55369999999999997</v>
      </c>
      <c r="S290" s="83">
        <v>0.54959999999999998</v>
      </c>
      <c r="T290" s="83">
        <v>0.34989999999999999</v>
      </c>
      <c r="U290" s="83">
        <v>0.59989999999999999</v>
      </c>
      <c r="V290" s="83">
        <v>0.59050000000000002</v>
      </c>
    </row>
    <row r="291" spans="2:30">
      <c r="B291" s="277"/>
      <c r="P291" s="149" t="s">
        <v>448</v>
      </c>
      <c r="X291" s="16" t="s">
        <v>431</v>
      </c>
      <c r="Y291" s="150" t="str">
        <f t="shared" ref="Y291:AD291" si="127">Y281</f>
        <v>REF WTF</v>
      </c>
      <c r="Z291" s="150" t="str">
        <f t="shared" si="127"/>
        <v>Mock</v>
      </c>
      <c r="AA291" s="150" t="str">
        <f t="shared" si="127"/>
        <v>MRAP1+1</v>
      </c>
      <c r="AB291" s="150" t="str">
        <f t="shared" si="127"/>
        <v>MRAP1+4</v>
      </c>
      <c r="AC291" s="150" t="str">
        <f t="shared" si="127"/>
        <v>RAMP3 1+1</v>
      </c>
      <c r="AD291" s="150" t="str">
        <f t="shared" si="127"/>
        <v>RAMP3 1+4</v>
      </c>
    </row>
    <row r="292" spans="2:30">
      <c r="B292" s="655" t="s">
        <v>413</v>
      </c>
      <c r="C292" s="83">
        <v>517550</v>
      </c>
      <c r="D292" s="83">
        <v>731350</v>
      </c>
      <c r="E292" s="83">
        <v>785100</v>
      </c>
      <c r="F292" s="83">
        <v>573230</v>
      </c>
      <c r="G292" s="83">
        <v>821910</v>
      </c>
      <c r="H292" s="83">
        <v>749120</v>
      </c>
      <c r="I292" s="83">
        <v>746340</v>
      </c>
      <c r="J292" s="83">
        <v>786910</v>
      </c>
      <c r="K292" s="83">
        <v>760440</v>
      </c>
      <c r="L292" s="83">
        <v>575160</v>
      </c>
      <c r="M292" s="83">
        <v>788160</v>
      </c>
      <c r="N292" s="83">
        <v>648950</v>
      </c>
      <c r="P292" s="149" t="s">
        <v>425</v>
      </c>
      <c r="Q292" s="83" t="s">
        <v>875</v>
      </c>
      <c r="R292" s="83" t="s">
        <v>876</v>
      </c>
      <c r="S292" s="83" t="s">
        <v>877</v>
      </c>
      <c r="T292" s="83" t="s">
        <v>878</v>
      </c>
      <c r="U292" s="83" t="s">
        <v>879</v>
      </c>
      <c r="V292" s="83" t="s">
        <v>880</v>
      </c>
      <c r="X292" s="278">
        <f t="shared" ref="X292:X299" si="128">X282</f>
        <v>-5</v>
      </c>
      <c r="Y292" s="279">
        <f t="shared" ref="Y292:AD292" si="129">Y282-Q286</f>
        <v>0.55289195259984902</v>
      </c>
      <c r="Z292" s="279">
        <f t="shared" si="129"/>
        <v>0.57604886485618201</v>
      </c>
      <c r="AA292" s="279">
        <f t="shared" si="129"/>
        <v>0.56146074338274587</v>
      </c>
      <c r="AB292" s="279">
        <f t="shared" si="129"/>
        <v>0.3565256876820001</v>
      </c>
      <c r="AC292" s="279">
        <f t="shared" si="129"/>
        <v>0.60851546487297581</v>
      </c>
      <c r="AD292" s="279">
        <f t="shared" si="129"/>
        <v>0.60917617752876019</v>
      </c>
    </row>
    <row r="293" spans="2:30">
      <c r="B293" s="656"/>
      <c r="C293" s="83">
        <v>683540</v>
      </c>
      <c r="D293" s="83">
        <v>749330</v>
      </c>
      <c r="E293" s="83">
        <v>789210</v>
      </c>
      <c r="F293" s="83">
        <v>563040</v>
      </c>
      <c r="G293" s="83">
        <v>861220</v>
      </c>
      <c r="H293" s="83">
        <v>754050</v>
      </c>
      <c r="I293" s="83">
        <v>783990</v>
      </c>
      <c r="J293" s="83">
        <v>790880</v>
      </c>
      <c r="K293" s="83">
        <v>817310</v>
      </c>
      <c r="L293" s="83">
        <v>595500</v>
      </c>
      <c r="M293" s="83">
        <v>835210</v>
      </c>
      <c r="N293" s="83">
        <v>626220</v>
      </c>
      <c r="P293" s="149" t="s">
        <v>426</v>
      </c>
      <c r="Q293" s="83" t="s">
        <v>881</v>
      </c>
      <c r="R293" s="83" t="s">
        <v>882</v>
      </c>
      <c r="S293" s="83" t="s">
        <v>883</v>
      </c>
      <c r="T293" s="83" t="s">
        <v>884</v>
      </c>
      <c r="U293" s="83" t="s">
        <v>885</v>
      </c>
      <c r="V293" s="83" t="s">
        <v>886</v>
      </c>
      <c r="X293" s="278">
        <f t="shared" si="128"/>
        <v>-6</v>
      </c>
      <c r="Y293" s="279">
        <f t="shared" ref="Y293:AD293" si="130">Y283-Q286</f>
        <v>0.53607070039011928</v>
      </c>
      <c r="Z293" s="279">
        <f t="shared" si="130"/>
        <v>0.54248930919472615</v>
      </c>
      <c r="AA293" s="279">
        <f t="shared" si="130"/>
        <v>0.54774859524547703</v>
      </c>
      <c r="AB293" s="279">
        <f t="shared" si="130"/>
        <v>0.3380566036974969</v>
      </c>
      <c r="AC293" s="279">
        <f t="shared" si="130"/>
        <v>0.60229498448051277</v>
      </c>
      <c r="AD293" s="279">
        <f t="shared" si="130"/>
        <v>0.58514667984186353</v>
      </c>
    </row>
    <row r="294" spans="2:30">
      <c r="B294" s="656"/>
      <c r="C294" s="83">
        <v>655240</v>
      </c>
      <c r="D294" s="83">
        <v>775790</v>
      </c>
      <c r="E294" s="83">
        <v>791430</v>
      </c>
      <c r="F294" s="83">
        <v>599710</v>
      </c>
      <c r="G294" s="83">
        <v>806940</v>
      </c>
      <c r="H294" s="83">
        <v>762870</v>
      </c>
      <c r="I294" s="83">
        <v>782530</v>
      </c>
      <c r="J294" s="83">
        <v>758010</v>
      </c>
      <c r="K294" s="83">
        <v>827130</v>
      </c>
      <c r="L294" s="83">
        <v>621790</v>
      </c>
      <c r="M294" s="83">
        <v>783990</v>
      </c>
      <c r="N294" s="83">
        <v>617030</v>
      </c>
      <c r="P294" s="149" t="s">
        <v>427</v>
      </c>
      <c r="Q294" s="83" t="s">
        <v>887</v>
      </c>
      <c r="R294" s="83" t="s">
        <v>888</v>
      </c>
      <c r="S294" s="83" t="s">
        <v>889</v>
      </c>
      <c r="T294" s="83" t="s">
        <v>890</v>
      </c>
      <c r="U294" s="83" t="s">
        <v>891</v>
      </c>
      <c r="V294" s="83" t="s">
        <v>892</v>
      </c>
      <c r="X294" s="278">
        <f t="shared" si="128"/>
        <v>-7</v>
      </c>
      <c r="Y294" s="279">
        <f t="shared" ref="Y294:AD294" si="131">Y284-Q286</f>
        <v>0.48223864723901383</v>
      </c>
      <c r="Z294" s="279">
        <f t="shared" si="131"/>
        <v>0.49725134038644525</v>
      </c>
      <c r="AA294" s="279">
        <f t="shared" si="131"/>
        <v>0.53395335242479036</v>
      </c>
      <c r="AB294" s="279">
        <f t="shared" si="131"/>
        <v>0.34706852173759339</v>
      </c>
      <c r="AC294" s="279">
        <f t="shared" si="131"/>
        <v>0.5404960831711727</v>
      </c>
      <c r="AD294" s="279">
        <f t="shared" si="131"/>
        <v>0.53109298281231709</v>
      </c>
    </row>
    <row r="295" spans="2:30">
      <c r="B295" s="656"/>
      <c r="C295" s="83">
        <v>576330</v>
      </c>
      <c r="D295" s="83">
        <v>588880</v>
      </c>
      <c r="E295" s="83">
        <v>707850</v>
      </c>
      <c r="F295" s="83">
        <v>547200</v>
      </c>
      <c r="G295" s="83">
        <v>659670</v>
      </c>
      <c r="H295" s="83">
        <v>586050</v>
      </c>
      <c r="I295" s="83">
        <v>636370</v>
      </c>
      <c r="J295" s="83">
        <v>626770</v>
      </c>
      <c r="K295" s="83">
        <v>736840</v>
      </c>
      <c r="L295" s="83">
        <v>531580</v>
      </c>
      <c r="M295" s="83">
        <v>664160</v>
      </c>
      <c r="N295" s="83">
        <v>500850</v>
      </c>
      <c r="P295" s="149" t="s">
        <v>428</v>
      </c>
      <c r="Q295" s="83" t="s">
        <v>893</v>
      </c>
      <c r="R295" s="83" t="s">
        <v>894</v>
      </c>
      <c r="S295" s="83" t="s">
        <v>895</v>
      </c>
      <c r="T295" s="83" t="s">
        <v>896</v>
      </c>
      <c r="U295" s="83" t="s">
        <v>897</v>
      </c>
      <c r="V295" s="83" t="s">
        <v>898</v>
      </c>
      <c r="X295" s="278">
        <f t="shared" si="128"/>
        <v>-8</v>
      </c>
      <c r="Y295" s="279">
        <f t="shared" ref="Y295:AD295" si="132">Y285-Q286</f>
        <v>0.31301496013086855</v>
      </c>
      <c r="Z295" s="279">
        <f t="shared" si="132"/>
        <v>0.32197408304013697</v>
      </c>
      <c r="AA295" s="279">
        <f t="shared" si="132"/>
        <v>0.45388026000899112</v>
      </c>
      <c r="AB295" s="279">
        <f t="shared" si="132"/>
        <v>0.28214592885506218</v>
      </c>
      <c r="AC295" s="279">
        <f t="shared" si="132"/>
        <v>0.3491375067571697</v>
      </c>
      <c r="AD295" s="279">
        <f t="shared" si="132"/>
        <v>0.34253972106274944</v>
      </c>
    </row>
    <row r="296" spans="2:30">
      <c r="B296" s="656"/>
      <c r="C296" s="83">
        <v>401100</v>
      </c>
      <c r="D296" s="83">
        <v>442050</v>
      </c>
      <c r="E296" s="83">
        <v>537290</v>
      </c>
      <c r="F296" s="83">
        <v>418960</v>
      </c>
      <c r="G296" s="83">
        <v>452740</v>
      </c>
      <c r="H296" s="83">
        <v>399660</v>
      </c>
      <c r="I296" s="83">
        <v>447740</v>
      </c>
      <c r="J296" s="83">
        <v>436630</v>
      </c>
      <c r="K296" s="83">
        <v>552910</v>
      </c>
      <c r="L296" s="83">
        <v>399800</v>
      </c>
      <c r="M296" s="83">
        <v>455480</v>
      </c>
      <c r="N296" s="83">
        <v>348480</v>
      </c>
      <c r="P296" s="149" t="s">
        <v>609</v>
      </c>
      <c r="X296" s="278">
        <f t="shared" si="128"/>
        <v>-9</v>
      </c>
      <c r="Y296" s="279">
        <f t="shared" ref="Y296:AD296" si="133">Y286-Q286</f>
        <v>6.0738524499855451E-2</v>
      </c>
      <c r="Z296" s="279">
        <f t="shared" si="133"/>
        <v>7.5507663057802765E-2</v>
      </c>
      <c r="AA296" s="279">
        <f t="shared" si="133"/>
        <v>0.20028602007530433</v>
      </c>
      <c r="AB296" s="279">
        <f t="shared" si="133"/>
        <v>0.10695940266579329</v>
      </c>
      <c r="AC296" s="279">
        <f t="shared" si="133"/>
        <v>8.0476536742353111E-2</v>
      </c>
      <c r="AD296" s="279">
        <f t="shared" si="133"/>
        <v>9.0481608062051522E-2</v>
      </c>
    </row>
    <row r="297" spans="2:30">
      <c r="B297" s="656"/>
      <c r="C297" s="83">
        <v>345000</v>
      </c>
      <c r="D297" s="83">
        <v>366240</v>
      </c>
      <c r="E297" s="83">
        <v>393580</v>
      </c>
      <c r="F297" s="83">
        <v>326920</v>
      </c>
      <c r="G297" s="83">
        <v>361930</v>
      </c>
      <c r="H297" s="83">
        <v>312470</v>
      </c>
      <c r="I297" s="83">
        <v>355790</v>
      </c>
      <c r="J297" s="83">
        <v>358110</v>
      </c>
      <c r="K297" s="83">
        <v>388380</v>
      </c>
      <c r="L297" s="83">
        <v>345620</v>
      </c>
      <c r="M297" s="83">
        <v>399250</v>
      </c>
      <c r="N297" s="83">
        <v>265350</v>
      </c>
      <c r="P297" s="149" t="s">
        <v>610</v>
      </c>
      <c r="Q297" s="83">
        <v>13</v>
      </c>
      <c r="R297" s="83">
        <v>13</v>
      </c>
      <c r="S297" s="83">
        <v>13</v>
      </c>
      <c r="T297" s="83">
        <v>13</v>
      </c>
      <c r="U297" s="83">
        <v>13</v>
      </c>
      <c r="V297" s="83">
        <v>13</v>
      </c>
      <c r="X297" s="278">
        <f t="shared" si="128"/>
        <v>-10</v>
      </c>
      <c r="Y297" s="279">
        <f t="shared" ref="Y297:AD297" si="134">Y287-Q286</f>
        <v>-1.21187677094442E-3</v>
      </c>
      <c r="Z297" s="279">
        <f t="shared" si="134"/>
        <v>4.8503674620747894E-4</v>
      </c>
      <c r="AA297" s="279">
        <f t="shared" si="134"/>
        <v>1.7866447098030813E-2</v>
      </c>
      <c r="AB297" s="279">
        <f t="shared" si="134"/>
        <v>4.3193647470808894E-3</v>
      </c>
      <c r="AC297" s="279">
        <f t="shared" si="134"/>
        <v>-4.7703123516196211E-4</v>
      </c>
      <c r="AD297" s="279">
        <f t="shared" si="134"/>
        <v>-3.155175081407946E-4</v>
      </c>
    </row>
    <row r="298" spans="2:30">
      <c r="B298" s="656"/>
      <c r="C298" s="83">
        <v>315400</v>
      </c>
      <c r="D298" s="83">
        <v>333400</v>
      </c>
      <c r="E298" s="83">
        <v>362340</v>
      </c>
      <c r="F298" s="83">
        <v>300680</v>
      </c>
      <c r="G298" s="83">
        <v>370680</v>
      </c>
      <c r="H298" s="83">
        <v>296460</v>
      </c>
      <c r="I298" s="83">
        <v>356200</v>
      </c>
      <c r="J298" s="83">
        <v>331900</v>
      </c>
      <c r="K298" s="83">
        <v>349570</v>
      </c>
      <c r="L298" s="83">
        <v>305790</v>
      </c>
      <c r="M298" s="83">
        <v>352370</v>
      </c>
      <c r="N298" s="83">
        <v>250250</v>
      </c>
      <c r="P298" s="149" t="s">
        <v>611</v>
      </c>
      <c r="Q298" s="83">
        <v>0.99709999999999999</v>
      </c>
      <c r="R298" s="83">
        <v>0.99739999999999995</v>
      </c>
      <c r="S298" s="83">
        <v>0.99790000000000001</v>
      </c>
      <c r="T298" s="83">
        <v>0.99639999999999995</v>
      </c>
      <c r="U298" s="83">
        <v>0.99819999999999998</v>
      </c>
      <c r="V298" s="83">
        <v>0.99670000000000003</v>
      </c>
      <c r="X298" s="278">
        <f t="shared" si="128"/>
        <v>-11</v>
      </c>
      <c r="Y298" s="279">
        <f t="shared" ref="Y298:AD298" si="135">Y288-Q286</f>
        <v>-2.1408874172731962E-3</v>
      </c>
      <c r="Z298" s="279">
        <f t="shared" si="135"/>
        <v>-6.6422572514593936E-3</v>
      </c>
      <c r="AA298" s="279">
        <f t="shared" si="135"/>
        <v>2.3601823112486264E-3</v>
      </c>
      <c r="AB298" s="279">
        <f t="shared" si="135"/>
        <v>1.4342074791977577E-3</v>
      </c>
      <c r="AC298" s="279">
        <f t="shared" si="135"/>
        <v>1.8733094308104326E-3</v>
      </c>
      <c r="AD298" s="279">
        <f t="shared" si="135"/>
        <v>-5.2364277692606986E-4</v>
      </c>
    </row>
    <row r="299" spans="2:30">
      <c r="B299" s="657"/>
      <c r="C299" s="83">
        <v>262020</v>
      </c>
      <c r="D299" s="83">
        <v>275560</v>
      </c>
      <c r="E299" s="83">
        <v>281610</v>
      </c>
      <c r="F299" s="83">
        <v>259500</v>
      </c>
      <c r="G299" s="83">
        <v>295980</v>
      </c>
      <c r="H299" s="83">
        <v>242100</v>
      </c>
      <c r="I299" s="83">
        <v>300000</v>
      </c>
      <c r="J299" s="83">
        <v>293120</v>
      </c>
      <c r="K299" s="83">
        <v>304560</v>
      </c>
      <c r="L299" s="83">
        <v>252020</v>
      </c>
      <c r="M299" s="83">
        <v>284610</v>
      </c>
      <c r="N299" s="83">
        <v>216900</v>
      </c>
      <c r="P299" s="149" t="s">
        <v>612</v>
      </c>
      <c r="Q299" s="83">
        <v>2.6189999999999998E-3</v>
      </c>
      <c r="R299" s="83">
        <v>2.5110000000000002E-3</v>
      </c>
      <c r="S299" s="83">
        <v>1.957E-3</v>
      </c>
      <c r="T299" s="83">
        <v>1.3849999999999999E-3</v>
      </c>
      <c r="U299" s="83">
        <v>1.9650000000000002E-3</v>
      </c>
      <c r="V299" s="83">
        <v>3.5839999999999999E-3</v>
      </c>
      <c r="X299" s="278">
        <f t="shared" si="128"/>
        <v>-15</v>
      </c>
      <c r="Y299" s="279">
        <f t="shared" ref="Y299:AD299" si="136">Y289-Q286</f>
        <v>1.1483709831333566E-2</v>
      </c>
      <c r="Z299" s="279">
        <f t="shared" si="136"/>
        <v>7.2232706777513589E-3</v>
      </c>
      <c r="AA299" s="279">
        <f t="shared" si="136"/>
        <v>6.5781968996364015E-3</v>
      </c>
      <c r="AB299" s="279">
        <f t="shared" si="136"/>
        <v>7.9615021084362692E-3</v>
      </c>
      <c r="AC299" s="279">
        <f t="shared" si="136"/>
        <v>1.0851547932657635E-3</v>
      </c>
      <c r="AD299" s="279">
        <f t="shared" si="136"/>
        <v>-3.6124217141605408E-3</v>
      </c>
    </row>
    <row r="300" spans="2:30">
      <c r="B300" s="277"/>
      <c r="P300" s="149" t="s">
        <v>613</v>
      </c>
      <c r="Q300" s="83">
        <v>1.4189999999999999E-2</v>
      </c>
      <c r="R300" s="83">
        <v>1.3899999999999999E-2</v>
      </c>
      <c r="S300" s="83">
        <v>1.227E-2</v>
      </c>
      <c r="T300" s="83">
        <v>1.0319999999999999E-2</v>
      </c>
      <c r="U300" s="83">
        <v>1.23E-2</v>
      </c>
      <c r="V300" s="83">
        <v>1.66E-2</v>
      </c>
    </row>
    <row r="301" spans="2:30">
      <c r="B301" s="655" t="s">
        <v>415</v>
      </c>
      <c r="C301" s="282">
        <f t="shared" ref="C301:N308" si="137">C292/C283</f>
        <v>1.057109009579444</v>
      </c>
      <c r="D301" s="282">
        <f t="shared" si="137"/>
        <v>1.0623138935289418</v>
      </c>
      <c r="E301" s="282">
        <f t="shared" si="137"/>
        <v>1.0526104094602204</v>
      </c>
      <c r="F301" s="282">
        <f t="shared" si="137"/>
        <v>0.78723082838936498</v>
      </c>
      <c r="G301" s="282">
        <f t="shared" si="137"/>
        <v>1.0903989280549771</v>
      </c>
      <c r="H301" s="282">
        <f t="shared" si="137"/>
        <v>1.0228430207949317</v>
      </c>
      <c r="I301" s="282">
        <f t="shared" si="137"/>
        <v>1.045674895620254</v>
      </c>
      <c r="J301" s="282">
        <f t="shared" si="137"/>
        <v>1.0713838361834223</v>
      </c>
      <c r="K301" s="282">
        <f t="shared" si="137"/>
        <v>1.0613110773052714</v>
      </c>
      <c r="L301" s="282">
        <f t="shared" si="137"/>
        <v>0.81502054697463511</v>
      </c>
      <c r="M301" s="282">
        <f t="shared" si="137"/>
        <v>1.1106320016909743</v>
      </c>
      <c r="N301" s="282">
        <f t="shared" si="137"/>
        <v>1.0279093342625885</v>
      </c>
      <c r="P301" s="149"/>
      <c r="X301" s="16" t="s">
        <v>679</v>
      </c>
      <c r="Y301" s="150" t="str">
        <f t="shared" ref="Y301:AD301" si="138">Y291</f>
        <v>REF WTF</v>
      </c>
      <c r="Z301" s="150" t="str">
        <f t="shared" si="138"/>
        <v>Mock</v>
      </c>
      <c r="AA301" s="150" t="str">
        <f t="shared" si="138"/>
        <v>MRAP1+1</v>
      </c>
      <c r="AB301" s="150" t="str">
        <f t="shared" si="138"/>
        <v>MRAP1+4</v>
      </c>
      <c r="AC301" s="150" t="str">
        <f t="shared" si="138"/>
        <v>RAMP3 1+1</v>
      </c>
      <c r="AD301" s="150" t="str">
        <f t="shared" si="138"/>
        <v>RAMP3 1+4</v>
      </c>
    </row>
    <row r="302" spans="2:30">
      <c r="B302" s="656"/>
      <c r="C302" s="282">
        <f t="shared" si="137"/>
        <v>1.026074425446958</v>
      </c>
      <c r="D302" s="282">
        <f t="shared" si="137"/>
        <v>1.0356728217602831</v>
      </c>
      <c r="E302" s="282">
        <f t="shared" si="137"/>
        <v>1.0289972228379207</v>
      </c>
      <c r="F302" s="282">
        <f t="shared" si="137"/>
        <v>0.77760437526758464</v>
      </c>
      <c r="G302" s="282">
        <f t="shared" si="137"/>
        <v>1.0977248104008668</v>
      </c>
      <c r="H302" s="282">
        <f t="shared" si="137"/>
        <v>1.0056547658740214</v>
      </c>
      <c r="I302" s="282">
        <f t="shared" si="137"/>
        <v>1.0430669753332802</v>
      </c>
      <c r="J302" s="282">
        <f t="shared" si="137"/>
        <v>1.0309057966291695</v>
      </c>
      <c r="K302" s="282">
        <f t="shared" si="137"/>
        <v>1.0574999676530334</v>
      </c>
      <c r="L302" s="282">
        <f t="shared" si="137"/>
        <v>0.78770883212740905</v>
      </c>
      <c r="M302" s="282">
        <f t="shared" si="137"/>
        <v>1.0908651585601588</v>
      </c>
      <c r="N302" s="282">
        <f t="shared" si="137"/>
        <v>0.99703859380970572</v>
      </c>
      <c r="P302" s="149" t="s">
        <v>614</v>
      </c>
      <c r="X302" s="278">
        <f t="shared" ref="X302:X309" si="139">X292</f>
        <v>-5</v>
      </c>
      <c r="Y302" s="283">
        <f>Y292/R290*100</f>
        <v>99.854064041872675</v>
      </c>
      <c r="Z302" s="283">
        <f>Z292/R290*100</f>
        <v>104.0362768387542</v>
      </c>
      <c r="AA302" s="283">
        <f>AA292/R290*100</f>
        <v>101.40161520367454</v>
      </c>
      <c r="AB302" s="283">
        <f>AB292/R290*100</f>
        <v>64.389685331768135</v>
      </c>
      <c r="AC302" s="283">
        <f>AC292/R290*100</f>
        <v>109.89984917337472</v>
      </c>
      <c r="AD302" s="283">
        <f>AD292/R290*100</f>
        <v>110.01917600302696</v>
      </c>
    </row>
    <row r="303" spans="2:30">
      <c r="B303" s="656"/>
      <c r="C303" s="282">
        <f t="shared" si="137"/>
        <v>0.9680154825747167</v>
      </c>
      <c r="D303" s="282">
        <f t="shared" si="137"/>
        <v>0.98065959625327082</v>
      </c>
      <c r="E303" s="282">
        <f t="shared" si="137"/>
        <v>1.0225458022171114</v>
      </c>
      <c r="F303" s="282">
        <f t="shared" si="137"/>
        <v>0.7822780517074952</v>
      </c>
      <c r="G303" s="282">
        <f t="shared" si="137"/>
        <v>1.0446501391675838</v>
      </c>
      <c r="H303" s="282">
        <f t="shared" si="137"/>
        <v>0.96137463453977212</v>
      </c>
      <c r="I303" s="282">
        <f t="shared" si="137"/>
        <v>0.99346181190331095</v>
      </c>
      <c r="J303" s="282">
        <f t="shared" si="137"/>
        <v>0.99544308451961971</v>
      </c>
      <c r="K303" s="282">
        <f t="shared" si="137"/>
        <v>1.0363609026324692</v>
      </c>
      <c r="L303" s="282">
        <f t="shared" si="137"/>
        <v>0.80105899176769169</v>
      </c>
      <c r="M303" s="282">
        <f t="shared" si="137"/>
        <v>1.0203420271747619</v>
      </c>
      <c r="N303" s="282">
        <f t="shared" si="137"/>
        <v>0.93321133108486209</v>
      </c>
      <c r="P303" s="149" t="s">
        <v>615</v>
      </c>
      <c r="Q303" s="83">
        <v>16</v>
      </c>
      <c r="R303" s="83">
        <v>16</v>
      </c>
      <c r="S303" s="83">
        <v>16</v>
      </c>
      <c r="T303" s="83">
        <v>16</v>
      </c>
      <c r="U303" s="83">
        <v>16</v>
      </c>
      <c r="V303" s="83">
        <v>16</v>
      </c>
      <c r="X303" s="278">
        <f t="shared" si="139"/>
        <v>-6</v>
      </c>
      <c r="Y303" s="283">
        <f>Y293/R290*100</f>
        <v>96.816091816889895</v>
      </c>
      <c r="Z303" s="283">
        <f>Z293/R290*100</f>
        <v>97.975313201142527</v>
      </c>
      <c r="AA303" s="283">
        <f>AA293/R290*100</f>
        <v>98.92515716913077</v>
      </c>
      <c r="AB303" s="283">
        <f>AB293/R290*100</f>
        <v>61.054109390915102</v>
      </c>
      <c r="AC303" s="283">
        <f>AC293/R290*100</f>
        <v>108.77641041728606</v>
      </c>
      <c r="AD303" s="283">
        <f>AD293/R290*100</f>
        <v>105.67937147225277</v>
      </c>
    </row>
    <row r="304" spans="2:30">
      <c r="B304" s="656"/>
      <c r="C304" s="282">
        <f t="shared" si="137"/>
        <v>0.80171658297049531</v>
      </c>
      <c r="D304" s="282">
        <f t="shared" si="137"/>
        <v>0.81003603950590108</v>
      </c>
      <c r="E304" s="282">
        <f t="shared" si="137"/>
        <v>0.94142760244184653</v>
      </c>
      <c r="F304" s="282">
        <f t="shared" si="137"/>
        <v>0.72823092585938431</v>
      </c>
      <c r="G304" s="282">
        <f t="shared" si="137"/>
        <v>0.85047379617095342</v>
      </c>
      <c r="H304" s="282">
        <f t="shared" si="137"/>
        <v>0.77778072701694778</v>
      </c>
      <c r="I304" s="282">
        <f t="shared" si="137"/>
        <v>0.82131333729124179</v>
      </c>
      <c r="J304" s="282">
        <f t="shared" si="137"/>
        <v>0.81551212657437289</v>
      </c>
      <c r="K304" s="282">
        <f t="shared" si="137"/>
        <v>0.95733291757613559</v>
      </c>
      <c r="L304" s="282">
        <f t="shared" si="137"/>
        <v>0.72526093185074014</v>
      </c>
      <c r="M304" s="282">
        <f t="shared" si="137"/>
        <v>0.83180121734338597</v>
      </c>
      <c r="N304" s="282">
        <f t="shared" si="137"/>
        <v>0.73969871510855112</v>
      </c>
      <c r="P304" s="149" t="s">
        <v>616</v>
      </c>
      <c r="Q304" s="83">
        <v>16</v>
      </c>
      <c r="R304" s="83">
        <v>16</v>
      </c>
      <c r="S304" s="83">
        <v>16</v>
      </c>
      <c r="T304" s="83">
        <v>16</v>
      </c>
      <c r="U304" s="83">
        <v>16</v>
      </c>
      <c r="V304" s="83">
        <v>16</v>
      </c>
      <c r="X304" s="278">
        <f t="shared" si="139"/>
        <v>-7</v>
      </c>
      <c r="Y304" s="283">
        <f>Y294/R290*100</f>
        <v>87.093849961895216</v>
      </c>
      <c r="Z304" s="283">
        <f>Z294/R290*100</f>
        <v>89.805190606184809</v>
      </c>
      <c r="AA304" s="283">
        <f>AA294/R290*100</f>
        <v>96.433691967634175</v>
      </c>
      <c r="AB304" s="283">
        <f>AB294/R290*100</f>
        <v>62.681690759904896</v>
      </c>
      <c r="AC304" s="283">
        <f>AC294/R290*100</f>
        <v>97.615330173590891</v>
      </c>
      <c r="AD304" s="283">
        <f>AD294/R290*100</f>
        <v>95.917100020284835</v>
      </c>
    </row>
    <row r="305" spans="2:30">
      <c r="B305" s="656"/>
      <c r="C305" s="282">
        <f t="shared" si="137"/>
        <v>0.55576339526956808</v>
      </c>
      <c r="D305" s="282">
        <f t="shared" si="137"/>
        <v>0.56802703605664207</v>
      </c>
      <c r="E305" s="282">
        <f t="shared" si="137"/>
        <v>0.69381456611570247</v>
      </c>
      <c r="F305" s="282">
        <f t="shared" si="137"/>
        <v>0.55074864271535806</v>
      </c>
      <c r="G305" s="282">
        <f t="shared" si="137"/>
        <v>0.57290730781398291</v>
      </c>
      <c r="H305" s="282">
        <f t="shared" si="137"/>
        <v>0.50560433165498575</v>
      </c>
      <c r="I305" s="282">
        <f t="shared" si="137"/>
        <v>0.56271365373014282</v>
      </c>
      <c r="J305" s="282">
        <f t="shared" si="137"/>
        <v>0.56458829005896349</v>
      </c>
      <c r="K305" s="282">
        <f t="shared" si="137"/>
        <v>0.69775747403490618</v>
      </c>
      <c r="L305" s="282">
        <f t="shared" si="137"/>
        <v>0.55237016261622851</v>
      </c>
      <c r="M305" s="282">
        <f t="shared" si="137"/>
        <v>0.57204576567072329</v>
      </c>
      <c r="N305" s="282">
        <f t="shared" si="137"/>
        <v>0.50775888446911743</v>
      </c>
      <c r="P305" s="149"/>
      <c r="X305" s="278">
        <f t="shared" si="139"/>
        <v>-8</v>
      </c>
      <c r="Y305" s="283">
        <f>Y295/R290*100</f>
        <v>56.531508060478345</v>
      </c>
      <c r="Z305" s="283">
        <f>Z295/R290*100</f>
        <v>58.149554459118114</v>
      </c>
      <c r="AA305" s="283">
        <f>AA295/R290*100</f>
        <v>81.972234063390133</v>
      </c>
      <c r="AB305" s="283">
        <f>AB295/R290*100</f>
        <v>50.956461776243842</v>
      </c>
      <c r="AC305" s="283">
        <f>AC295/R290*100</f>
        <v>63.055356105683536</v>
      </c>
      <c r="AD305" s="283">
        <f>AD295/R290*100</f>
        <v>61.863774799123973</v>
      </c>
    </row>
    <row r="306" spans="2:30">
      <c r="B306" s="656"/>
      <c r="C306" s="282">
        <f t="shared" si="137"/>
        <v>0.50021748586341885</v>
      </c>
      <c r="D306" s="282">
        <f t="shared" si="137"/>
        <v>0.49291395808939314</v>
      </c>
      <c r="E306" s="282">
        <f t="shared" si="137"/>
        <v>0.50828458150917566</v>
      </c>
      <c r="F306" s="282">
        <f t="shared" si="137"/>
        <v>0.4454861347686857</v>
      </c>
      <c r="G306" s="282">
        <f t="shared" si="137"/>
        <v>0.49272343611735075</v>
      </c>
      <c r="H306" s="282">
        <f t="shared" si="137"/>
        <v>0.41324904447647892</v>
      </c>
      <c r="I306" s="282">
        <f t="shared" si="137"/>
        <v>0.49435876059469225</v>
      </c>
      <c r="J306" s="282">
        <f t="shared" si="137"/>
        <v>0.48965611540302179</v>
      </c>
      <c r="K306" s="282">
        <f t="shared" si="137"/>
        <v>0.51844831268688596</v>
      </c>
      <c r="L306" s="282">
        <f t="shared" si="137"/>
        <v>0.45235259472547606</v>
      </c>
      <c r="M306" s="282">
        <f t="shared" si="137"/>
        <v>0.49032250141232531</v>
      </c>
      <c r="N306" s="282">
        <f t="shared" si="137"/>
        <v>0.41851992050723952</v>
      </c>
      <c r="P306" s="284" t="s">
        <v>430</v>
      </c>
      <c r="Q306" s="284">
        <f>Q290/Q290*100</f>
        <v>100</v>
      </c>
      <c r="R306" s="284">
        <f>R290/Q290*100</f>
        <v>102.65109380793473</v>
      </c>
      <c r="S306" s="284">
        <f>S290/Q290*100</f>
        <v>101.89098998887654</v>
      </c>
      <c r="T306" s="284">
        <f>T290/Q290*100</f>
        <v>64.868372265480161</v>
      </c>
      <c r="U306" s="284">
        <f>U290/Q290*100</f>
        <v>111.21616611049315</v>
      </c>
      <c r="V306" s="284">
        <f>V290/Q290*100</f>
        <v>109.47348906192067</v>
      </c>
      <c r="X306" s="278">
        <f t="shared" si="139"/>
        <v>-9</v>
      </c>
      <c r="Y306" s="283">
        <f>Y296/R290*100</f>
        <v>10.969572783069435</v>
      </c>
      <c r="Z306" s="283">
        <f>Z296/R290*100</f>
        <v>13.636926685534181</v>
      </c>
      <c r="AA306" s="283">
        <f>AA296/R290*100</f>
        <v>36.172299092523815</v>
      </c>
      <c r="AB306" s="283">
        <f>AB296/R290*100</f>
        <v>19.317211967815297</v>
      </c>
      <c r="AC306" s="283">
        <f>AC296/R290*100</f>
        <v>14.534321246587162</v>
      </c>
      <c r="AD306" s="283">
        <f>AD296/R290*100</f>
        <v>16.341269290599879</v>
      </c>
    </row>
    <row r="307" spans="2:30">
      <c r="B307" s="656"/>
      <c r="C307" s="282">
        <f t="shared" si="137"/>
        <v>0.49481495426805355</v>
      </c>
      <c r="D307" s="282">
        <f t="shared" si="137"/>
        <v>0.48539731531898783</v>
      </c>
      <c r="E307" s="282">
        <f t="shared" si="137"/>
        <v>0.48734364492266308</v>
      </c>
      <c r="F307" s="282">
        <f t="shared" si="137"/>
        <v>0.44397850097454372</v>
      </c>
      <c r="G307" s="282">
        <f t="shared" si="137"/>
        <v>0.49077187872368594</v>
      </c>
      <c r="H307" s="282">
        <f t="shared" si="137"/>
        <v>0.41223666828895222</v>
      </c>
      <c r="I307" s="282">
        <f t="shared" si="137"/>
        <v>0.49790327089740005</v>
      </c>
      <c r="J307" s="282">
        <f t="shared" si="137"/>
        <v>0.48291817017809335</v>
      </c>
      <c r="K307" s="282">
        <f t="shared" si="137"/>
        <v>0.50837671969983422</v>
      </c>
      <c r="L307" s="282">
        <f t="shared" si="137"/>
        <v>0.44808991398385184</v>
      </c>
      <c r="M307" s="282">
        <f t="shared" si="137"/>
        <v>0.49697474013793491</v>
      </c>
      <c r="N307" s="282">
        <f t="shared" si="137"/>
        <v>0.41911604615719572</v>
      </c>
      <c r="X307" s="278">
        <f t="shared" si="139"/>
        <v>-10</v>
      </c>
      <c r="Y307" s="283">
        <f>Y297/R290*100</f>
        <v>-0.2188688406979267</v>
      </c>
      <c r="Z307" s="283">
        <f>Z297/R290*100</f>
        <v>8.7599195630752927E-2</v>
      </c>
      <c r="AA307" s="283">
        <f>AA297/R290*100</f>
        <v>3.2267377818368819</v>
      </c>
      <c r="AB307" s="283">
        <f>AB297/R290*100</f>
        <v>0.7800911589454379</v>
      </c>
      <c r="AC307" s="283">
        <f>AC297/R290*100</f>
        <v>-8.6153374600318244E-2</v>
      </c>
      <c r="AD307" s="283">
        <f>AD297/R290*100</f>
        <v>-5.698347627610522E-2</v>
      </c>
    </row>
    <row r="308" spans="2:30">
      <c r="B308" s="657"/>
      <c r="C308" s="282">
        <f t="shared" si="137"/>
        <v>0.52058332671064134</v>
      </c>
      <c r="D308" s="282">
        <f t="shared" si="137"/>
        <v>0.49688948194096327</v>
      </c>
      <c r="E308" s="282">
        <f t="shared" si="137"/>
        <v>0.49712258155627737</v>
      </c>
      <c r="F308" s="282">
        <f t="shared" si="137"/>
        <v>0.45095926595300989</v>
      </c>
      <c r="G308" s="282">
        <f t="shared" si="137"/>
        <v>0.49387618888703488</v>
      </c>
      <c r="H308" s="282">
        <f t="shared" si="137"/>
        <v>0.41049204788226118</v>
      </c>
      <c r="I308" s="282">
        <f t="shared" si="137"/>
        <v>0.49938409295202585</v>
      </c>
      <c r="J308" s="282">
        <f t="shared" si="137"/>
        <v>0.49915705941453947</v>
      </c>
      <c r="K308" s="282">
        <f t="shared" si="137"/>
        <v>0.50703381224299537</v>
      </c>
      <c r="L308" s="282">
        <f t="shared" si="137"/>
        <v>0.45416373826386258</v>
      </c>
      <c r="M308" s="282">
        <f t="shared" si="137"/>
        <v>0.49229412069949663</v>
      </c>
      <c r="N308" s="282">
        <f t="shared" si="137"/>
        <v>0.41468310868941782</v>
      </c>
      <c r="Q308" s="150"/>
      <c r="R308" s="150"/>
      <c r="S308" s="150"/>
      <c r="T308" s="150"/>
      <c r="U308" s="150"/>
      <c r="V308" s="150"/>
      <c r="X308" s="278">
        <f t="shared" si="139"/>
        <v>-11</v>
      </c>
      <c r="Y308" s="283">
        <f>Y298/R290*100</f>
        <v>-0.38665114995000838</v>
      </c>
      <c r="Z308" s="283">
        <f>Z298/R290*100</f>
        <v>-1.1996130127251929</v>
      </c>
      <c r="AA308" s="283">
        <f>AA298/R290*100</f>
        <v>0.42625651277742937</v>
      </c>
      <c r="AB308" s="283">
        <f>AB298/R290*100</f>
        <v>0.25902248134328298</v>
      </c>
      <c r="AC308" s="283">
        <f>AC298/R290*100</f>
        <v>0.33832570540192031</v>
      </c>
      <c r="AD308" s="283">
        <f>AD298/R290*100</f>
        <v>-9.4571568886774413E-2</v>
      </c>
    </row>
    <row r="309" spans="2:30">
      <c r="X309" s="278">
        <f t="shared" si="139"/>
        <v>-15</v>
      </c>
      <c r="Y309" s="283">
        <f>Y299/R290*100</f>
        <v>2.0739949126482875</v>
      </c>
      <c r="Z309" s="283">
        <f>Z299/R290*100</f>
        <v>1.3045459053190103</v>
      </c>
      <c r="AA309" s="283">
        <f>AA299/R290*100</f>
        <v>1.1880435072487632</v>
      </c>
      <c r="AB309" s="283">
        <f>AB299/R290*100</f>
        <v>1.4378728749207639</v>
      </c>
      <c r="AC309" s="283">
        <f>AC299/R290*100</f>
        <v>0.19598244415130278</v>
      </c>
      <c r="AD309" s="283">
        <f>AD299/R290*100</f>
        <v>-0.65241497456394093</v>
      </c>
    </row>
    <row r="311" spans="2:30">
      <c r="C311" s="671" t="s">
        <v>394</v>
      </c>
      <c r="D311" s="671"/>
      <c r="E311" s="671"/>
      <c r="F311" s="671"/>
      <c r="G311" s="671"/>
      <c r="H311" s="671"/>
      <c r="I311" s="671"/>
      <c r="J311" s="671"/>
      <c r="K311" s="671"/>
      <c r="L311" s="671"/>
      <c r="M311" s="671"/>
      <c r="N311" s="671"/>
      <c r="O311" s="150"/>
      <c r="P311" s="269" t="s">
        <v>631</v>
      </c>
      <c r="Q311" s="150"/>
      <c r="R311" s="150"/>
      <c r="S311" s="150"/>
      <c r="T311" s="150"/>
      <c r="U311" s="150"/>
      <c r="V311" s="150"/>
      <c r="W311" s="150"/>
      <c r="X311" s="16" t="s">
        <v>632</v>
      </c>
      <c r="Y311" s="150" t="s">
        <v>633</v>
      </c>
      <c r="Z311" s="150" t="s">
        <v>319</v>
      </c>
      <c r="AA311" s="150" t="s">
        <v>634</v>
      </c>
      <c r="AB311" s="150" t="s">
        <v>635</v>
      </c>
      <c r="AC311" s="150" t="s">
        <v>321</v>
      </c>
      <c r="AD311" s="150" t="s">
        <v>434</v>
      </c>
    </row>
    <row r="312" spans="2:30">
      <c r="X312" s="150">
        <v>-5</v>
      </c>
      <c r="Y312" s="272">
        <f t="shared" ref="Y312:AD319" si="140">AVERAGE(C331,I331)</f>
        <v>1.0711043809447274</v>
      </c>
      <c r="Z312" s="272">
        <f t="shared" si="140"/>
        <v>1.024274285608016</v>
      </c>
      <c r="AA312" s="272">
        <f t="shared" si="140"/>
        <v>1.0837730609409872</v>
      </c>
      <c r="AB312" s="272">
        <f t="shared" si="140"/>
        <v>0.80605881698014037</v>
      </c>
      <c r="AC312" s="272">
        <f t="shared" si="140"/>
        <v>1.073260800461548</v>
      </c>
      <c r="AD312" s="272">
        <f t="shared" si="140"/>
        <v>1.0372358545692317</v>
      </c>
    </row>
    <row r="313" spans="2:30">
      <c r="B313" s="655" t="s">
        <v>412</v>
      </c>
      <c r="C313" s="21">
        <v>535980</v>
      </c>
      <c r="D313" s="21">
        <v>687480</v>
      </c>
      <c r="E313" s="21">
        <v>723450</v>
      </c>
      <c r="F313" s="21">
        <v>683880</v>
      </c>
      <c r="G313" s="21">
        <v>700780</v>
      </c>
      <c r="H313" s="21">
        <v>695520</v>
      </c>
      <c r="I313" s="21">
        <v>751760</v>
      </c>
      <c r="J313" s="21">
        <v>698150</v>
      </c>
      <c r="K313" s="21">
        <v>704660</v>
      </c>
      <c r="L313" s="21">
        <v>672190</v>
      </c>
      <c r="M313" s="21">
        <v>694340</v>
      </c>
      <c r="N313" s="21">
        <v>649430</v>
      </c>
      <c r="P313" s="273"/>
      <c r="Q313" s="150" t="s">
        <v>642</v>
      </c>
      <c r="R313" s="150" t="s">
        <v>319</v>
      </c>
      <c r="S313" s="150" t="s">
        <v>643</v>
      </c>
      <c r="T313" s="150" t="s">
        <v>644</v>
      </c>
      <c r="U313" s="150" t="s">
        <v>645</v>
      </c>
      <c r="V313" s="150" t="s">
        <v>646</v>
      </c>
      <c r="X313" s="150">
        <v>-6</v>
      </c>
      <c r="Y313" s="272">
        <f t="shared" si="140"/>
        <v>1.0491817369732352</v>
      </c>
      <c r="Z313" s="272">
        <f t="shared" si="140"/>
        <v>1.0259120663687318</v>
      </c>
      <c r="AA313" s="272">
        <f t="shared" si="140"/>
        <v>1.0579734052635534</v>
      </c>
      <c r="AB313" s="272">
        <f t="shared" si="140"/>
        <v>0.78845548842793278</v>
      </c>
      <c r="AC313" s="272">
        <f t="shared" si="140"/>
        <v>1.0634183685433238</v>
      </c>
      <c r="AD313" s="272">
        <f t="shared" si="140"/>
        <v>1.0285937253054542</v>
      </c>
    </row>
    <row r="314" spans="2:30">
      <c r="B314" s="656"/>
      <c r="C314" s="21">
        <v>695520</v>
      </c>
      <c r="D314" s="21">
        <v>677510</v>
      </c>
      <c r="E314" s="21">
        <v>717620</v>
      </c>
      <c r="F314" s="21">
        <v>705630</v>
      </c>
      <c r="G314" s="21">
        <v>760230</v>
      </c>
      <c r="H314" s="21">
        <v>743290</v>
      </c>
      <c r="I314" s="21">
        <v>775230</v>
      </c>
      <c r="J314" s="21">
        <v>761820</v>
      </c>
      <c r="K314" s="21">
        <v>733300</v>
      </c>
      <c r="L314" s="21">
        <v>697590</v>
      </c>
      <c r="M314" s="21">
        <v>714090</v>
      </c>
      <c r="N314" s="21">
        <v>673220</v>
      </c>
      <c r="P314" s="149" t="s">
        <v>446</v>
      </c>
      <c r="X314" s="150">
        <v>-7</v>
      </c>
      <c r="Y314" s="272">
        <f t="shared" si="140"/>
        <v>1.0032714803373701</v>
      </c>
      <c r="Z314" s="272">
        <f t="shared" si="140"/>
        <v>0.96741353259790663</v>
      </c>
      <c r="AA314" s="272">
        <f t="shared" si="140"/>
        <v>1.0424900857423633</v>
      </c>
      <c r="AB314" s="272">
        <f t="shared" si="140"/>
        <v>0.77919285799466009</v>
      </c>
      <c r="AC314" s="272">
        <f t="shared" si="140"/>
        <v>1.0166945458187784</v>
      </c>
      <c r="AD314" s="272">
        <f t="shared" si="140"/>
        <v>0.97181938807169443</v>
      </c>
    </row>
    <row r="315" spans="2:30">
      <c r="B315" s="656"/>
      <c r="C315" s="21">
        <v>671010</v>
      </c>
      <c r="D315" s="21">
        <v>705910</v>
      </c>
      <c r="E315" s="21">
        <v>750020</v>
      </c>
      <c r="F315" s="21">
        <v>744470</v>
      </c>
      <c r="G315" s="21">
        <v>801590</v>
      </c>
      <c r="H315" s="21">
        <v>762590</v>
      </c>
      <c r="I315" s="21">
        <v>770580</v>
      </c>
      <c r="J315" s="21">
        <v>757660</v>
      </c>
      <c r="K315" s="21">
        <v>742390</v>
      </c>
      <c r="L315" s="21">
        <v>527800</v>
      </c>
      <c r="M315" s="21">
        <v>815160</v>
      </c>
      <c r="N315" s="21">
        <v>684990</v>
      </c>
      <c r="P315" s="149" t="s">
        <v>447</v>
      </c>
      <c r="X315" s="150">
        <v>-8</v>
      </c>
      <c r="Y315" s="272">
        <f t="shared" si="140"/>
        <v>0.80528482765057507</v>
      </c>
      <c r="Z315" s="272">
        <f t="shared" si="140"/>
        <v>0.77689997357195195</v>
      </c>
      <c r="AA315" s="272">
        <f t="shared" si="140"/>
        <v>0.93071366537281519</v>
      </c>
      <c r="AB315" s="272">
        <f t="shared" si="140"/>
        <v>0.71358248699576099</v>
      </c>
      <c r="AC315" s="272">
        <f t="shared" si="140"/>
        <v>0.82077386422799981</v>
      </c>
      <c r="AD315" s="272">
        <f t="shared" si="140"/>
        <v>0.75137730761346111</v>
      </c>
    </row>
    <row r="316" spans="2:30">
      <c r="B316" s="656"/>
      <c r="C316" s="21">
        <v>674060</v>
      </c>
      <c r="D316" s="21">
        <v>693440</v>
      </c>
      <c r="E316" s="21">
        <v>728650</v>
      </c>
      <c r="F316" s="21">
        <v>704520</v>
      </c>
      <c r="G316" s="21">
        <v>779060</v>
      </c>
      <c r="H316" s="21">
        <v>722200</v>
      </c>
      <c r="I316" s="21">
        <v>788860</v>
      </c>
      <c r="J316" s="21">
        <v>740930</v>
      </c>
      <c r="K316" s="21">
        <v>712080</v>
      </c>
      <c r="L316" s="21">
        <v>698080</v>
      </c>
      <c r="M316" s="21">
        <v>721510</v>
      </c>
      <c r="N316" s="21">
        <v>702240</v>
      </c>
      <c r="P316" s="274" t="s">
        <v>425</v>
      </c>
      <c r="Q316" s="275">
        <v>0.49919999999999998</v>
      </c>
      <c r="R316" s="275">
        <v>0.49819999999999998</v>
      </c>
      <c r="S316" s="275">
        <v>0.49869999999999998</v>
      </c>
      <c r="T316" s="275">
        <v>0.45290000000000002</v>
      </c>
      <c r="U316" s="275">
        <v>0.49630000000000002</v>
      </c>
      <c r="V316" s="275">
        <v>0.42509999999999998</v>
      </c>
      <c r="X316" s="150">
        <v>-9</v>
      </c>
      <c r="Y316" s="272">
        <f t="shared" si="140"/>
        <v>0.56993210144509732</v>
      </c>
      <c r="Z316" s="272">
        <f t="shared" si="140"/>
        <v>0.55324501544653515</v>
      </c>
      <c r="AA316" s="272">
        <f t="shared" si="140"/>
        <v>0.67142152134057298</v>
      </c>
      <c r="AB316" s="272">
        <f t="shared" si="140"/>
        <v>0.55543179024515255</v>
      </c>
      <c r="AC316" s="272">
        <f t="shared" si="140"/>
        <v>0.55988639168961574</v>
      </c>
      <c r="AD316" s="272">
        <f t="shared" si="140"/>
        <v>0.48975472447680196</v>
      </c>
    </row>
    <row r="317" spans="2:30">
      <c r="B317" s="656"/>
      <c r="C317" s="21">
        <v>675990</v>
      </c>
      <c r="D317" s="21">
        <v>737870</v>
      </c>
      <c r="E317" s="21">
        <v>784760</v>
      </c>
      <c r="F317" s="21">
        <v>740090</v>
      </c>
      <c r="G317" s="21">
        <v>817730</v>
      </c>
      <c r="H317" s="21">
        <v>772800</v>
      </c>
      <c r="I317" s="21">
        <v>802630</v>
      </c>
      <c r="J317" s="21">
        <v>769120</v>
      </c>
      <c r="K317" s="21">
        <v>763630</v>
      </c>
      <c r="L317" s="21">
        <v>684990</v>
      </c>
      <c r="M317" s="21">
        <v>708060</v>
      </c>
      <c r="N317" s="21">
        <v>679110</v>
      </c>
      <c r="P317" s="149" t="s">
        <v>426</v>
      </c>
      <c r="Q317" s="83">
        <v>1.0580000000000001</v>
      </c>
      <c r="R317" s="83">
        <v>1.0229999999999999</v>
      </c>
      <c r="S317" s="83">
        <v>1.0640000000000001</v>
      </c>
      <c r="T317" s="83">
        <v>0.79300000000000004</v>
      </c>
      <c r="U317" s="83">
        <v>1.0669999999999999</v>
      </c>
      <c r="V317" s="83">
        <v>1.032</v>
      </c>
      <c r="X317" s="150">
        <v>-10</v>
      </c>
      <c r="Y317" s="272">
        <f t="shared" si="140"/>
        <v>0.49595111071167319</v>
      </c>
      <c r="Z317" s="272">
        <f t="shared" si="140"/>
        <v>0.49815100417141173</v>
      </c>
      <c r="AA317" s="272">
        <f t="shared" si="140"/>
        <v>0.5111073965093893</v>
      </c>
      <c r="AB317" s="272">
        <f t="shared" si="140"/>
        <v>0.46073091855329945</v>
      </c>
      <c r="AC317" s="272">
        <f t="shared" si="140"/>
        <v>0.49216355718776184</v>
      </c>
      <c r="AD317" s="272">
        <f t="shared" si="140"/>
        <v>0.42293879090357356</v>
      </c>
    </row>
    <row r="318" spans="2:30">
      <c r="B318" s="656"/>
      <c r="C318" s="21">
        <v>658630</v>
      </c>
      <c r="D318" s="21">
        <v>723790</v>
      </c>
      <c r="E318" s="21">
        <v>776280</v>
      </c>
      <c r="F318" s="21">
        <v>533580</v>
      </c>
      <c r="G318" s="21">
        <v>768630</v>
      </c>
      <c r="H318" s="21">
        <v>721640</v>
      </c>
      <c r="I318" s="21">
        <v>757870</v>
      </c>
      <c r="J318" s="21">
        <v>739750</v>
      </c>
      <c r="K318" s="21">
        <v>713110</v>
      </c>
      <c r="L318" s="21">
        <v>674680</v>
      </c>
      <c r="M318" s="21">
        <v>709300</v>
      </c>
      <c r="N318" s="21">
        <v>669280</v>
      </c>
      <c r="P318" s="149" t="s">
        <v>427</v>
      </c>
      <c r="Q318" s="83">
        <v>-8.0839999999999996</v>
      </c>
      <c r="R318" s="83">
        <v>-8.0449999999999999</v>
      </c>
      <c r="S318" s="83">
        <v>-8.5839999999999996</v>
      </c>
      <c r="T318" s="83">
        <v>-8.5809999999999995</v>
      </c>
      <c r="U318" s="83">
        <v>-8.1080000000000005</v>
      </c>
      <c r="V318" s="83">
        <v>-8.0579999999999998</v>
      </c>
      <c r="X318" s="150">
        <v>-11</v>
      </c>
      <c r="Y318" s="272">
        <f t="shared" si="140"/>
        <v>0.49276646324630036</v>
      </c>
      <c r="Z318" s="272">
        <f t="shared" si="140"/>
        <v>0.49411520872859604</v>
      </c>
      <c r="AA318" s="272">
        <f t="shared" si="140"/>
        <v>0.49205702749951419</v>
      </c>
      <c r="AB318" s="272">
        <f t="shared" si="140"/>
        <v>0.45053367442504955</v>
      </c>
      <c r="AC318" s="272">
        <f t="shared" si="140"/>
        <v>0.50224812921327366</v>
      </c>
      <c r="AD318" s="272">
        <f t="shared" si="140"/>
        <v>0.42617407802620283</v>
      </c>
    </row>
    <row r="319" spans="2:30">
      <c r="B319" s="656"/>
      <c r="C319" s="21">
        <v>682570</v>
      </c>
      <c r="D319" s="21">
        <v>722750</v>
      </c>
      <c r="E319" s="21">
        <v>728990</v>
      </c>
      <c r="F319" s="21">
        <v>678070</v>
      </c>
      <c r="G319" s="21">
        <v>732530</v>
      </c>
      <c r="H319" s="21">
        <v>708130</v>
      </c>
      <c r="I319" s="21">
        <v>694060</v>
      </c>
      <c r="J319" s="21">
        <v>727120</v>
      </c>
      <c r="K319" s="21">
        <v>683120</v>
      </c>
      <c r="L319" s="21">
        <v>643350</v>
      </c>
      <c r="M319" s="21">
        <v>685750</v>
      </c>
      <c r="N319" s="21">
        <v>648050</v>
      </c>
      <c r="P319" s="149" t="s">
        <v>428</v>
      </c>
      <c r="Q319" s="83">
        <v>8.2429999999999998E-9</v>
      </c>
      <c r="R319" s="83">
        <v>9.0110000000000004E-9</v>
      </c>
      <c r="S319" s="83">
        <v>2.605E-9</v>
      </c>
      <c r="T319" s="83">
        <v>2.624E-9</v>
      </c>
      <c r="U319" s="83">
        <v>7.7940000000000002E-9</v>
      </c>
      <c r="V319" s="83">
        <v>8.7429999999999993E-9</v>
      </c>
      <c r="X319" s="150">
        <v>-15</v>
      </c>
      <c r="Y319" s="272">
        <f t="shared" si="140"/>
        <v>0.50803685877519311</v>
      </c>
      <c r="Z319" s="272">
        <f t="shared" si="140"/>
        <v>0.50578954770320805</v>
      </c>
      <c r="AA319" s="272">
        <f t="shared" si="140"/>
        <v>0.50760949330404648</v>
      </c>
      <c r="AB319" s="272">
        <f t="shared" si="140"/>
        <v>0.45664994079290322</v>
      </c>
      <c r="AC319" s="272">
        <f t="shared" si="140"/>
        <v>0.50254737016920648</v>
      </c>
      <c r="AD319" s="272">
        <f t="shared" si="140"/>
        <v>0.43118624499192271</v>
      </c>
    </row>
    <row r="320" spans="2:30">
      <c r="B320" s="657"/>
      <c r="C320" s="21">
        <v>529650</v>
      </c>
      <c r="D320" s="21">
        <v>574130</v>
      </c>
      <c r="E320" s="21">
        <v>567580</v>
      </c>
      <c r="F320" s="21">
        <v>555190</v>
      </c>
      <c r="G320" s="21">
        <v>601430</v>
      </c>
      <c r="H320" s="21">
        <v>604120</v>
      </c>
      <c r="I320" s="21">
        <v>613790</v>
      </c>
      <c r="J320" s="21">
        <v>619450</v>
      </c>
      <c r="K320" s="21">
        <v>580400</v>
      </c>
      <c r="L320" s="21">
        <v>582050</v>
      </c>
      <c r="M320" s="21">
        <v>614890</v>
      </c>
      <c r="N320" s="21">
        <v>606680</v>
      </c>
      <c r="P320" s="149" t="s">
        <v>429</v>
      </c>
      <c r="Q320" s="83">
        <v>0.55840000000000001</v>
      </c>
      <c r="R320" s="276">
        <v>0.52470000000000006</v>
      </c>
      <c r="S320" s="83">
        <v>0.56510000000000005</v>
      </c>
      <c r="T320" s="83">
        <v>0.34010000000000001</v>
      </c>
      <c r="U320" s="83">
        <v>0.57099999999999995</v>
      </c>
      <c r="V320" s="83">
        <v>0.60640000000000005</v>
      </c>
    </row>
    <row r="321" spans="2:30">
      <c r="B321" s="277"/>
      <c r="P321" s="149" t="s">
        <v>448</v>
      </c>
      <c r="X321" s="16" t="s">
        <v>431</v>
      </c>
      <c r="Y321" s="150" t="str">
        <f t="shared" ref="Y321:AD321" si="141">Y311</f>
        <v>REF WTF</v>
      </c>
      <c r="Z321" s="150" t="str">
        <f t="shared" si="141"/>
        <v>Mock</v>
      </c>
      <c r="AA321" s="150" t="str">
        <f t="shared" si="141"/>
        <v>MRAP1+1</v>
      </c>
      <c r="AB321" s="150" t="str">
        <f t="shared" si="141"/>
        <v>MRAP1+4</v>
      </c>
      <c r="AC321" s="150" t="str">
        <f t="shared" si="141"/>
        <v>RAMP3 1+1</v>
      </c>
      <c r="AD321" s="150" t="str">
        <f t="shared" si="141"/>
        <v>RAMP3 1+4</v>
      </c>
    </row>
    <row r="322" spans="2:30">
      <c r="B322" s="655" t="s">
        <v>413</v>
      </c>
      <c r="C322" s="21">
        <v>572610</v>
      </c>
      <c r="D322" s="21">
        <v>696770</v>
      </c>
      <c r="E322" s="21">
        <v>773770</v>
      </c>
      <c r="F322" s="21">
        <v>552290</v>
      </c>
      <c r="G322" s="21">
        <v>752380</v>
      </c>
      <c r="H322" s="21">
        <v>724280</v>
      </c>
      <c r="I322" s="21">
        <v>807290</v>
      </c>
      <c r="J322" s="21">
        <v>722610</v>
      </c>
      <c r="K322" s="21">
        <v>773710</v>
      </c>
      <c r="L322" s="21">
        <v>540800</v>
      </c>
      <c r="M322" s="21">
        <v>744950</v>
      </c>
      <c r="N322" s="21">
        <v>670940</v>
      </c>
      <c r="P322" s="149" t="s">
        <v>425</v>
      </c>
      <c r="Q322" s="83" t="s">
        <v>899</v>
      </c>
      <c r="R322" s="83" t="s">
        <v>900</v>
      </c>
      <c r="S322" s="83" t="s">
        <v>901</v>
      </c>
      <c r="T322" s="83" t="s">
        <v>902</v>
      </c>
      <c r="U322" s="83" t="s">
        <v>903</v>
      </c>
      <c r="V322" s="83" t="s">
        <v>904</v>
      </c>
      <c r="X322" s="278">
        <f t="shared" ref="X322:X329" si="142">X312</f>
        <v>-5</v>
      </c>
      <c r="Y322" s="279">
        <f t="shared" ref="Y322:AD322" si="143">Y312-Q316</f>
        <v>0.5719043809447274</v>
      </c>
      <c r="Z322" s="279">
        <f t="shared" si="143"/>
        <v>0.52607428560801606</v>
      </c>
      <c r="AA322" s="279">
        <f t="shared" si="143"/>
        <v>0.58507306094098732</v>
      </c>
      <c r="AB322" s="279">
        <f t="shared" si="143"/>
        <v>0.35315881698014034</v>
      </c>
      <c r="AC322" s="279">
        <f t="shared" si="143"/>
        <v>0.57696080046154807</v>
      </c>
      <c r="AD322" s="279">
        <f t="shared" si="143"/>
        <v>0.6121358545692317</v>
      </c>
    </row>
    <row r="323" spans="2:30">
      <c r="B323" s="656"/>
      <c r="C323" s="21">
        <v>731420</v>
      </c>
      <c r="D323" s="21">
        <v>691980</v>
      </c>
      <c r="E323" s="21">
        <v>755780</v>
      </c>
      <c r="F323" s="21">
        <v>561930</v>
      </c>
      <c r="G323" s="21">
        <v>808130</v>
      </c>
      <c r="H323" s="21">
        <v>772040</v>
      </c>
      <c r="I323" s="21">
        <v>811470</v>
      </c>
      <c r="J323" s="21">
        <v>785030</v>
      </c>
      <c r="K323" s="21">
        <v>779330</v>
      </c>
      <c r="L323" s="21">
        <v>544510</v>
      </c>
      <c r="M323" s="21">
        <v>759670</v>
      </c>
      <c r="N323" s="21">
        <v>685680</v>
      </c>
      <c r="P323" s="149" t="s">
        <v>426</v>
      </c>
      <c r="Q323" s="83" t="s">
        <v>905</v>
      </c>
      <c r="R323" s="83" t="s">
        <v>906</v>
      </c>
      <c r="S323" s="83" t="s">
        <v>907</v>
      </c>
      <c r="T323" s="83" t="s">
        <v>908</v>
      </c>
      <c r="U323" s="83" t="s">
        <v>909</v>
      </c>
      <c r="V323" s="83" t="s">
        <v>910</v>
      </c>
      <c r="X323" s="278">
        <f t="shared" si="142"/>
        <v>-6</v>
      </c>
      <c r="Y323" s="279">
        <f t="shared" ref="Y323:AD323" si="144">Y313-Q316</f>
        <v>0.54998173697323527</v>
      </c>
      <c r="Z323" s="279">
        <f t="shared" si="144"/>
        <v>0.5277120663687318</v>
      </c>
      <c r="AA323" s="279">
        <f t="shared" si="144"/>
        <v>0.55927340526355351</v>
      </c>
      <c r="AB323" s="279">
        <f t="shared" si="144"/>
        <v>0.33555548842793276</v>
      </c>
      <c r="AC323" s="279">
        <f t="shared" si="144"/>
        <v>0.56711836854332387</v>
      </c>
      <c r="AD323" s="279">
        <f t="shared" si="144"/>
        <v>0.6034937253054542</v>
      </c>
    </row>
    <row r="324" spans="2:30">
      <c r="B324" s="656"/>
      <c r="C324" s="21">
        <v>674190</v>
      </c>
      <c r="D324" s="21">
        <v>680280</v>
      </c>
      <c r="E324" s="21">
        <v>781630</v>
      </c>
      <c r="F324" s="21">
        <v>583990</v>
      </c>
      <c r="G324" s="21">
        <v>818570</v>
      </c>
      <c r="H324" s="21">
        <v>753420</v>
      </c>
      <c r="I324" s="21">
        <v>771970</v>
      </c>
      <c r="J324" s="21">
        <v>735790</v>
      </c>
      <c r="K324" s="21">
        <v>774190</v>
      </c>
      <c r="L324" s="21">
        <v>408490</v>
      </c>
      <c r="M324" s="21">
        <v>825110</v>
      </c>
      <c r="N324" s="21">
        <v>654620</v>
      </c>
      <c r="P324" s="149" t="s">
        <v>427</v>
      </c>
      <c r="Q324" s="83" t="s">
        <v>911</v>
      </c>
      <c r="R324" s="83" t="s">
        <v>912</v>
      </c>
      <c r="S324" s="83" t="s">
        <v>913</v>
      </c>
      <c r="T324" s="83" t="s">
        <v>914</v>
      </c>
      <c r="U324" s="83" t="s">
        <v>915</v>
      </c>
      <c r="V324" s="83" t="s">
        <v>916</v>
      </c>
      <c r="X324" s="278">
        <f t="shared" si="142"/>
        <v>-7</v>
      </c>
      <c r="Y324" s="279">
        <f t="shared" ref="Y324:AD324" si="145">Y314-Q316</f>
        <v>0.50407148033737015</v>
      </c>
      <c r="Z324" s="279">
        <f t="shared" si="145"/>
        <v>0.46921353259790666</v>
      </c>
      <c r="AA324" s="279">
        <f t="shared" si="145"/>
        <v>0.54379008574236343</v>
      </c>
      <c r="AB324" s="279">
        <f t="shared" si="145"/>
        <v>0.32629285799466007</v>
      </c>
      <c r="AC324" s="279">
        <f t="shared" si="145"/>
        <v>0.52039454581877842</v>
      </c>
      <c r="AD324" s="279">
        <f t="shared" si="145"/>
        <v>0.54671938807169451</v>
      </c>
    </row>
    <row r="325" spans="2:30">
      <c r="B325" s="656"/>
      <c r="C325" s="21">
        <v>541620</v>
      </c>
      <c r="D325" s="21">
        <v>531170</v>
      </c>
      <c r="E325" s="21">
        <v>681810</v>
      </c>
      <c r="F325" s="21">
        <v>503740</v>
      </c>
      <c r="G325" s="21">
        <v>644730</v>
      </c>
      <c r="H325" s="21">
        <v>551260</v>
      </c>
      <c r="I325" s="21">
        <v>636650</v>
      </c>
      <c r="J325" s="21">
        <v>583710</v>
      </c>
      <c r="K325" s="21">
        <v>659180</v>
      </c>
      <c r="L325" s="21">
        <v>497140</v>
      </c>
      <c r="M325" s="21">
        <v>587290</v>
      </c>
      <c r="N325" s="21">
        <v>519270</v>
      </c>
      <c r="P325" s="149" t="s">
        <v>428</v>
      </c>
      <c r="Q325" s="83" t="s">
        <v>917</v>
      </c>
      <c r="R325" s="83" t="s">
        <v>918</v>
      </c>
      <c r="S325" s="83" t="s">
        <v>919</v>
      </c>
      <c r="T325" s="83" t="s">
        <v>920</v>
      </c>
      <c r="U325" s="83" t="s">
        <v>921</v>
      </c>
      <c r="V325" s="83" t="s">
        <v>922</v>
      </c>
      <c r="X325" s="278">
        <f t="shared" si="142"/>
        <v>-8</v>
      </c>
      <c r="Y325" s="279">
        <f t="shared" ref="Y325:AD325" si="146">Y315-Q316</f>
        <v>0.3060848276505751</v>
      </c>
      <c r="Z325" s="279">
        <f t="shared" si="146"/>
        <v>0.27869997357195198</v>
      </c>
      <c r="AA325" s="279">
        <f t="shared" si="146"/>
        <v>0.43201366537281521</v>
      </c>
      <c r="AB325" s="279">
        <f t="shared" si="146"/>
        <v>0.26068248699576096</v>
      </c>
      <c r="AC325" s="279">
        <f t="shared" si="146"/>
        <v>0.32447386422799979</v>
      </c>
      <c r="AD325" s="279">
        <f t="shared" si="146"/>
        <v>0.32627730761346113</v>
      </c>
    </row>
    <row r="326" spans="2:30">
      <c r="B326" s="656"/>
      <c r="C326" s="21">
        <v>387900</v>
      </c>
      <c r="D326" s="21">
        <v>404320</v>
      </c>
      <c r="E326" s="21">
        <v>522360</v>
      </c>
      <c r="F326" s="21">
        <v>410200</v>
      </c>
      <c r="G326" s="21">
        <v>460900</v>
      </c>
      <c r="H326" s="21">
        <v>387970</v>
      </c>
      <c r="I326" s="21">
        <v>454320</v>
      </c>
      <c r="J326" s="21">
        <v>429580</v>
      </c>
      <c r="K326" s="21">
        <v>517140</v>
      </c>
      <c r="L326" s="21">
        <v>381270</v>
      </c>
      <c r="M326" s="21">
        <v>393780</v>
      </c>
      <c r="N326" s="21">
        <v>324260</v>
      </c>
      <c r="P326" s="149" t="s">
        <v>609</v>
      </c>
      <c r="X326" s="278">
        <f t="shared" si="142"/>
        <v>-9</v>
      </c>
      <c r="Y326" s="279">
        <f t="shared" ref="Y326:AD326" si="147">Y316-Q316</f>
        <v>7.073210144509734E-2</v>
      </c>
      <c r="Z326" s="279">
        <f t="shared" si="147"/>
        <v>5.5045015446535173E-2</v>
      </c>
      <c r="AA326" s="279">
        <f t="shared" si="147"/>
        <v>0.172721521340573</v>
      </c>
      <c r="AB326" s="279">
        <f t="shared" si="147"/>
        <v>0.10253179024515252</v>
      </c>
      <c r="AC326" s="279">
        <f t="shared" si="147"/>
        <v>6.3586391689615718E-2</v>
      </c>
      <c r="AD326" s="279">
        <f t="shared" si="147"/>
        <v>6.4654724476801984E-2</v>
      </c>
    </row>
    <row r="327" spans="2:30">
      <c r="B327" s="656"/>
      <c r="C327" s="21">
        <v>330330</v>
      </c>
      <c r="D327" s="21">
        <v>357560</v>
      </c>
      <c r="E327" s="21">
        <v>397890</v>
      </c>
      <c r="F327" s="21">
        <v>249780</v>
      </c>
      <c r="G327" s="21">
        <v>377990</v>
      </c>
      <c r="H327" s="21">
        <v>313010</v>
      </c>
      <c r="I327" s="21">
        <v>371630</v>
      </c>
      <c r="J327" s="21">
        <v>371570</v>
      </c>
      <c r="K327" s="21">
        <v>363440</v>
      </c>
      <c r="L327" s="21">
        <v>305860</v>
      </c>
      <c r="M327" s="21">
        <v>349370</v>
      </c>
      <c r="N327" s="21">
        <v>275830</v>
      </c>
      <c r="P327" s="149" t="s">
        <v>610</v>
      </c>
      <c r="Q327" s="83">
        <v>13</v>
      </c>
      <c r="R327" s="83">
        <v>13</v>
      </c>
      <c r="S327" s="83">
        <v>13</v>
      </c>
      <c r="T327" s="83">
        <v>13</v>
      </c>
      <c r="U327" s="83">
        <v>13</v>
      </c>
      <c r="V327" s="83">
        <v>13</v>
      </c>
      <c r="X327" s="278">
        <f t="shared" si="142"/>
        <v>-10</v>
      </c>
      <c r="Y327" s="279">
        <f t="shared" ref="Y327:AD327" si="148">Y317-Q316</f>
        <v>-3.2488892883267839E-3</v>
      </c>
      <c r="Z327" s="279">
        <f t="shared" si="148"/>
        <v>-4.899582858824969E-5</v>
      </c>
      <c r="AA327" s="279">
        <f t="shared" si="148"/>
        <v>1.2407396509389323E-2</v>
      </c>
      <c r="AB327" s="279">
        <f t="shared" si="148"/>
        <v>7.8309185532994263E-3</v>
      </c>
      <c r="AC327" s="279">
        <f t="shared" si="148"/>
        <v>-4.1364428122381836E-3</v>
      </c>
      <c r="AD327" s="279">
        <f t="shared" si="148"/>
        <v>-2.1612090964264197E-3</v>
      </c>
    </row>
    <row r="328" spans="2:30">
      <c r="B328" s="656"/>
      <c r="C328" s="21">
        <v>345680</v>
      </c>
      <c r="D328" s="21">
        <v>354280</v>
      </c>
      <c r="E328" s="21">
        <v>361110</v>
      </c>
      <c r="F328" s="21">
        <v>304630</v>
      </c>
      <c r="G328" s="21">
        <v>365900</v>
      </c>
      <c r="H328" s="21">
        <v>304630</v>
      </c>
      <c r="I328" s="21">
        <v>332520</v>
      </c>
      <c r="J328" s="21">
        <v>362140</v>
      </c>
      <c r="K328" s="21">
        <v>333880</v>
      </c>
      <c r="L328" s="21">
        <v>290670</v>
      </c>
      <c r="M328" s="21">
        <v>346300</v>
      </c>
      <c r="N328" s="21">
        <v>273580</v>
      </c>
      <c r="P328" s="149" t="s">
        <v>611</v>
      </c>
      <c r="Q328" s="83">
        <v>0.998</v>
      </c>
      <c r="R328" s="83">
        <v>0.99819999999999998</v>
      </c>
      <c r="S328" s="83">
        <v>0.997</v>
      </c>
      <c r="T328" s="83">
        <v>0.99660000000000004</v>
      </c>
      <c r="U328" s="83">
        <v>0.99919999999999998</v>
      </c>
      <c r="V328" s="83">
        <v>0.99790000000000001</v>
      </c>
      <c r="X328" s="278">
        <f t="shared" si="142"/>
        <v>-11</v>
      </c>
      <c r="Y328" s="279">
        <f t="shared" ref="Y328:AD328" si="149">Y318-Q316</f>
        <v>-6.4335367536996202E-3</v>
      </c>
      <c r="Z328" s="279">
        <f t="shared" si="149"/>
        <v>-4.0847912714039314E-3</v>
      </c>
      <c r="AA328" s="279">
        <f t="shared" si="149"/>
        <v>-6.6429725004857887E-3</v>
      </c>
      <c r="AB328" s="279">
        <f t="shared" si="149"/>
        <v>-2.3663255749504786E-3</v>
      </c>
      <c r="AC328" s="279">
        <f t="shared" si="149"/>
        <v>5.9481292132736452E-3</v>
      </c>
      <c r="AD328" s="279">
        <f t="shared" si="149"/>
        <v>1.0740780262028515E-3</v>
      </c>
    </row>
    <row r="329" spans="2:30">
      <c r="B329" s="657"/>
      <c r="C329" s="21">
        <v>272290</v>
      </c>
      <c r="D329" s="21">
        <v>295840</v>
      </c>
      <c r="E329" s="21">
        <v>289240</v>
      </c>
      <c r="F329" s="21">
        <v>257260</v>
      </c>
      <c r="G329" s="21">
        <v>303070</v>
      </c>
      <c r="H329" s="21">
        <v>265280</v>
      </c>
      <c r="I329" s="21">
        <v>308110</v>
      </c>
      <c r="J329" s="21">
        <v>307430</v>
      </c>
      <c r="K329" s="21">
        <v>293460</v>
      </c>
      <c r="L329" s="21">
        <v>261880</v>
      </c>
      <c r="M329" s="21">
        <v>308170</v>
      </c>
      <c r="N329" s="21">
        <v>256780</v>
      </c>
      <c r="P329" s="149" t="s">
        <v>612</v>
      </c>
      <c r="Q329" s="83">
        <v>1.9430000000000001E-3</v>
      </c>
      <c r="R329" s="83">
        <v>1.5139999999999999E-3</v>
      </c>
      <c r="S329" s="83">
        <v>3.0439999999999998E-3</v>
      </c>
      <c r="T329" s="83">
        <v>1.2210000000000001E-3</v>
      </c>
      <c r="U329" s="83">
        <v>8.5590000000000004E-4</v>
      </c>
      <c r="V329" s="83">
        <v>2.3280000000000002E-3</v>
      </c>
      <c r="X329" s="278">
        <f t="shared" si="142"/>
        <v>-15</v>
      </c>
      <c r="Y329" s="279">
        <f t="shared" ref="Y329:AD329" si="150">Y319-Q316</f>
        <v>8.8368587751931349E-3</v>
      </c>
      <c r="Z329" s="279">
        <f t="shared" si="150"/>
        <v>7.5895477032080771E-3</v>
      </c>
      <c r="AA329" s="279">
        <f t="shared" si="150"/>
        <v>8.9094933040465008E-3</v>
      </c>
      <c r="AB329" s="279">
        <f t="shared" si="150"/>
        <v>3.7499407929031947E-3</v>
      </c>
      <c r="AC329" s="279">
        <f t="shared" si="150"/>
        <v>6.2473701692064565E-3</v>
      </c>
      <c r="AD329" s="279">
        <f t="shared" si="150"/>
        <v>6.0862449919227291E-3</v>
      </c>
    </row>
    <row r="330" spans="2:30">
      <c r="B330" s="277"/>
      <c r="P330" s="149" t="s">
        <v>613</v>
      </c>
      <c r="Q330" s="83">
        <v>1.223E-2</v>
      </c>
      <c r="R330" s="83">
        <v>1.0789999999999999E-2</v>
      </c>
      <c r="S330" s="83">
        <v>1.5299999999999999E-2</v>
      </c>
      <c r="T330" s="83">
        <v>9.6919999999999992E-3</v>
      </c>
      <c r="U330" s="83">
        <v>8.1139999999999997E-3</v>
      </c>
      <c r="V330" s="83">
        <v>1.338E-2</v>
      </c>
    </row>
    <row r="331" spans="2:30">
      <c r="B331" s="655" t="s">
        <v>415</v>
      </c>
      <c r="C331" s="282">
        <f t="shared" ref="C331:N338" si="151">C322/C313</f>
        <v>1.0683421023172506</v>
      </c>
      <c r="D331" s="282">
        <f t="shared" si="151"/>
        <v>1.0135131203816838</v>
      </c>
      <c r="E331" s="282">
        <f t="shared" si="151"/>
        <v>1.0695556016310734</v>
      </c>
      <c r="F331" s="282">
        <f t="shared" si="151"/>
        <v>0.80758320173129794</v>
      </c>
      <c r="G331" s="282">
        <f t="shared" si="151"/>
        <v>1.0736322383629671</v>
      </c>
      <c r="H331" s="282">
        <f t="shared" si="151"/>
        <v>1.0413503565677478</v>
      </c>
      <c r="I331" s="282">
        <f t="shared" si="151"/>
        <v>1.073866659572204</v>
      </c>
      <c r="J331" s="282">
        <f t="shared" si="151"/>
        <v>1.035035450834348</v>
      </c>
      <c r="K331" s="282">
        <f t="shared" si="151"/>
        <v>1.097990520250901</v>
      </c>
      <c r="L331" s="282">
        <f t="shared" si="151"/>
        <v>0.80453443222898291</v>
      </c>
      <c r="M331" s="282">
        <f t="shared" si="151"/>
        <v>1.072889362560129</v>
      </c>
      <c r="N331" s="282">
        <f t="shared" si="151"/>
        <v>1.0331213525707159</v>
      </c>
      <c r="P331" s="149"/>
      <c r="X331" s="16" t="s">
        <v>679</v>
      </c>
      <c r="Y331" s="150" t="str">
        <f t="shared" ref="Y331:AD331" si="152">Y321</f>
        <v>REF WTF</v>
      </c>
      <c r="Z331" s="150" t="str">
        <f t="shared" si="152"/>
        <v>Mock</v>
      </c>
      <c r="AA331" s="150" t="str">
        <f t="shared" si="152"/>
        <v>MRAP1+1</v>
      </c>
      <c r="AB331" s="150" t="str">
        <f t="shared" si="152"/>
        <v>MRAP1+4</v>
      </c>
      <c r="AC331" s="150" t="str">
        <f t="shared" si="152"/>
        <v>RAMP3 1+1</v>
      </c>
      <c r="AD331" s="150" t="str">
        <f t="shared" si="152"/>
        <v>RAMP3 1+4</v>
      </c>
    </row>
    <row r="332" spans="2:30">
      <c r="B332" s="656"/>
      <c r="C332" s="282">
        <f t="shared" si="151"/>
        <v>1.0516160570508397</v>
      </c>
      <c r="D332" s="282">
        <f t="shared" si="151"/>
        <v>1.0213576183377366</v>
      </c>
      <c r="E332" s="282">
        <f t="shared" si="151"/>
        <v>1.053175775480059</v>
      </c>
      <c r="F332" s="282">
        <f t="shared" si="151"/>
        <v>0.79635219591003781</v>
      </c>
      <c r="G332" s="282">
        <f t="shared" si="151"/>
        <v>1.0630072478065848</v>
      </c>
      <c r="H332" s="282">
        <f t="shared" si="151"/>
        <v>1.0386793848968774</v>
      </c>
      <c r="I332" s="282">
        <f t="shared" si="151"/>
        <v>1.046747416895631</v>
      </c>
      <c r="J332" s="282">
        <f t="shared" si="151"/>
        <v>1.0304665143997269</v>
      </c>
      <c r="K332" s="282">
        <f t="shared" si="151"/>
        <v>1.0627710350470476</v>
      </c>
      <c r="L332" s="282">
        <f t="shared" si="151"/>
        <v>0.78055878094582776</v>
      </c>
      <c r="M332" s="282">
        <f t="shared" si="151"/>
        <v>1.0638294892800628</v>
      </c>
      <c r="N332" s="282">
        <f t="shared" si="151"/>
        <v>1.0185080657140311</v>
      </c>
      <c r="P332" s="149" t="s">
        <v>614</v>
      </c>
      <c r="X332" s="278">
        <f t="shared" ref="X332:X339" si="153">X322</f>
        <v>-5</v>
      </c>
      <c r="Y332" s="283">
        <f>Y322/R320*100</f>
        <v>108.99645148555885</v>
      </c>
      <c r="Z332" s="283">
        <f>Z322/R320*100</f>
        <v>100.26191835487251</v>
      </c>
      <c r="AA332" s="283">
        <f>AA322/R320*100</f>
        <v>111.5062056300719</v>
      </c>
      <c r="AB332" s="283">
        <f>AB322/R320*100</f>
        <v>67.306807124097631</v>
      </c>
      <c r="AC332" s="283">
        <f>AC322/R320*100</f>
        <v>109.96012968582963</v>
      </c>
      <c r="AD332" s="283">
        <f>AD322/R320*100</f>
        <v>116.66397075838223</v>
      </c>
    </row>
    <row r="333" spans="2:30">
      <c r="B333" s="656"/>
      <c r="C333" s="282">
        <f t="shared" si="151"/>
        <v>1.00473912460321</v>
      </c>
      <c r="D333" s="282">
        <f t="shared" si="151"/>
        <v>0.96369225538666403</v>
      </c>
      <c r="E333" s="282">
        <f t="shared" si="151"/>
        <v>1.0421455427855257</v>
      </c>
      <c r="F333" s="282">
        <f t="shared" si="151"/>
        <v>0.78443725066154446</v>
      </c>
      <c r="G333" s="282">
        <f t="shared" si="151"/>
        <v>1.0211828989882608</v>
      </c>
      <c r="H333" s="282">
        <f t="shared" si="151"/>
        <v>0.98797518981366139</v>
      </c>
      <c r="I333" s="282">
        <f t="shared" si="151"/>
        <v>1.0018038360715305</v>
      </c>
      <c r="J333" s="282">
        <f t="shared" si="151"/>
        <v>0.97113480980914924</v>
      </c>
      <c r="K333" s="282">
        <f t="shared" si="151"/>
        <v>1.0428346286992012</v>
      </c>
      <c r="L333" s="282">
        <f t="shared" si="151"/>
        <v>0.77394846532777573</v>
      </c>
      <c r="M333" s="282">
        <f t="shared" si="151"/>
        <v>1.0122061926492958</v>
      </c>
      <c r="N333" s="282">
        <f t="shared" si="151"/>
        <v>0.95566358632972748</v>
      </c>
      <c r="P333" s="149" t="s">
        <v>615</v>
      </c>
      <c r="Q333" s="83">
        <v>16</v>
      </c>
      <c r="R333" s="83">
        <v>16</v>
      </c>
      <c r="S333" s="83">
        <v>16</v>
      </c>
      <c r="T333" s="83">
        <v>16</v>
      </c>
      <c r="U333" s="83">
        <v>16</v>
      </c>
      <c r="V333" s="83">
        <v>16</v>
      </c>
      <c r="X333" s="278">
        <f t="shared" si="153"/>
        <v>-6</v>
      </c>
      <c r="Y333" s="283">
        <f>Y323/R320*100</f>
        <v>104.81832227429678</v>
      </c>
      <c r="Z333" s="283">
        <f>Z323/R320*100</f>
        <v>100.57405495878248</v>
      </c>
      <c r="AA333" s="283">
        <f>AA323/R320*100</f>
        <v>106.5891757696881</v>
      </c>
      <c r="AB333" s="283">
        <f>AB323/R320*100</f>
        <v>63.951875057734462</v>
      </c>
      <c r="AC333" s="283">
        <f>AC323/R320*100</f>
        <v>108.08430885140534</v>
      </c>
      <c r="AD333" s="283">
        <f>AD323/R320*100</f>
        <v>115.0169097208794</v>
      </c>
    </row>
    <row r="334" spans="2:30">
      <c r="B334" s="656"/>
      <c r="C334" s="282">
        <f t="shared" si="151"/>
        <v>0.80351897457199661</v>
      </c>
      <c r="D334" s="282">
        <f t="shared" si="151"/>
        <v>0.76599273188740191</v>
      </c>
      <c r="E334" s="282">
        <f t="shared" si="151"/>
        <v>0.935716736430385</v>
      </c>
      <c r="F334" s="282">
        <f t="shared" si="151"/>
        <v>0.71501163913018795</v>
      </c>
      <c r="G334" s="282">
        <f t="shared" si="151"/>
        <v>0.82757425615485325</v>
      </c>
      <c r="H334" s="282">
        <f t="shared" si="151"/>
        <v>0.76330656327887014</v>
      </c>
      <c r="I334" s="282">
        <f t="shared" si="151"/>
        <v>0.80705068072915342</v>
      </c>
      <c r="J334" s="282">
        <f t="shared" si="151"/>
        <v>0.78780721525650199</v>
      </c>
      <c r="K334" s="282">
        <f t="shared" si="151"/>
        <v>0.92571059431524549</v>
      </c>
      <c r="L334" s="282">
        <f t="shared" si="151"/>
        <v>0.71215333486133392</v>
      </c>
      <c r="M334" s="282">
        <f t="shared" si="151"/>
        <v>0.81397347230114625</v>
      </c>
      <c r="N334" s="282">
        <f t="shared" si="151"/>
        <v>0.73944805194805197</v>
      </c>
      <c r="P334" s="149" t="s">
        <v>616</v>
      </c>
      <c r="Q334" s="83">
        <v>16</v>
      </c>
      <c r="R334" s="83">
        <v>16</v>
      </c>
      <c r="S334" s="83">
        <v>16</v>
      </c>
      <c r="T334" s="83">
        <v>16</v>
      </c>
      <c r="U334" s="83">
        <v>16</v>
      </c>
      <c r="V334" s="83">
        <v>16</v>
      </c>
      <c r="X334" s="278">
        <f t="shared" si="153"/>
        <v>-7</v>
      </c>
      <c r="Y334" s="283">
        <f>Y324/R320*100</f>
        <v>96.068511594696034</v>
      </c>
      <c r="Z334" s="283">
        <f>Z324/R320*100</f>
        <v>89.425106269850701</v>
      </c>
      <c r="AA334" s="283">
        <f>AA324/R320*100</f>
        <v>103.63828582854266</v>
      </c>
      <c r="AB334" s="283">
        <f>AB324/R320*100</f>
        <v>62.186555745122931</v>
      </c>
      <c r="AC334" s="283">
        <f>AC324/R320*100</f>
        <v>99.179444600491394</v>
      </c>
      <c r="AD334" s="283">
        <f>AD324/R320*100</f>
        <v>104.19656719491033</v>
      </c>
    </row>
    <row r="335" spans="2:30">
      <c r="B335" s="656"/>
      <c r="C335" s="282">
        <f t="shared" si="151"/>
        <v>0.57382505658367733</v>
      </c>
      <c r="D335" s="282">
        <f t="shared" si="151"/>
        <v>0.54795560193530024</v>
      </c>
      <c r="E335" s="282">
        <f t="shared" si="151"/>
        <v>0.66563025638411744</v>
      </c>
      <c r="F335" s="282">
        <f t="shared" si="151"/>
        <v>0.55425691469956362</v>
      </c>
      <c r="G335" s="282">
        <f t="shared" si="151"/>
        <v>0.56363347315128465</v>
      </c>
      <c r="H335" s="282">
        <f t="shared" si="151"/>
        <v>0.50203157349896477</v>
      </c>
      <c r="I335" s="282">
        <f t="shared" si="151"/>
        <v>0.5660391463065173</v>
      </c>
      <c r="J335" s="282">
        <f t="shared" si="151"/>
        <v>0.55853442895776995</v>
      </c>
      <c r="K335" s="282">
        <f t="shared" si="151"/>
        <v>0.67721278629702863</v>
      </c>
      <c r="L335" s="282">
        <f t="shared" si="151"/>
        <v>0.55660666579074147</v>
      </c>
      <c r="M335" s="282">
        <f t="shared" si="151"/>
        <v>0.55613931022794683</v>
      </c>
      <c r="N335" s="282">
        <f t="shared" si="151"/>
        <v>0.47747787545463916</v>
      </c>
      <c r="P335" s="149"/>
      <c r="X335" s="278">
        <f t="shared" si="153"/>
        <v>-8</v>
      </c>
      <c r="Y335" s="283">
        <f>Y325/R320*100</f>
        <v>58.335206337064051</v>
      </c>
      <c r="Z335" s="283">
        <f>Z325/R320*100</f>
        <v>53.116061286821413</v>
      </c>
      <c r="AA335" s="283">
        <f>AA325/R320*100</f>
        <v>82.335365994437808</v>
      </c>
      <c r="AB335" s="283">
        <f>AB325/R320*100</f>
        <v>49.682196873596517</v>
      </c>
      <c r="AC335" s="283">
        <f>AC325/R320*100</f>
        <v>61.839882643034073</v>
      </c>
      <c r="AD335" s="283">
        <f>AD325/R320*100</f>
        <v>62.18359207422548</v>
      </c>
    </row>
    <row r="336" spans="2:30">
      <c r="B336" s="656"/>
      <c r="C336" s="282">
        <f t="shared" si="151"/>
        <v>0.50154107769157186</v>
      </c>
      <c r="D336" s="282">
        <f t="shared" si="151"/>
        <v>0.49401069370950135</v>
      </c>
      <c r="E336" s="282">
        <f t="shared" si="151"/>
        <v>0.51255990106662541</v>
      </c>
      <c r="F336" s="282">
        <f t="shared" si="151"/>
        <v>0.46812099404025637</v>
      </c>
      <c r="G336" s="282">
        <f t="shared" si="151"/>
        <v>0.49177107320817559</v>
      </c>
      <c r="H336" s="282">
        <f t="shared" si="151"/>
        <v>0.43374812926112744</v>
      </c>
      <c r="I336" s="282">
        <f t="shared" si="151"/>
        <v>0.49036114373177458</v>
      </c>
      <c r="J336" s="282">
        <f t="shared" si="151"/>
        <v>0.50229131463332211</v>
      </c>
      <c r="K336" s="282">
        <f t="shared" si="151"/>
        <v>0.5096548919521533</v>
      </c>
      <c r="L336" s="282">
        <f t="shared" si="151"/>
        <v>0.45334084306634254</v>
      </c>
      <c r="M336" s="282">
        <f t="shared" si="151"/>
        <v>0.49255604116734808</v>
      </c>
      <c r="N336" s="282">
        <f t="shared" si="151"/>
        <v>0.41212945254601963</v>
      </c>
      <c r="P336" s="284" t="s">
        <v>430</v>
      </c>
      <c r="Q336" s="284">
        <f>Q320/Q320*100</f>
        <v>100</v>
      </c>
      <c r="R336" s="284">
        <f>R320/Q320*100</f>
        <v>93.964899713467048</v>
      </c>
      <c r="S336" s="284">
        <f>S320/Q320*100</f>
        <v>101.19985673352436</v>
      </c>
      <c r="T336" s="284">
        <f>T320/Q320*100</f>
        <v>60.906160458452717</v>
      </c>
      <c r="U336" s="284">
        <f>U320/Q320*100</f>
        <v>102.25644699140399</v>
      </c>
      <c r="V336" s="284">
        <f>V320/Q320*100</f>
        <v>108.59598853868195</v>
      </c>
      <c r="X336" s="278">
        <f t="shared" si="153"/>
        <v>-9</v>
      </c>
      <c r="Y336" s="283">
        <f>Y326/R320*100</f>
        <v>13.480484361558478</v>
      </c>
      <c r="Z336" s="283">
        <f>Z326/R320*100</f>
        <v>10.490759566711485</v>
      </c>
      <c r="AA336" s="283">
        <f>AA326/R320*100</f>
        <v>32.918147768357727</v>
      </c>
      <c r="AB336" s="283">
        <f>AB326/R320*100</f>
        <v>19.541031112093101</v>
      </c>
      <c r="AC336" s="283">
        <f>AC326/R320*100</f>
        <v>12.118618580067793</v>
      </c>
      <c r="AD336" s="283">
        <f>AD326/R320*100</f>
        <v>12.322226887135884</v>
      </c>
    </row>
    <row r="337" spans="2:30">
      <c r="B337" s="656"/>
      <c r="C337" s="282">
        <f t="shared" si="151"/>
        <v>0.50643890003955638</v>
      </c>
      <c r="D337" s="282">
        <f t="shared" si="151"/>
        <v>0.49018332756831545</v>
      </c>
      <c r="E337" s="282">
        <f t="shared" si="151"/>
        <v>0.49535658925362486</v>
      </c>
      <c r="F337" s="282">
        <f t="shared" si="151"/>
        <v>0.44926040084357072</v>
      </c>
      <c r="G337" s="282">
        <f t="shared" si="151"/>
        <v>0.49950172689173139</v>
      </c>
      <c r="H337" s="282">
        <f t="shared" si="151"/>
        <v>0.43018937200796464</v>
      </c>
      <c r="I337" s="282">
        <f t="shared" si="151"/>
        <v>0.47909402645304439</v>
      </c>
      <c r="J337" s="282">
        <f t="shared" si="151"/>
        <v>0.49804708988887664</v>
      </c>
      <c r="K337" s="282">
        <f t="shared" si="151"/>
        <v>0.48875746574540346</v>
      </c>
      <c r="L337" s="282">
        <f t="shared" si="151"/>
        <v>0.45180694800652832</v>
      </c>
      <c r="M337" s="282">
        <f t="shared" si="151"/>
        <v>0.50499453153481588</v>
      </c>
      <c r="N337" s="282">
        <f t="shared" si="151"/>
        <v>0.42215878404444102</v>
      </c>
      <c r="X337" s="278">
        <f t="shared" si="153"/>
        <v>-10</v>
      </c>
      <c r="Y337" s="283">
        <f>Y327/R320*100</f>
        <v>-0.61918987770664824</v>
      </c>
      <c r="Z337" s="283">
        <f>Z327/R320*100</f>
        <v>-9.337874707118294E-3</v>
      </c>
      <c r="AA337" s="283">
        <f>AA327/R320*100</f>
        <v>2.3646648578977172</v>
      </c>
      <c r="AB337" s="283">
        <f>AB327/R320*100</f>
        <v>1.4924563661710359</v>
      </c>
      <c r="AC337" s="283">
        <f>AC327/R320*100</f>
        <v>-0.78834435148431159</v>
      </c>
      <c r="AD337" s="283">
        <f>AD327/R320*100</f>
        <v>-0.41189424364902222</v>
      </c>
    </row>
    <row r="338" spans="2:30">
      <c r="B338" s="657"/>
      <c r="C338" s="282">
        <f t="shared" si="151"/>
        <v>0.51409421315963377</v>
      </c>
      <c r="D338" s="282">
        <f t="shared" si="151"/>
        <v>0.51528399491404386</v>
      </c>
      <c r="E338" s="282">
        <f t="shared" si="151"/>
        <v>0.50960217061911972</v>
      </c>
      <c r="F338" s="282">
        <f t="shared" si="151"/>
        <v>0.46337289936778397</v>
      </c>
      <c r="G338" s="282">
        <f t="shared" si="151"/>
        <v>0.50391566765874662</v>
      </c>
      <c r="H338" s="282">
        <f t="shared" si="151"/>
        <v>0.43911805601536119</v>
      </c>
      <c r="I338" s="282">
        <f t="shared" si="151"/>
        <v>0.50197950439075256</v>
      </c>
      <c r="J338" s="282">
        <f t="shared" si="151"/>
        <v>0.49629510049237224</v>
      </c>
      <c r="K338" s="282">
        <f t="shared" si="151"/>
        <v>0.50561681598897312</v>
      </c>
      <c r="L338" s="282">
        <f t="shared" si="151"/>
        <v>0.44992698221802252</v>
      </c>
      <c r="M338" s="282">
        <f t="shared" si="151"/>
        <v>0.50117907267966633</v>
      </c>
      <c r="N338" s="282">
        <f t="shared" si="151"/>
        <v>0.42325443396848422</v>
      </c>
      <c r="Q338" s="150"/>
      <c r="R338" s="150"/>
      <c r="S338" s="150"/>
      <c r="T338" s="150"/>
      <c r="U338" s="150"/>
      <c r="V338" s="150"/>
      <c r="X338" s="278">
        <f t="shared" si="153"/>
        <v>-11</v>
      </c>
      <c r="Y338" s="283">
        <f>Y328/R320*100</f>
        <v>-1.2261362214026339</v>
      </c>
      <c r="Z338" s="283">
        <f>Z328/R320*100</f>
        <v>-0.77850033760318871</v>
      </c>
      <c r="AA338" s="283">
        <f>AA328/R320*100</f>
        <v>-1.2660515533611183</v>
      </c>
      <c r="AB338" s="283">
        <f>AB328/R320*100</f>
        <v>-0.45098638745006259</v>
      </c>
      <c r="AC338" s="283">
        <f>AC328/R320*100</f>
        <v>1.1336247785922708</v>
      </c>
      <c r="AD338" s="283">
        <f>AD328/R320*100</f>
        <v>0.20470326399901875</v>
      </c>
    </row>
    <row r="339" spans="2:30">
      <c r="X339" s="278">
        <f t="shared" si="153"/>
        <v>-15</v>
      </c>
      <c r="Y339" s="283">
        <f>Y329/R320*100</f>
        <v>1.6841735801778415</v>
      </c>
      <c r="Z339" s="283">
        <f>Z329/R320*100</f>
        <v>1.4464546794755244</v>
      </c>
      <c r="AA339" s="283">
        <f>AA329/R320*100</f>
        <v>1.6980166388501048</v>
      </c>
      <c r="AB339" s="283">
        <f>AB329/R320*100</f>
        <v>0.71468282693028296</v>
      </c>
      <c r="AC339" s="283">
        <f>AC329/R320*100</f>
        <v>1.1906556449793131</v>
      </c>
      <c r="AD339" s="283">
        <f>AD329/R320*100</f>
        <v>1.1599475875591247</v>
      </c>
    </row>
    <row r="341" spans="2:30">
      <c r="C341" s="671" t="s">
        <v>662</v>
      </c>
      <c r="D341" s="671"/>
      <c r="E341" s="671"/>
      <c r="F341" s="671"/>
      <c r="G341" s="671"/>
      <c r="H341" s="671"/>
      <c r="I341" s="671"/>
      <c r="J341" s="671"/>
      <c r="K341" s="671"/>
      <c r="L341" s="671"/>
      <c r="M341" s="671"/>
      <c r="N341" s="671"/>
      <c r="O341" s="150"/>
      <c r="P341" s="269" t="s">
        <v>631</v>
      </c>
      <c r="Q341" s="150"/>
      <c r="R341" s="150"/>
      <c r="S341" s="150"/>
      <c r="T341" s="150"/>
      <c r="U341" s="150"/>
      <c r="V341" s="150"/>
      <c r="W341" s="150"/>
      <c r="X341" s="16" t="s">
        <v>632</v>
      </c>
      <c r="Y341" s="150" t="s">
        <v>633</v>
      </c>
      <c r="Z341" s="150" t="s">
        <v>319</v>
      </c>
      <c r="AA341" s="150" t="s">
        <v>634</v>
      </c>
      <c r="AB341" s="150" t="s">
        <v>635</v>
      </c>
      <c r="AC341" s="150" t="s">
        <v>321</v>
      </c>
      <c r="AD341" s="150" t="s">
        <v>434</v>
      </c>
    </row>
    <row r="342" spans="2:30">
      <c r="X342" s="150">
        <v>-5</v>
      </c>
      <c r="Y342" s="272">
        <f t="shared" ref="Y342:AD349" si="154">AVERAGE(C361,I361)</f>
        <v>1.0912431599175314</v>
      </c>
      <c r="Z342" s="272">
        <f t="shared" si="154"/>
        <v>0.96866802879778779</v>
      </c>
      <c r="AA342" s="272">
        <f t="shared" si="154"/>
        <v>0.92222319582804901</v>
      </c>
      <c r="AB342" s="272">
        <f t="shared" si="154"/>
        <v>0.73578914180108757</v>
      </c>
      <c r="AC342" s="272">
        <f t="shared" si="154"/>
        <v>1.0070251584993684</v>
      </c>
      <c r="AD342" s="272">
        <f t="shared" si="154"/>
        <v>0.96229593254764489</v>
      </c>
    </row>
    <row r="343" spans="2:30">
      <c r="B343" s="655" t="s">
        <v>412</v>
      </c>
      <c r="C343" s="21">
        <v>499340</v>
      </c>
      <c r="D343" s="21">
        <v>657940</v>
      </c>
      <c r="E343" s="21">
        <v>954930</v>
      </c>
      <c r="F343" s="21">
        <v>657800</v>
      </c>
      <c r="G343" s="21">
        <v>669350</v>
      </c>
      <c r="H343" s="21">
        <v>661810</v>
      </c>
      <c r="I343" s="21">
        <v>703140</v>
      </c>
      <c r="J343" s="21">
        <v>652340</v>
      </c>
      <c r="K343" s="21">
        <v>663540</v>
      </c>
      <c r="L343" s="21">
        <v>631330</v>
      </c>
      <c r="M343" s="21">
        <v>686030</v>
      </c>
      <c r="N343" s="21">
        <v>646800</v>
      </c>
      <c r="P343" s="273"/>
      <c r="Q343" s="150" t="s">
        <v>642</v>
      </c>
      <c r="R343" s="150" t="s">
        <v>319</v>
      </c>
      <c r="S343" s="150" t="s">
        <v>643</v>
      </c>
      <c r="T343" s="150" t="s">
        <v>644</v>
      </c>
      <c r="U343" s="150" t="s">
        <v>645</v>
      </c>
      <c r="V343" s="150" t="s">
        <v>646</v>
      </c>
      <c r="X343" s="150">
        <v>-6</v>
      </c>
      <c r="Y343" s="272">
        <f t="shared" si="154"/>
        <v>1.0661421006385874</v>
      </c>
      <c r="Z343" s="272">
        <f t="shared" si="154"/>
        <v>0.9365651544252056</v>
      </c>
      <c r="AA343" s="272">
        <f t="shared" si="154"/>
        <v>0.9147344258310619</v>
      </c>
      <c r="AB343" s="272">
        <f t="shared" si="154"/>
        <v>0.71228290502792468</v>
      </c>
      <c r="AC343" s="272">
        <f t="shared" si="154"/>
        <v>0.99321578421904133</v>
      </c>
      <c r="AD343" s="272">
        <f t="shared" si="154"/>
        <v>0.95160673127709638</v>
      </c>
    </row>
    <row r="344" spans="2:30">
      <c r="B344" s="656"/>
      <c r="C344" s="21">
        <v>694690</v>
      </c>
      <c r="D344" s="21">
        <v>680630</v>
      </c>
      <c r="E344" s="21">
        <v>686860</v>
      </c>
      <c r="F344" s="21">
        <v>666930</v>
      </c>
      <c r="G344" s="21">
        <v>696560</v>
      </c>
      <c r="H344" s="21">
        <v>700510</v>
      </c>
      <c r="I344" s="21">
        <v>739060</v>
      </c>
      <c r="J344" s="21">
        <v>698770</v>
      </c>
      <c r="K344" s="21">
        <v>689280</v>
      </c>
      <c r="L344" s="21">
        <v>651990</v>
      </c>
      <c r="M344" s="21">
        <v>675640</v>
      </c>
      <c r="N344" s="21">
        <v>625660</v>
      </c>
      <c r="P344" s="149" t="s">
        <v>446</v>
      </c>
      <c r="X344" s="150">
        <v>-7</v>
      </c>
      <c r="Y344" s="272">
        <f t="shared" si="154"/>
        <v>1.0195290125510061</v>
      </c>
      <c r="Z344" s="272">
        <f t="shared" si="154"/>
        <v>0.8790037904510386</v>
      </c>
      <c r="AA344" s="272">
        <f t="shared" si="154"/>
        <v>0.88712861868898929</v>
      </c>
      <c r="AB344" s="272">
        <f t="shared" si="154"/>
        <v>0.70403871155429187</v>
      </c>
      <c r="AC344" s="272">
        <f t="shared" si="154"/>
        <v>0.93520105054388569</v>
      </c>
      <c r="AD344" s="272">
        <f t="shared" si="154"/>
        <v>0.90741015795967783</v>
      </c>
    </row>
    <row r="345" spans="2:30">
      <c r="B345" s="656"/>
      <c r="C345" s="21">
        <v>672460</v>
      </c>
      <c r="D345" s="21">
        <v>699540</v>
      </c>
      <c r="E345" s="21">
        <v>700020</v>
      </c>
      <c r="F345" s="21">
        <v>712420</v>
      </c>
      <c r="G345" s="21">
        <v>731840</v>
      </c>
      <c r="H345" s="21">
        <v>725740</v>
      </c>
      <c r="I345" s="21">
        <v>749260</v>
      </c>
      <c r="J345" s="21">
        <v>715340</v>
      </c>
      <c r="K345" s="21">
        <v>690810</v>
      </c>
      <c r="L345" s="21">
        <v>673850</v>
      </c>
      <c r="M345" s="21">
        <v>697800</v>
      </c>
      <c r="N345" s="21">
        <v>628840</v>
      </c>
      <c r="P345" s="149" t="s">
        <v>447</v>
      </c>
      <c r="X345" s="150">
        <v>-8</v>
      </c>
      <c r="Y345" s="272">
        <f t="shared" si="154"/>
        <v>0.82007001812791791</v>
      </c>
      <c r="Z345" s="272">
        <f t="shared" si="154"/>
        <v>0.73119972240050557</v>
      </c>
      <c r="AA345" s="272">
        <f t="shared" si="154"/>
        <v>0.81855941849278668</v>
      </c>
      <c r="AB345" s="272">
        <f t="shared" si="154"/>
        <v>0.64904027661046659</v>
      </c>
      <c r="AC345" s="272">
        <f t="shared" si="154"/>
        <v>0.78295652898220314</v>
      </c>
      <c r="AD345" s="272">
        <f t="shared" si="154"/>
        <v>0.74673303195718055</v>
      </c>
    </row>
    <row r="346" spans="2:30">
      <c r="B346" s="656"/>
      <c r="C346" s="21">
        <v>687070</v>
      </c>
      <c r="D346" s="21">
        <v>689700</v>
      </c>
      <c r="E346" s="21">
        <v>690180</v>
      </c>
      <c r="F346" s="21">
        <v>693160</v>
      </c>
      <c r="G346" s="21">
        <v>746760</v>
      </c>
      <c r="H346" s="21">
        <v>699540</v>
      </c>
      <c r="I346" s="21">
        <v>766130</v>
      </c>
      <c r="J346" s="21">
        <v>712490</v>
      </c>
      <c r="K346" s="21">
        <v>710550</v>
      </c>
      <c r="L346" s="21">
        <v>660700</v>
      </c>
      <c r="M346" s="21">
        <v>727190</v>
      </c>
      <c r="N346" s="21">
        <v>670180</v>
      </c>
      <c r="P346" s="274" t="s">
        <v>425</v>
      </c>
      <c r="Q346" s="275">
        <v>0.4839</v>
      </c>
      <c r="R346" s="275">
        <v>0.46139999999999998</v>
      </c>
      <c r="S346" s="275">
        <v>0.45839999999999997</v>
      </c>
      <c r="T346" s="275">
        <v>0.4345</v>
      </c>
      <c r="U346" s="275">
        <v>0.46089999999999998</v>
      </c>
      <c r="V346" s="275">
        <v>0.41689999999999999</v>
      </c>
      <c r="X346" s="150">
        <v>-9</v>
      </c>
      <c r="Y346" s="272">
        <f t="shared" si="154"/>
        <v>0.56450929594137955</v>
      </c>
      <c r="Z346" s="272">
        <f t="shared" si="154"/>
        <v>0.528916068526042</v>
      </c>
      <c r="AA346" s="272">
        <f t="shared" si="154"/>
        <v>0.62940310103439023</v>
      </c>
      <c r="AB346" s="272">
        <f t="shared" si="154"/>
        <v>0.52632587214351312</v>
      </c>
      <c r="AC346" s="272">
        <f t="shared" si="154"/>
        <v>0.54417064895629075</v>
      </c>
      <c r="AD346" s="272">
        <f t="shared" si="154"/>
        <v>0.49959815928262552</v>
      </c>
    </row>
    <row r="347" spans="2:30">
      <c r="B347" s="656"/>
      <c r="C347" s="21">
        <v>762800</v>
      </c>
      <c r="D347" s="21">
        <v>740580</v>
      </c>
      <c r="E347" s="21">
        <v>741000</v>
      </c>
      <c r="F347" s="21">
        <v>702300</v>
      </c>
      <c r="G347" s="21">
        <v>763840</v>
      </c>
      <c r="H347" s="21">
        <v>739400</v>
      </c>
      <c r="I347" s="21">
        <v>789760</v>
      </c>
      <c r="J347" s="21">
        <v>756130</v>
      </c>
      <c r="K347" s="21">
        <v>726500</v>
      </c>
      <c r="L347" s="21">
        <v>688660</v>
      </c>
      <c r="M347" s="21">
        <v>717280</v>
      </c>
      <c r="N347" s="21">
        <v>652750</v>
      </c>
      <c r="P347" s="149" t="s">
        <v>426</v>
      </c>
      <c r="Q347" s="83">
        <v>1.075</v>
      </c>
      <c r="R347" s="83">
        <v>0.94310000000000005</v>
      </c>
      <c r="S347" s="83">
        <v>0.90720000000000001</v>
      </c>
      <c r="T347" s="83">
        <v>0.71779999999999999</v>
      </c>
      <c r="U347" s="83">
        <v>0.99150000000000005</v>
      </c>
      <c r="V347" s="83">
        <v>0.9526</v>
      </c>
      <c r="X347" s="150">
        <v>-10</v>
      </c>
      <c r="Y347" s="272">
        <f t="shared" si="154"/>
        <v>0.48320932196119692</v>
      </c>
      <c r="Z347" s="272">
        <f t="shared" si="154"/>
        <v>0.46247586581953559</v>
      </c>
      <c r="AA347" s="272">
        <f t="shared" si="154"/>
        <v>0.47557254278794125</v>
      </c>
      <c r="AB347" s="272">
        <f t="shared" si="154"/>
        <v>0.44183159502397629</v>
      </c>
      <c r="AC347" s="272">
        <f t="shared" si="154"/>
        <v>0.46127848089683338</v>
      </c>
      <c r="AD347" s="272">
        <f t="shared" si="154"/>
        <v>0.41452011971961922</v>
      </c>
    </row>
    <row r="348" spans="2:30">
      <c r="B348" s="656"/>
      <c r="C348" s="21">
        <v>707430</v>
      </c>
      <c r="D348" s="21">
        <v>724280</v>
      </c>
      <c r="E348" s="21">
        <v>754600</v>
      </c>
      <c r="F348" s="21">
        <v>723790</v>
      </c>
      <c r="G348" s="21">
        <v>793940</v>
      </c>
      <c r="H348" s="21">
        <v>762730</v>
      </c>
      <c r="I348" s="21">
        <v>803610</v>
      </c>
      <c r="J348" s="21">
        <v>722540</v>
      </c>
      <c r="K348" s="21">
        <v>714920</v>
      </c>
      <c r="L348" s="21">
        <v>706880</v>
      </c>
      <c r="M348" s="21">
        <v>761410</v>
      </c>
      <c r="N348" s="21">
        <v>679730</v>
      </c>
      <c r="P348" s="149" t="s">
        <v>427</v>
      </c>
      <c r="Q348" s="83">
        <v>-8.1219999999999999</v>
      </c>
      <c r="R348" s="83">
        <v>-8.0960000000000001</v>
      </c>
      <c r="S348" s="83">
        <v>-8.7349999999999994</v>
      </c>
      <c r="T348" s="83">
        <v>-8.6010000000000009</v>
      </c>
      <c r="U348" s="83">
        <v>-8.1880000000000006</v>
      </c>
      <c r="V348" s="83">
        <v>-8.2059999999999995</v>
      </c>
      <c r="X348" s="150">
        <v>-11</v>
      </c>
      <c r="Y348" s="272">
        <f t="shared" si="154"/>
        <v>0.48095006135195639</v>
      </c>
      <c r="Z348" s="272">
        <f t="shared" si="154"/>
        <v>0.45203434176635116</v>
      </c>
      <c r="AA348" s="272">
        <f t="shared" si="154"/>
        <v>0.45605605310999364</v>
      </c>
      <c r="AB348" s="272">
        <f t="shared" si="154"/>
        <v>0.42792455858603701</v>
      </c>
      <c r="AC348" s="272">
        <f t="shared" si="154"/>
        <v>0.4521487042304867</v>
      </c>
      <c r="AD348" s="272">
        <f t="shared" si="154"/>
        <v>0.41936254837349174</v>
      </c>
    </row>
    <row r="349" spans="2:30">
      <c r="B349" s="656"/>
      <c r="C349" s="21">
        <v>697660</v>
      </c>
      <c r="D349" s="21">
        <v>721850</v>
      </c>
      <c r="E349" s="21">
        <v>716170</v>
      </c>
      <c r="F349" s="21">
        <v>717690</v>
      </c>
      <c r="G349" s="21">
        <v>733500</v>
      </c>
      <c r="H349" s="21">
        <v>726010</v>
      </c>
      <c r="I349" s="21">
        <v>743430</v>
      </c>
      <c r="J349" s="21">
        <v>679110</v>
      </c>
      <c r="K349" s="21">
        <v>661120</v>
      </c>
      <c r="L349" s="21">
        <v>620000</v>
      </c>
      <c r="M349" s="21">
        <v>657250</v>
      </c>
      <c r="N349" s="21">
        <v>606200</v>
      </c>
      <c r="P349" s="149" t="s">
        <v>428</v>
      </c>
      <c r="Q349" s="83">
        <v>7.5550000000000005E-9</v>
      </c>
      <c r="R349" s="83">
        <v>8.0230000000000001E-9</v>
      </c>
      <c r="S349" s="83">
        <v>1.8429999999999999E-9</v>
      </c>
      <c r="T349" s="83">
        <v>2.5059999999999998E-9</v>
      </c>
      <c r="U349" s="83">
        <v>6.483E-9</v>
      </c>
      <c r="V349" s="83">
        <v>6.2190000000000001E-9</v>
      </c>
      <c r="X349" s="150">
        <v>-15</v>
      </c>
      <c r="Y349" s="272">
        <f t="shared" si="154"/>
        <v>0.48698528399238589</v>
      </c>
      <c r="Z349" s="272">
        <f t="shared" si="154"/>
        <v>0.46458314645128107</v>
      </c>
      <c r="AA349" s="272">
        <f t="shared" si="154"/>
        <v>0.463365534866366</v>
      </c>
      <c r="AB349" s="272">
        <f t="shared" si="154"/>
        <v>0.4401703204730909</v>
      </c>
      <c r="AC349" s="272">
        <f t="shared" si="154"/>
        <v>0.46876137743030644</v>
      </c>
      <c r="AD349" s="272">
        <f t="shared" si="154"/>
        <v>0.41966145803742338</v>
      </c>
    </row>
    <row r="350" spans="2:30">
      <c r="B350" s="657"/>
      <c r="C350" s="21">
        <v>565590</v>
      </c>
      <c r="D350" s="21">
        <v>555190</v>
      </c>
      <c r="E350" s="21">
        <v>585090</v>
      </c>
      <c r="F350" s="21">
        <v>577580</v>
      </c>
      <c r="G350" s="21">
        <v>592950</v>
      </c>
      <c r="H350" s="21">
        <v>616270</v>
      </c>
      <c r="I350" s="21">
        <v>634850</v>
      </c>
      <c r="J350" s="21">
        <v>591160</v>
      </c>
      <c r="K350" s="21">
        <v>616130</v>
      </c>
      <c r="L350" s="21">
        <v>553740</v>
      </c>
      <c r="M350" s="21">
        <v>578750</v>
      </c>
      <c r="N350" s="21">
        <v>602130</v>
      </c>
      <c r="P350" s="149" t="s">
        <v>429</v>
      </c>
      <c r="Q350" s="83">
        <v>0.59119999999999995</v>
      </c>
      <c r="R350" s="276">
        <v>0.48170000000000002</v>
      </c>
      <c r="S350" s="83">
        <v>0.44879999999999998</v>
      </c>
      <c r="T350" s="83">
        <v>0.28339999999999999</v>
      </c>
      <c r="U350" s="83">
        <v>0.53059999999999996</v>
      </c>
      <c r="V350" s="83">
        <v>0.53569999999999995</v>
      </c>
    </row>
    <row r="351" spans="2:30">
      <c r="B351" s="277"/>
      <c r="P351" s="149" t="s">
        <v>448</v>
      </c>
      <c r="X351" s="16" t="s">
        <v>431</v>
      </c>
      <c r="Y351" s="150" t="str">
        <f t="shared" ref="Y351:AD351" si="155">Y341</f>
        <v>REF WTF</v>
      </c>
      <c r="Z351" s="150" t="str">
        <f t="shared" si="155"/>
        <v>Mock</v>
      </c>
      <c r="AA351" s="150" t="str">
        <f t="shared" si="155"/>
        <v>MRAP1+1</v>
      </c>
      <c r="AB351" s="150" t="str">
        <f t="shared" si="155"/>
        <v>MRAP1+4</v>
      </c>
      <c r="AC351" s="150" t="str">
        <f t="shared" si="155"/>
        <v>RAMP3 1+1</v>
      </c>
      <c r="AD351" s="150" t="str">
        <f t="shared" si="155"/>
        <v>RAMP3 1+4</v>
      </c>
    </row>
    <row r="352" spans="2:30">
      <c r="B352" s="655" t="s">
        <v>413</v>
      </c>
      <c r="C352" s="21">
        <v>542520</v>
      </c>
      <c r="D352" s="21">
        <v>636580</v>
      </c>
      <c r="E352" s="21">
        <v>857520</v>
      </c>
      <c r="F352" s="21">
        <v>488280</v>
      </c>
      <c r="G352" s="21">
        <v>670110</v>
      </c>
      <c r="H352" s="21">
        <v>649640</v>
      </c>
      <c r="I352" s="21">
        <v>770650</v>
      </c>
      <c r="J352" s="21">
        <v>632640</v>
      </c>
      <c r="K352" s="21">
        <v>628010</v>
      </c>
      <c r="L352" s="21">
        <v>460420</v>
      </c>
      <c r="M352" s="21">
        <v>694890</v>
      </c>
      <c r="N352" s="21">
        <v>609920</v>
      </c>
      <c r="P352" s="149" t="s">
        <v>425</v>
      </c>
      <c r="Q352" s="83" t="s">
        <v>923</v>
      </c>
      <c r="R352" s="83" t="s">
        <v>924</v>
      </c>
      <c r="S352" s="83" t="s">
        <v>925</v>
      </c>
      <c r="T352" s="83" t="s">
        <v>926</v>
      </c>
      <c r="U352" s="83" t="s">
        <v>927</v>
      </c>
      <c r="V352" s="83" t="s">
        <v>928</v>
      </c>
      <c r="X352" s="278">
        <f t="shared" ref="X352:X359" si="156">X342</f>
        <v>-5</v>
      </c>
      <c r="Y352" s="279">
        <f t="shared" ref="Y352:AD352" si="157">Y342-Q346</f>
        <v>0.60734315991753141</v>
      </c>
      <c r="Z352" s="279">
        <f t="shared" si="157"/>
        <v>0.50726802879778776</v>
      </c>
      <c r="AA352" s="279">
        <f t="shared" si="157"/>
        <v>0.46382319582804904</v>
      </c>
      <c r="AB352" s="279">
        <f t="shared" si="157"/>
        <v>0.30128914180108757</v>
      </c>
      <c r="AC352" s="279">
        <f t="shared" si="157"/>
        <v>0.54612515849936838</v>
      </c>
      <c r="AD352" s="279">
        <f t="shared" si="157"/>
        <v>0.54539593254764496</v>
      </c>
    </row>
    <row r="353" spans="2:30">
      <c r="B353" s="656"/>
      <c r="C353" s="21">
        <v>736900</v>
      </c>
      <c r="D353" s="21">
        <v>640380</v>
      </c>
      <c r="E353" s="21">
        <v>631880</v>
      </c>
      <c r="F353" s="21">
        <v>480660</v>
      </c>
      <c r="G353" s="21">
        <v>692810</v>
      </c>
      <c r="H353" s="21">
        <v>670800</v>
      </c>
      <c r="I353" s="21">
        <v>791920</v>
      </c>
      <c r="J353" s="21">
        <v>651440</v>
      </c>
      <c r="K353" s="21">
        <v>626910</v>
      </c>
      <c r="L353" s="21">
        <v>458910</v>
      </c>
      <c r="M353" s="21">
        <v>670110</v>
      </c>
      <c r="N353" s="21">
        <v>591640</v>
      </c>
      <c r="P353" s="149" t="s">
        <v>426</v>
      </c>
      <c r="Q353" s="83" t="s">
        <v>929</v>
      </c>
      <c r="R353" s="83" t="s">
        <v>930</v>
      </c>
      <c r="S353" s="83" t="s">
        <v>931</v>
      </c>
      <c r="T353" s="83" t="s">
        <v>932</v>
      </c>
      <c r="U353" s="83" t="s">
        <v>933</v>
      </c>
      <c r="V353" s="83" t="s">
        <v>934</v>
      </c>
      <c r="X353" s="278">
        <f t="shared" si="156"/>
        <v>-6</v>
      </c>
      <c r="Y353" s="279">
        <f t="shared" ref="Y353:AD353" si="158">Y343-Q346</f>
        <v>0.58224210063858739</v>
      </c>
      <c r="Z353" s="279">
        <f t="shared" si="158"/>
        <v>0.47516515442520563</v>
      </c>
      <c r="AA353" s="279">
        <f t="shared" si="158"/>
        <v>0.45633442583106193</v>
      </c>
      <c r="AB353" s="279">
        <f t="shared" si="158"/>
        <v>0.27778290502792469</v>
      </c>
      <c r="AC353" s="279">
        <f t="shared" si="158"/>
        <v>0.53231578421904135</v>
      </c>
      <c r="AD353" s="279">
        <f t="shared" si="158"/>
        <v>0.53470673127709634</v>
      </c>
    </row>
    <row r="354" spans="2:30">
      <c r="B354" s="656"/>
      <c r="C354" s="21">
        <v>686510</v>
      </c>
      <c r="D354" s="21">
        <v>616000</v>
      </c>
      <c r="E354" s="21">
        <v>616060</v>
      </c>
      <c r="F354" s="21">
        <v>503460</v>
      </c>
      <c r="G354" s="21">
        <v>673220</v>
      </c>
      <c r="H354" s="21">
        <v>656000</v>
      </c>
      <c r="I354" s="21">
        <v>762870</v>
      </c>
      <c r="J354" s="21">
        <v>627660</v>
      </c>
      <c r="K354" s="21">
        <v>617720</v>
      </c>
      <c r="L354" s="21">
        <v>472630</v>
      </c>
      <c r="M354" s="21">
        <v>663260</v>
      </c>
      <c r="N354" s="21">
        <v>572820</v>
      </c>
      <c r="P354" s="149" t="s">
        <v>427</v>
      </c>
      <c r="Q354" s="83" t="s">
        <v>935</v>
      </c>
      <c r="R354" s="83" t="s">
        <v>936</v>
      </c>
      <c r="S354" s="83" t="s">
        <v>937</v>
      </c>
      <c r="T354" s="83" t="s">
        <v>938</v>
      </c>
      <c r="U354" s="83" t="s">
        <v>939</v>
      </c>
      <c r="V354" s="83" t="s">
        <v>940</v>
      </c>
      <c r="X354" s="278">
        <f t="shared" si="156"/>
        <v>-7</v>
      </c>
      <c r="Y354" s="279">
        <f t="shared" ref="Y354:AD354" si="159">Y344-Q346</f>
        <v>0.53562901255100615</v>
      </c>
      <c r="Z354" s="279">
        <f t="shared" si="159"/>
        <v>0.41760379045103863</v>
      </c>
      <c r="AA354" s="279">
        <f t="shared" si="159"/>
        <v>0.42872861868898932</v>
      </c>
      <c r="AB354" s="279">
        <f t="shared" si="159"/>
        <v>0.26953871155429188</v>
      </c>
      <c r="AC354" s="279">
        <f t="shared" si="159"/>
        <v>0.47430105054388572</v>
      </c>
      <c r="AD354" s="279">
        <f t="shared" si="159"/>
        <v>0.49051015795967784</v>
      </c>
    </row>
    <row r="355" spans="2:30">
      <c r="B355" s="656"/>
      <c r="C355" s="21">
        <v>560280</v>
      </c>
      <c r="D355" s="21">
        <v>500100</v>
      </c>
      <c r="E355" s="21">
        <v>561590</v>
      </c>
      <c r="F355" s="21">
        <v>450750</v>
      </c>
      <c r="G355" s="21">
        <v>587780</v>
      </c>
      <c r="H355" s="21">
        <v>527250</v>
      </c>
      <c r="I355" s="21">
        <v>631810</v>
      </c>
      <c r="J355" s="21">
        <v>525320</v>
      </c>
      <c r="K355" s="21">
        <v>585090</v>
      </c>
      <c r="L355" s="21">
        <v>428000</v>
      </c>
      <c r="M355" s="21">
        <v>566340</v>
      </c>
      <c r="N355" s="21">
        <v>495770</v>
      </c>
      <c r="P355" s="149" t="s">
        <v>428</v>
      </c>
      <c r="Q355" s="83" t="s">
        <v>941</v>
      </c>
      <c r="R355" s="83" t="s">
        <v>942</v>
      </c>
      <c r="S355" s="83" t="s">
        <v>943</v>
      </c>
      <c r="T355" s="83" t="s">
        <v>944</v>
      </c>
      <c r="U355" s="83" t="s">
        <v>945</v>
      </c>
      <c r="V355" s="83" t="s">
        <v>946</v>
      </c>
      <c r="X355" s="278">
        <f t="shared" si="156"/>
        <v>-8</v>
      </c>
      <c r="Y355" s="279">
        <f t="shared" ref="Y355:AD355" si="160">Y345-Q346</f>
        <v>0.33617001812791791</v>
      </c>
      <c r="Z355" s="279">
        <f t="shared" si="160"/>
        <v>0.26979972240050559</v>
      </c>
      <c r="AA355" s="279">
        <f t="shared" si="160"/>
        <v>0.36015941849278671</v>
      </c>
      <c r="AB355" s="279">
        <f t="shared" si="160"/>
        <v>0.2145402766104666</v>
      </c>
      <c r="AC355" s="279">
        <f t="shared" si="160"/>
        <v>0.32205652898220316</v>
      </c>
      <c r="AD355" s="279">
        <f t="shared" si="160"/>
        <v>0.32983303195718056</v>
      </c>
    </row>
    <row r="356" spans="2:30">
      <c r="B356" s="656"/>
      <c r="C356" s="21">
        <v>433000</v>
      </c>
      <c r="D356" s="21">
        <v>396180</v>
      </c>
      <c r="E356" s="21">
        <v>463370</v>
      </c>
      <c r="F356" s="21">
        <v>367670</v>
      </c>
      <c r="G356" s="21">
        <v>409720</v>
      </c>
      <c r="H356" s="21">
        <v>366710</v>
      </c>
      <c r="I356" s="21">
        <v>443350</v>
      </c>
      <c r="J356" s="21">
        <v>395360</v>
      </c>
      <c r="K356" s="21">
        <v>460220</v>
      </c>
      <c r="L356" s="21">
        <v>364390</v>
      </c>
      <c r="M356" s="21">
        <v>395900</v>
      </c>
      <c r="N356" s="21">
        <v>328490</v>
      </c>
      <c r="P356" s="149" t="s">
        <v>609</v>
      </c>
      <c r="X356" s="278">
        <f t="shared" si="156"/>
        <v>-9</v>
      </c>
      <c r="Y356" s="279">
        <f t="shared" ref="Y356:AD356" si="161">Y346-Q346</f>
        <v>8.0609295941379555E-2</v>
      </c>
      <c r="Z356" s="279">
        <f t="shared" si="161"/>
        <v>6.7516068526042028E-2</v>
      </c>
      <c r="AA356" s="279">
        <f t="shared" si="161"/>
        <v>0.17100310103439026</v>
      </c>
      <c r="AB356" s="279">
        <f t="shared" si="161"/>
        <v>9.1825872143513121E-2</v>
      </c>
      <c r="AC356" s="279">
        <f t="shared" si="161"/>
        <v>8.3270648956290771E-2</v>
      </c>
      <c r="AD356" s="279">
        <f t="shared" si="161"/>
        <v>8.2698159282625527E-2</v>
      </c>
    </row>
    <row r="357" spans="2:30">
      <c r="B357" s="656"/>
      <c r="C357" s="21">
        <v>345210</v>
      </c>
      <c r="D357" s="21">
        <v>335240</v>
      </c>
      <c r="E357" s="21">
        <v>355380</v>
      </c>
      <c r="F357" s="21">
        <v>313150</v>
      </c>
      <c r="G357" s="21">
        <v>366240</v>
      </c>
      <c r="H357" s="21">
        <v>315260</v>
      </c>
      <c r="I357" s="21">
        <v>384480</v>
      </c>
      <c r="J357" s="21">
        <v>333880</v>
      </c>
      <c r="K357" s="21">
        <v>343300</v>
      </c>
      <c r="L357" s="21">
        <v>318810</v>
      </c>
      <c r="M357" s="21">
        <v>351210</v>
      </c>
      <c r="N357" s="21">
        <v>282570</v>
      </c>
      <c r="P357" s="149" t="s">
        <v>610</v>
      </c>
      <c r="Q357" s="83">
        <v>13</v>
      </c>
      <c r="R357" s="83">
        <v>13</v>
      </c>
      <c r="S357" s="83">
        <v>13</v>
      </c>
      <c r="T357" s="83">
        <v>13</v>
      </c>
      <c r="U357" s="83">
        <v>13</v>
      </c>
      <c r="V357" s="83">
        <v>13</v>
      </c>
      <c r="X357" s="278">
        <f t="shared" si="156"/>
        <v>-10</v>
      </c>
      <c r="Y357" s="279">
        <f t="shared" ref="Y357:AD357" si="162">Y347-Q346</f>
        <v>-6.9067803880307199E-4</v>
      </c>
      <c r="Z357" s="279">
        <f t="shared" si="162"/>
        <v>1.0758658195356152E-3</v>
      </c>
      <c r="AA357" s="279">
        <f t="shared" si="162"/>
        <v>1.7172542787941281E-2</v>
      </c>
      <c r="AB357" s="279">
        <f t="shared" si="162"/>
        <v>7.3315950239762895E-3</v>
      </c>
      <c r="AC357" s="279">
        <f t="shared" si="162"/>
        <v>3.7848089683339969E-4</v>
      </c>
      <c r="AD357" s="279">
        <f t="shared" si="162"/>
        <v>-2.379880280380775E-3</v>
      </c>
    </row>
    <row r="358" spans="2:30">
      <c r="B358" s="656"/>
      <c r="C358" s="21">
        <v>340910</v>
      </c>
      <c r="D358" s="21">
        <v>325760</v>
      </c>
      <c r="E358" s="21">
        <v>319830</v>
      </c>
      <c r="F358" s="21">
        <v>301090</v>
      </c>
      <c r="G358" s="21">
        <v>325150</v>
      </c>
      <c r="H358" s="21">
        <v>296590</v>
      </c>
      <c r="I358" s="21">
        <v>351830</v>
      </c>
      <c r="J358" s="21">
        <v>307490</v>
      </c>
      <c r="K358" s="21">
        <v>307770</v>
      </c>
      <c r="L358" s="21">
        <v>270520</v>
      </c>
      <c r="M358" s="21">
        <v>303000</v>
      </c>
      <c r="N358" s="21">
        <v>260790</v>
      </c>
      <c r="P358" s="149" t="s">
        <v>611</v>
      </c>
      <c r="Q358" s="83">
        <v>0.99819999999999998</v>
      </c>
      <c r="R358" s="83">
        <v>0.99470000000000003</v>
      </c>
      <c r="S358" s="83">
        <v>0.99409999999999998</v>
      </c>
      <c r="T358" s="83">
        <v>0.99170000000000003</v>
      </c>
      <c r="U358" s="83">
        <v>0.99619999999999997</v>
      </c>
      <c r="V358" s="83">
        <v>0.99750000000000005</v>
      </c>
      <c r="X358" s="278">
        <f t="shared" si="156"/>
        <v>-11</v>
      </c>
      <c r="Y358" s="279">
        <f t="shared" ref="Y358:AD358" si="163">Y348-Q346</f>
        <v>-2.9499386480436041E-3</v>
      </c>
      <c r="Z358" s="279">
        <f t="shared" si="163"/>
        <v>-9.3656582336488214E-3</v>
      </c>
      <c r="AA358" s="279">
        <f t="shared" si="163"/>
        <v>-2.3439468900063321E-3</v>
      </c>
      <c r="AB358" s="279">
        <f t="shared" si="163"/>
        <v>-6.5754414139629902E-3</v>
      </c>
      <c r="AC358" s="279">
        <f t="shared" si="163"/>
        <v>-8.7512957695132787E-3</v>
      </c>
      <c r="AD358" s="279">
        <f t="shared" si="163"/>
        <v>2.4625483734917464E-3</v>
      </c>
    </row>
    <row r="359" spans="2:30">
      <c r="B359" s="657"/>
      <c r="C359" s="21">
        <v>270180</v>
      </c>
      <c r="D359" s="21">
        <v>257390</v>
      </c>
      <c r="E359" s="21">
        <v>269300</v>
      </c>
      <c r="F359" s="21">
        <v>253180</v>
      </c>
      <c r="G359" s="21">
        <v>275960</v>
      </c>
      <c r="H359" s="21">
        <v>258820</v>
      </c>
      <c r="I359" s="21">
        <v>315060</v>
      </c>
      <c r="J359" s="21">
        <v>275220</v>
      </c>
      <c r="K359" s="21">
        <v>287400</v>
      </c>
      <c r="L359" s="21">
        <v>244750</v>
      </c>
      <c r="M359" s="21">
        <v>273240</v>
      </c>
      <c r="N359" s="21">
        <v>252500</v>
      </c>
      <c r="P359" s="149" t="s">
        <v>612</v>
      </c>
      <c r="Q359" s="83">
        <v>1.9419999999999999E-3</v>
      </c>
      <c r="R359" s="83">
        <v>3.839E-3</v>
      </c>
      <c r="S359" s="83">
        <v>3.7520000000000001E-3</v>
      </c>
      <c r="T359" s="83">
        <v>2.1029999999999998E-3</v>
      </c>
      <c r="U359" s="83">
        <v>3.31E-3</v>
      </c>
      <c r="V359" s="83">
        <v>2.199E-3</v>
      </c>
      <c r="X359" s="278">
        <f t="shared" si="156"/>
        <v>-15</v>
      </c>
      <c r="Y359" s="279">
        <f t="shared" ref="Y359:AD359" si="164">Y349-Q346</f>
        <v>3.0852839923858899E-3</v>
      </c>
      <c r="Z359" s="279">
        <f t="shared" si="164"/>
        <v>3.1831464512810936E-3</v>
      </c>
      <c r="AA359" s="279">
        <f t="shared" si="164"/>
        <v>4.9655348663660281E-3</v>
      </c>
      <c r="AB359" s="279">
        <f t="shared" si="164"/>
        <v>5.6703204730909063E-3</v>
      </c>
      <c r="AC359" s="279">
        <f t="shared" si="164"/>
        <v>7.8613774303064599E-3</v>
      </c>
      <c r="AD359" s="279">
        <f t="shared" si="164"/>
        <v>2.7614580374233921E-3</v>
      </c>
    </row>
    <row r="360" spans="2:30">
      <c r="B360" s="277"/>
      <c r="P360" s="149" t="s">
        <v>613</v>
      </c>
      <c r="Q360" s="83">
        <v>1.222E-2</v>
      </c>
      <c r="R360" s="83">
        <v>1.7180000000000001E-2</v>
      </c>
      <c r="S360" s="83">
        <v>1.6990000000000002E-2</v>
      </c>
      <c r="T360" s="83">
        <v>1.272E-2</v>
      </c>
      <c r="U360" s="83">
        <v>1.5959999999999998E-2</v>
      </c>
      <c r="V360" s="83">
        <v>1.3010000000000001E-2</v>
      </c>
    </row>
    <row r="361" spans="2:30">
      <c r="B361" s="655" t="s">
        <v>415</v>
      </c>
      <c r="C361" s="282">
        <f t="shared" ref="C361:N368" si="165">C352/C343</f>
        <v>1.0864741458725518</v>
      </c>
      <c r="D361" s="282">
        <f t="shared" si="165"/>
        <v>0.96753503358968906</v>
      </c>
      <c r="E361" s="282">
        <f t="shared" si="165"/>
        <v>0.89799252301215793</v>
      </c>
      <c r="F361" s="282">
        <f t="shared" si="165"/>
        <v>0.74229249011857712</v>
      </c>
      <c r="G361" s="282">
        <f t="shared" si="165"/>
        <v>1.001135429894674</v>
      </c>
      <c r="H361" s="282">
        <f t="shared" si="165"/>
        <v>0.98161103640017533</v>
      </c>
      <c r="I361" s="282">
        <f t="shared" si="165"/>
        <v>1.096012173962511</v>
      </c>
      <c r="J361" s="282">
        <f t="shared" si="165"/>
        <v>0.96980102400588653</v>
      </c>
      <c r="K361" s="282">
        <f t="shared" si="165"/>
        <v>0.9464538686439401</v>
      </c>
      <c r="L361" s="282">
        <f t="shared" si="165"/>
        <v>0.72928579348359812</v>
      </c>
      <c r="M361" s="282">
        <f t="shared" si="165"/>
        <v>1.0129148871040625</v>
      </c>
      <c r="N361" s="282">
        <f t="shared" si="165"/>
        <v>0.94298082869511446</v>
      </c>
      <c r="P361" s="149"/>
      <c r="X361" s="16" t="s">
        <v>679</v>
      </c>
      <c r="Y361" s="150" t="str">
        <f t="shared" ref="Y361:AD361" si="166">Y351</f>
        <v>REF WTF</v>
      </c>
      <c r="Z361" s="150" t="str">
        <f t="shared" si="166"/>
        <v>Mock</v>
      </c>
      <c r="AA361" s="150" t="str">
        <f t="shared" si="166"/>
        <v>MRAP1+1</v>
      </c>
      <c r="AB361" s="150" t="str">
        <f t="shared" si="166"/>
        <v>MRAP1+4</v>
      </c>
      <c r="AC361" s="150" t="str">
        <f t="shared" si="166"/>
        <v>RAMP3 1+1</v>
      </c>
      <c r="AD361" s="150" t="str">
        <f t="shared" si="166"/>
        <v>RAMP3 1+4</v>
      </c>
    </row>
    <row r="362" spans="2:30">
      <c r="B362" s="656"/>
      <c r="C362" s="282">
        <f t="shared" si="165"/>
        <v>1.0607609149404771</v>
      </c>
      <c r="D362" s="282">
        <f t="shared" si="165"/>
        <v>0.94086361165390886</v>
      </c>
      <c r="E362" s="282">
        <f t="shared" si="165"/>
        <v>0.91995457589610696</v>
      </c>
      <c r="F362" s="282">
        <f t="shared" si="165"/>
        <v>0.72070532139804777</v>
      </c>
      <c r="G362" s="282">
        <f t="shared" si="165"/>
        <v>0.99461640059722067</v>
      </c>
      <c r="H362" s="282">
        <f t="shared" si="165"/>
        <v>0.95758804299724487</v>
      </c>
      <c r="I362" s="282">
        <f t="shared" si="165"/>
        <v>1.0715232863366979</v>
      </c>
      <c r="J362" s="282">
        <f t="shared" si="165"/>
        <v>0.93226669719650246</v>
      </c>
      <c r="K362" s="282">
        <f t="shared" si="165"/>
        <v>0.90951427576601673</v>
      </c>
      <c r="L362" s="282">
        <f t="shared" si="165"/>
        <v>0.70386048865780149</v>
      </c>
      <c r="M362" s="282">
        <f t="shared" si="165"/>
        <v>0.99181516784086199</v>
      </c>
      <c r="N362" s="282">
        <f t="shared" si="165"/>
        <v>0.9456254195569479</v>
      </c>
      <c r="P362" s="149" t="s">
        <v>614</v>
      </c>
      <c r="X362" s="278">
        <f t="shared" ref="X362:X369" si="167">X352</f>
        <v>-5</v>
      </c>
      <c r="Y362" s="283">
        <f>Y352/R350*100</f>
        <v>126.08328003270321</v>
      </c>
      <c r="Z362" s="283">
        <f>Z352/R350*100</f>
        <v>105.30787394598042</v>
      </c>
      <c r="AA362" s="283">
        <f>AA352/R350*100</f>
        <v>96.288809596854691</v>
      </c>
      <c r="AB362" s="283">
        <f>AB352/R350*100</f>
        <v>62.54705040504205</v>
      </c>
      <c r="AC362" s="283">
        <f>AC352/R350*100</f>
        <v>113.37453985870216</v>
      </c>
      <c r="AD362" s="283">
        <f>AD352/R350*100</f>
        <v>113.22315394387481</v>
      </c>
    </row>
    <row r="363" spans="2:30">
      <c r="B363" s="656"/>
      <c r="C363" s="282">
        <f t="shared" si="165"/>
        <v>1.0208934360408053</v>
      </c>
      <c r="D363" s="282">
        <f t="shared" si="165"/>
        <v>0.8805786659805015</v>
      </c>
      <c r="E363" s="282">
        <f t="shared" si="165"/>
        <v>0.88006056969800861</v>
      </c>
      <c r="F363" s="282">
        <f t="shared" si="165"/>
        <v>0.70668987395075933</v>
      </c>
      <c r="G363" s="282">
        <f t="shared" si="165"/>
        <v>0.91990052470485351</v>
      </c>
      <c r="H363" s="282">
        <f t="shared" si="165"/>
        <v>0.90390497974481221</v>
      </c>
      <c r="I363" s="282">
        <f t="shared" si="165"/>
        <v>1.018164589061207</v>
      </c>
      <c r="J363" s="282">
        <f t="shared" si="165"/>
        <v>0.87742891492157571</v>
      </c>
      <c r="K363" s="282">
        <f t="shared" si="165"/>
        <v>0.89419666767996986</v>
      </c>
      <c r="L363" s="282">
        <f t="shared" si="165"/>
        <v>0.70138754915782442</v>
      </c>
      <c r="M363" s="282">
        <f t="shared" si="165"/>
        <v>0.95050157638291777</v>
      </c>
      <c r="N363" s="282">
        <f t="shared" si="165"/>
        <v>0.91091533617454357</v>
      </c>
      <c r="P363" s="149" t="s">
        <v>615</v>
      </c>
      <c r="Q363" s="83">
        <v>16</v>
      </c>
      <c r="R363" s="83">
        <v>16</v>
      </c>
      <c r="S363" s="83">
        <v>16</v>
      </c>
      <c r="T363" s="83">
        <v>16</v>
      </c>
      <c r="U363" s="83">
        <v>16</v>
      </c>
      <c r="V363" s="83">
        <v>16</v>
      </c>
      <c r="X363" s="278">
        <f t="shared" si="167"/>
        <v>-6</v>
      </c>
      <c r="Y363" s="283">
        <f>Y353/R350*100</f>
        <v>120.87234806696851</v>
      </c>
      <c r="Z363" s="283">
        <f>Z353/R350*100</f>
        <v>98.643378539590117</v>
      </c>
      <c r="AA363" s="283">
        <f>AA353/R350*100</f>
        <v>94.734155248300169</v>
      </c>
      <c r="AB363" s="283">
        <f>AB353/R350*100</f>
        <v>57.667200545552141</v>
      </c>
      <c r="AC363" s="283">
        <f>AC353/R350*100</f>
        <v>110.50774013266376</v>
      </c>
      <c r="AD363" s="283">
        <f>AD353/R350*100</f>
        <v>111.00409617544038</v>
      </c>
    </row>
    <row r="364" spans="2:30">
      <c r="B364" s="656"/>
      <c r="C364" s="282">
        <f t="shared" si="165"/>
        <v>0.81546276216397162</v>
      </c>
      <c r="D364" s="282">
        <f t="shared" si="165"/>
        <v>0.72509786863853853</v>
      </c>
      <c r="E364" s="282">
        <f t="shared" si="165"/>
        <v>0.81368628473731486</v>
      </c>
      <c r="F364" s="282">
        <f t="shared" si="165"/>
        <v>0.6502827629984419</v>
      </c>
      <c r="G364" s="282">
        <f t="shared" si="165"/>
        <v>0.78710696877176067</v>
      </c>
      <c r="H364" s="282">
        <f t="shared" si="165"/>
        <v>0.75370958058152504</v>
      </c>
      <c r="I364" s="282">
        <f t="shared" si="165"/>
        <v>0.82467727409186431</v>
      </c>
      <c r="J364" s="282">
        <f t="shared" si="165"/>
        <v>0.73730157616247249</v>
      </c>
      <c r="K364" s="282">
        <f t="shared" si="165"/>
        <v>0.8234325522482584</v>
      </c>
      <c r="L364" s="282">
        <f t="shared" si="165"/>
        <v>0.64779779022249129</v>
      </c>
      <c r="M364" s="282">
        <f t="shared" si="165"/>
        <v>0.77880608919264571</v>
      </c>
      <c r="N364" s="282">
        <f t="shared" si="165"/>
        <v>0.73975648333283595</v>
      </c>
      <c r="P364" s="149" t="s">
        <v>616</v>
      </c>
      <c r="Q364" s="83">
        <v>16</v>
      </c>
      <c r="R364" s="83">
        <v>16</v>
      </c>
      <c r="S364" s="83">
        <v>16</v>
      </c>
      <c r="T364" s="83">
        <v>16</v>
      </c>
      <c r="U364" s="83">
        <v>16</v>
      </c>
      <c r="V364" s="83">
        <v>16</v>
      </c>
      <c r="X364" s="278">
        <f t="shared" si="167"/>
        <v>-7</v>
      </c>
      <c r="Y364" s="283">
        <f>Y354/R350*100</f>
        <v>111.19556000643682</v>
      </c>
      <c r="Z364" s="283">
        <f>Z354/R350*100</f>
        <v>86.693749315141915</v>
      </c>
      <c r="AA364" s="283">
        <f>AA354/R350*100</f>
        <v>89.003242410004006</v>
      </c>
      <c r="AB364" s="283">
        <f>AB354/R350*100</f>
        <v>55.955721726031115</v>
      </c>
      <c r="AC364" s="283">
        <f>AC354/R350*100</f>
        <v>98.463992224182206</v>
      </c>
      <c r="AD364" s="283">
        <f>AD354/R350*100</f>
        <v>101.82897196588702</v>
      </c>
    </row>
    <row r="365" spans="2:30">
      <c r="B365" s="656"/>
      <c r="C365" s="282">
        <f t="shared" si="165"/>
        <v>0.56764551651809125</v>
      </c>
      <c r="D365" s="282">
        <f t="shared" si="165"/>
        <v>0.53495908612168841</v>
      </c>
      <c r="E365" s="282">
        <f t="shared" si="165"/>
        <v>0.62533063427800273</v>
      </c>
      <c r="F365" s="282">
        <f t="shared" si="165"/>
        <v>0.52352271109212589</v>
      </c>
      <c r="G365" s="282">
        <f t="shared" si="165"/>
        <v>0.53639505655634689</v>
      </c>
      <c r="H365" s="282">
        <f t="shared" si="165"/>
        <v>0.49595618068704356</v>
      </c>
      <c r="I365" s="282">
        <f t="shared" si="165"/>
        <v>0.56137307536466774</v>
      </c>
      <c r="J365" s="282">
        <f t="shared" si="165"/>
        <v>0.5228730509303956</v>
      </c>
      <c r="K365" s="282">
        <f t="shared" si="165"/>
        <v>0.63347556779077774</v>
      </c>
      <c r="L365" s="282">
        <f t="shared" si="165"/>
        <v>0.52912903319490023</v>
      </c>
      <c r="M365" s="282">
        <f t="shared" si="165"/>
        <v>0.55194624135623471</v>
      </c>
      <c r="N365" s="282">
        <f t="shared" si="165"/>
        <v>0.50324013787820754</v>
      </c>
      <c r="P365" s="149"/>
      <c r="X365" s="278">
        <f t="shared" si="167"/>
        <v>-8</v>
      </c>
      <c r="Y365" s="283">
        <f>Y355/R350*100</f>
        <v>69.788253711421618</v>
      </c>
      <c r="Z365" s="283">
        <f>Z355/R350*100</f>
        <v>56.009907079199827</v>
      </c>
      <c r="AA365" s="283">
        <f>AA355/R350*100</f>
        <v>74.768407409754346</v>
      </c>
      <c r="AB365" s="283">
        <f>AB355/R350*100</f>
        <v>44.538151673337467</v>
      </c>
      <c r="AC365" s="283">
        <f>AC355/R350*100</f>
        <v>66.858320320158427</v>
      </c>
      <c r="AD365" s="283">
        <f>AD355/R350*100</f>
        <v>68.472707485401813</v>
      </c>
    </row>
    <row r="366" spans="2:30">
      <c r="B366" s="656"/>
      <c r="C366" s="282">
        <f t="shared" si="165"/>
        <v>0.48797760909206567</v>
      </c>
      <c r="D366" s="282">
        <f t="shared" si="165"/>
        <v>0.46285966753189373</v>
      </c>
      <c r="E366" s="282">
        <f t="shared" si="165"/>
        <v>0.47095149748210974</v>
      </c>
      <c r="F366" s="282">
        <f t="shared" si="165"/>
        <v>0.43265311761698833</v>
      </c>
      <c r="G366" s="282">
        <f t="shared" si="165"/>
        <v>0.46129430435549285</v>
      </c>
      <c r="H366" s="282">
        <f t="shared" si="165"/>
        <v>0.41333106079477666</v>
      </c>
      <c r="I366" s="282">
        <f t="shared" si="165"/>
        <v>0.47844103483032813</v>
      </c>
      <c r="J366" s="282">
        <f t="shared" si="165"/>
        <v>0.46209206410717746</v>
      </c>
      <c r="K366" s="282">
        <f t="shared" si="165"/>
        <v>0.48019358809377272</v>
      </c>
      <c r="L366" s="282">
        <f t="shared" si="165"/>
        <v>0.45101007243096425</v>
      </c>
      <c r="M366" s="282">
        <f t="shared" si="165"/>
        <v>0.46126265743817391</v>
      </c>
      <c r="N366" s="282">
        <f t="shared" si="165"/>
        <v>0.41570917864446177</v>
      </c>
      <c r="P366" s="284" t="s">
        <v>430</v>
      </c>
      <c r="Q366" s="284">
        <f>Q350/Q350*100</f>
        <v>100</v>
      </c>
      <c r="R366" s="284">
        <f>R350/Q350*100</f>
        <v>81.478349120433023</v>
      </c>
      <c r="S366" s="284">
        <f>S350/Q350*100</f>
        <v>75.913396481732079</v>
      </c>
      <c r="T366" s="284">
        <f>T350/Q350*100</f>
        <v>47.936400541271986</v>
      </c>
      <c r="U366" s="284">
        <f>U350/Q350*100</f>
        <v>89.749661705006773</v>
      </c>
      <c r="V366" s="284">
        <f>V350/Q350*100</f>
        <v>90.612313937753726</v>
      </c>
      <c r="X366" s="278">
        <f t="shared" si="167"/>
        <v>-9</v>
      </c>
      <c r="Y366" s="283">
        <f>Y356/R350*100</f>
        <v>16.734335881540286</v>
      </c>
      <c r="Z366" s="283">
        <f>Z356/R350*100</f>
        <v>14.016206876903055</v>
      </c>
      <c r="AA366" s="283">
        <f>AA356/R350*100</f>
        <v>35.499917175501402</v>
      </c>
      <c r="AB366" s="283">
        <f>AB356/R350*100</f>
        <v>19.062875678537079</v>
      </c>
      <c r="AC366" s="283">
        <f>AC356/R350*100</f>
        <v>17.286827684511266</v>
      </c>
      <c r="AD366" s="283">
        <f>AD356/R350*100</f>
        <v>17.167979921657782</v>
      </c>
    </row>
    <row r="367" spans="2:30">
      <c r="B367" s="656"/>
      <c r="C367" s="282">
        <f t="shared" si="165"/>
        <v>0.48864776538715132</v>
      </c>
      <c r="D367" s="282">
        <f t="shared" si="165"/>
        <v>0.45128489298330676</v>
      </c>
      <c r="E367" s="282">
        <f t="shared" si="165"/>
        <v>0.44658391164109079</v>
      </c>
      <c r="F367" s="282">
        <f t="shared" si="165"/>
        <v>0.41952653652691274</v>
      </c>
      <c r="G367" s="282">
        <f t="shared" si="165"/>
        <v>0.44328561690524881</v>
      </c>
      <c r="H367" s="282">
        <f t="shared" si="165"/>
        <v>0.40852054379416264</v>
      </c>
      <c r="I367" s="282">
        <f t="shared" si="165"/>
        <v>0.47325235731676152</v>
      </c>
      <c r="J367" s="282">
        <f t="shared" si="165"/>
        <v>0.45278379054939555</v>
      </c>
      <c r="K367" s="282">
        <f t="shared" si="165"/>
        <v>0.46552819457889644</v>
      </c>
      <c r="L367" s="282">
        <f t="shared" si="165"/>
        <v>0.43632258064516127</v>
      </c>
      <c r="M367" s="282">
        <f t="shared" si="165"/>
        <v>0.46101179155572464</v>
      </c>
      <c r="N367" s="282">
        <f t="shared" si="165"/>
        <v>0.43020455295282084</v>
      </c>
      <c r="X367" s="278">
        <f t="shared" si="167"/>
        <v>-10</v>
      </c>
      <c r="Y367" s="283">
        <f>Y357/R350*100</f>
        <v>-0.14338344172785386</v>
      </c>
      <c r="Z367" s="283">
        <f>Z357/R350*100</f>
        <v>0.22334768933685178</v>
      </c>
      <c r="AA367" s="283">
        <f>AA357/R350*100</f>
        <v>3.5649870848954288</v>
      </c>
      <c r="AB367" s="283">
        <f>AB357/R350*100</f>
        <v>1.5220251243463336</v>
      </c>
      <c r="AC367" s="283">
        <f>AC357/R350*100</f>
        <v>7.8571911321029628E-2</v>
      </c>
      <c r="AD367" s="283">
        <f>AD357/R350*100</f>
        <v>-0.49405860086792086</v>
      </c>
    </row>
    <row r="368" spans="2:30">
      <c r="B368" s="657"/>
      <c r="C368" s="282">
        <f t="shared" si="165"/>
        <v>0.47769585742322179</v>
      </c>
      <c r="D368" s="282">
        <f t="shared" si="165"/>
        <v>0.46360705344116426</v>
      </c>
      <c r="E368" s="282">
        <f t="shared" si="165"/>
        <v>0.46027106940812523</v>
      </c>
      <c r="F368" s="282">
        <f t="shared" si="165"/>
        <v>0.43834620312337685</v>
      </c>
      <c r="G368" s="282">
        <f t="shared" si="165"/>
        <v>0.46540180453663882</v>
      </c>
      <c r="H368" s="282">
        <f t="shared" si="165"/>
        <v>0.41997825628377172</v>
      </c>
      <c r="I368" s="282">
        <f t="shared" si="165"/>
        <v>0.49627471056154998</v>
      </c>
      <c r="J368" s="282">
        <f t="shared" si="165"/>
        <v>0.46555923946139793</v>
      </c>
      <c r="K368" s="282">
        <f t="shared" si="165"/>
        <v>0.46646000032460683</v>
      </c>
      <c r="L368" s="282">
        <f t="shared" si="165"/>
        <v>0.44199443782280495</v>
      </c>
      <c r="M368" s="282">
        <f t="shared" si="165"/>
        <v>0.47212095032397411</v>
      </c>
      <c r="N368" s="282">
        <f t="shared" si="165"/>
        <v>0.41934465979107499</v>
      </c>
      <c r="Q368" s="150"/>
      <c r="R368" s="150"/>
      <c r="S368" s="150"/>
      <c r="T368" s="150"/>
      <c r="U368" s="150"/>
      <c r="V368" s="150"/>
      <c r="X368" s="278">
        <f t="shared" si="167"/>
        <v>-11</v>
      </c>
      <c r="Y368" s="283">
        <f>Y358/R350*100</f>
        <v>-0.61240162923886321</v>
      </c>
      <c r="Z368" s="283">
        <f>Z358/R350*100</f>
        <v>-1.9442927618120867</v>
      </c>
      <c r="AA368" s="283">
        <f>AA358/R350*100</f>
        <v>-0.48659889765545611</v>
      </c>
      <c r="AB368" s="283">
        <f>AB358/R350*100</f>
        <v>-1.3650490790871892</v>
      </c>
      <c r="AC368" s="283">
        <f>AC358/R350*100</f>
        <v>-1.8167522876299105</v>
      </c>
      <c r="AD368" s="283">
        <f>AD358/R350*100</f>
        <v>0.51122033910976672</v>
      </c>
    </row>
    <row r="369" spans="2:30">
      <c r="X369" s="278">
        <f t="shared" si="167"/>
        <v>-15</v>
      </c>
      <c r="Y369" s="283">
        <f>Y359/R350*100</f>
        <v>0.6404990642279198</v>
      </c>
      <c r="Z369" s="283">
        <f>Z359/R350*100</f>
        <v>0.66081512378681617</v>
      </c>
      <c r="AA369" s="283">
        <f>AA359/R350*100</f>
        <v>1.0308355545704853</v>
      </c>
      <c r="AB369" s="283">
        <f>AB359/R350*100</f>
        <v>1.1771477004548279</v>
      </c>
      <c r="AC369" s="283">
        <f>AC359/R350*100</f>
        <v>1.6320069400677724</v>
      </c>
      <c r="AD369" s="283">
        <f>AD359/R350*100</f>
        <v>0.57327341445368318</v>
      </c>
    </row>
    <row r="371" spans="2:30" s="159" customFormat="1">
      <c r="B371" s="85" t="s">
        <v>382</v>
      </c>
      <c r="X371" s="285"/>
    </row>
    <row r="373" spans="2:30">
      <c r="B373" s="286" t="s">
        <v>204</v>
      </c>
      <c r="C373" s="669" t="s">
        <v>319</v>
      </c>
      <c r="D373" s="670"/>
      <c r="E373" s="670"/>
      <c r="F373" s="670"/>
      <c r="G373" s="670" t="s">
        <v>320</v>
      </c>
      <c r="H373" s="670" t="s">
        <v>947</v>
      </c>
      <c r="I373" s="670" t="s">
        <v>947</v>
      </c>
      <c r="J373" s="670" t="s">
        <v>947</v>
      </c>
      <c r="K373" s="670" t="s">
        <v>433</v>
      </c>
      <c r="L373" s="670" t="s">
        <v>644</v>
      </c>
      <c r="M373" s="670" t="s">
        <v>644</v>
      </c>
      <c r="N373" s="670" t="s">
        <v>644</v>
      </c>
      <c r="O373" s="670" t="s">
        <v>321</v>
      </c>
      <c r="P373" s="670" t="s">
        <v>645</v>
      </c>
      <c r="Q373" s="670" t="s">
        <v>645</v>
      </c>
      <c r="R373" s="670" t="s">
        <v>645</v>
      </c>
      <c r="S373" s="670" t="s">
        <v>434</v>
      </c>
      <c r="T373" s="670" t="s">
        <v>646</v>
      </c>
      <c r="U373" s="670" t="s">
        <v>646</v>
      </c>
      <c r="V373" s="670" t="s">
        <v>646</v>
      </c>
      <c r="W373" s="670" t="s">
        <v>948</v>
      </c>
      <c r="X373" s="670" t="s">
        <v>949</v>
      </c>
      <c r="Y373" s="670" t="s">
        <v>949</v>
      </c>
      <c r="Z373" s="670" t="s">
        <v>949</v>
      </c>
    </row>
    <row r="374" spans="2:30">
      <c r="B374" s="288">
        <v>-5</v>
      </c>
      <c r="C374" s="289">
        <v>101.74115948034066</v>
      </c>
      <c r="D374" s="290">
        <v>102.30789384551224</v>
      </c>
      <c r="E374" s="290">
        <v>103.47453829498818</v>
      </c>
      <c r="F374" s="291">
        <v>104.0362768387542</v>
      </c>
      <c r="G374" s="289">
        <v>103.13809517677825</v>
      </c>
      <c r="H374" s="290">
        <v>106.78835149486969</v>
      </c>
      <c r="I374" s="290">
        <v>104.26898664006346</v>
      </c>
      <c r="J374" s="291">
        <v>101.40161520367454</v>
      </c>
      <c r="K374" s="289">
        <v>64.131105145472134</v>
      </c>
      <c r="L374" s="290">
        <v>70.830355981325496</v>
      </c>
      <c r="M374" s="290">
        <v>69.008343017011782</v>
      </c>
      <c r="N374" s="291">
        <v>64.389685331768135</v>
      </c>
      <c r="O374" s="289">
        <v>109.96191938540285</v>
      </c>
      <c r="P374" s="290">
        <v>110.90546315506262</v>
      </c>
      <c r="Q374" s="290">
        <v>111.03560437085649</v>
      </c>
      <c r="R374" s="291">
        <v>109.89984917337472</v>
      </c>
      <c r="S374" s="289">
        <v>110.72592131000079</v>
      </c>
      <c r="T374" s="290">
        <v>105.46127468852575</v>
      </c>
      <c r="U374" s="290">
        <v>109.81452855355604</v>
      </c>
      <c r="V374" s="291">
        <v>110.01917600302696</v>
      </c>
      <c r="W374" s="289">
        <v>104.7605075091717</v>
      </c>
      <c r="X374" s="290">
        <v>99.551768953309036</v>
      </c>
      <c r="Y374" s="290">
        <v>100.57458442644493</v>
      </c>
      <c r="Z374" s="291">
        <v>99.854064041872675</v>
      </c>
    </row>
    <row r="375" spans="2:30">
      <c r="B375" s="292">
        <v>-6</v>
      </c>
      <c r="C375" s="293">
        <v>100.1099383013249</v>
      </c>
      <c r="D375" s="294">
        <v>100.80363337564677</v>
      </c>
      <c r="E375" s="294">
        <v>100.65712033991603</v>
      </c>
      <c r="F375" s="295">
        <v>97.975313201142527</v>
      </c>
      <c r="G375" s="293">
        <v>98.850149026272888</v>
      </c>
      <c r="H375" s="294">
        <v>101.03591346302927</v>
      </c>
      <c r="I375" s="294">
        <v>99.457121221479653</v>
      </c>
      <c r="J375" s="295">
        <v>98.92515716913077</v>
      </c>
      <c r="K375" s="293">
        <v>66.34013137953761</v>
      </c>
      <c r="L375" s="294">
        <v>71.239750422766519</v>
      </c>
      <c r="M375" s="294">
        <v>68.191964805579005</v>
      </c>
      <c r="N375" s="295">
        <v>61.054109390915102</v>
      </c>
      <c r="O375" s="293">
        <v>110.08298778830459</v>
      </c>
      <c r="P375" s="294">
        <v>104.52204158221537</v>
      </c>
      <c r="Q375" s="294">
        <v>106.49678165993663</v>
      </c>
      <c r="R375" s="295">
        <v>108.77641041728606</v>
      </c>
      <c r="S375" s="293">
        <v>105.31859056478166</v>
      </c>
      <c r="T375" s="294">
        <v>102.47438082223547</v>
      </c>
      <c r="U375" s="294">
        <v>105.14810214432993</v>
      </c>
      <c r="V375" s="295">
        <v>105.67937147225277</v>
      </c>
      <c r="W375" s="293">
        <v>101.73926292468974</v>
      </c>
      <c r="X375" s="294">
        <v>99.197012506358746</v>
      </c>
      <c r="Y375" s="294">
        <v>95.916285999681492</v>
      </c>
      <c r="Z375" s="295">
        <v>96.816091816889895</v>
      </c>
    </row>
    <row r="376" spans="2:30">
      <c r="B376" s="292">
        <v>-7</v>
      </c>
      <c r="C376" s="293">
        <v>90.667572132278224</v>
      </c>
      <c r="D376" s="294">
        <v>90.108944940909765</v>
      </c>
      <c r="E376" s="294">
        <v>86.572481213107721</v>
      </c>
      <c r="F376" s="295">
        <v>89.805190606184809</v>
      </c>
      <c r="G376" s="293">
        <v>97.99557204872464</v>
      </c>
      <c r="H376" s="294">
        <v>104.04902951528577</v>
      </c>
      <c r="I376" s="294">
        <v>93.89949436490916</v>
      </c>
      <c r="J376" s="295">
        <v>96.433691967634175</v>
      </c>
      <c r="K376" s="293">
        <v>64.500020192270668</v>
      </c>
      <c r="L376" s="294">
        <v>68.64853918786568</v>
      </c>
      <c r="M376" s="294">
        <v>64.656911965666694</v>
      </c>
      <c r="N376" s="295">
        <v>62.681690759904896</v>
      </c>
      <c r="O376" s="293">
        <v>98.607547255918846</v>
      </c>
      <c r="P376" s="294">
        <v>100.37884274992504</v>
      </c>
      <c r="Q376" s="294">
        <v>98.67956488317003</v>
      </c>
      <c r="R376" s="295">
        <v>97.615330173590891</v>
      </c>
      <c r="S376" s="293">
        <v>98.006128962078051</v>
      </c>
      <c r="T376" s="294">
        <v>96.487756721856215</v>
      </c>
      <c r="U376" s="294">
        <v>99.794261030615388</v>
      </c>
      <c r="V376" s="295">
        <v>95.917100020284835</v>
      </c>
      <c r="W376" s="293">
        <v>92.101786849751292</v>
      </c>
      <c r="X376" s="294">
        <v>88.555859409642963</v>
      </c>
      <c r="Y376" s="294">
        <v>87.905007826721231</v>
      </c>
      <c r="Z376" s="295">
        <v>87.093849961895216</v>
      </c>
    </row>
    <row r="377" spans="2:30">
      <c r="B377" s="292">
        <v>-8</v>
      </c>
      <c r="C377" s="293">
        <v>58.226316666887868</v>
      </c>
      <c r="D377" s="294">
        <v>61.493745840315569</v>
      </c>
      <c r="E377" s="294">
        <v>56.447754609000597</v>
      </c>
      <c r="F377" s="295">
        <v>58.149554459118114</v>
      </c>
      <c r="G377" s="293">
        <v>79.07176960243207</v>
      </c>
      <c r="H377" s="294">
        <v>83.638959611748589</v>
      </c>
      <c r="I377" s="294">
        <v>78.905000689494472</v>
      </c>
      <c r="J377" s="295">
        <v>81.972234063390133</v>
      </c>
      <c r="K377" s="293">
        <v>55.600635460599626</v>
      </c>
      <c r="L377" s="294">
        <v>58.719218866525878</v>
      </c>
      <c r="M377" s="294">
        <v>50.047553445571083</v>
      </c>
      <c r="N377" s="295">
        <v>50.956461776243842</v>
      </c>
      <c r="O377" s="293">
        <v>67.630242846199124</v>
      </c>
      <c r="P377" s="294">
        <v>66.752807936132768</v>
      </c>
      <c r="Q377" s="294">
        <v>63.719625444817808</v>
      </c>
      <c r="R377" s="295">
        <v>63.055356105683536</v>
      </c>
      <c r="S377" s="293">
        <v>66.843503428009853</v>
      </c>
      <c r="T377" s="294">
        <v>65.919646810287503</v>
      </c>
      <c r="U377" s="294">
        <v>65.918058599509422</v>
      </c>
      <c r="V377" s="295">
        <v>61.863774799123973</v>
      </c>
      <c r="W377" s="293">
        <v>59.546657221163201</v>
      </c>
      <c r="X377" s="294">
        <v>61.088649729803194</v>
      </c>
      <c r="Y377" s="294">
        <v>54.271574475480598</v>
      </c>
      <c r="Z377" s="295">
        <v>56.531508060478345</v>
      </c>
    </row>
    <row r="378" spans="2:30">
      <c r="B378" s="292">
        <v>-9</v>
      </c>
      <c r="C378" s="293">
        <v>15.56133678781727</v>
      </c>
      <c r="D378" s="294">
        <v>16.854671841336632</v>
      </c>
      <c r="E378" s="294">
        <v>13.677937160376457</v>
      </c>
      <c r="F378" s="295">
        <v>13.636926685534181</v>
      </c>
      <c r="G378" s="293">
        <v>36.743932941721923</v>
      </c>
      <c r="H378" s="294">
        <v>41.669614147531263</v>
      </c>
      <c r="I378" s="294">
        <v>37.556718218792788</v>
      </c>
      <c r="J378" s="295">
        <v>36.172299092523815</v>
      </c>
      <c r="K378" s="293">
        <v>24.137120809583685</v>
      </c>
      <c r="L378" s="294">
        <v>27.942919380957491</v>
      </c>
      <c r="M378" s="294">
        <v>20.344812414343906</v>
      </c>
      <c r="N378" s="295">
        <v>19.317211967815297</v>
      </c>
      <c r="O378" s="293">
        <v>15.728606407577663</v>
      </c>
      <c r="P378" s="294">
        <v>16.562736421474028</v>
      </c>
      <c r="Q378" s="294">
        <v>16.042197495332381</v>
      </c>
      <c r="R378" s="295">
        <v>14.534321246587162</v>
      </c>
      <c r="S378" s="293">
        <v>16.325483500115006</v>
      </c>
      <c r="T378" s="294">
        <v>18.199312581465144</v>
      </c>
      <c r="U378" s="294">
        <v>10.480835072233976</v>
      </c>
      <c r="V378" s="295">
        <v>16.341269290599879</v>
      </c>
      <c r="W378" s="293">
        <v>14.78951513550269</v>
      </c>
      <c r="X378" s="294">
        <v>15.456350054070722</v>
      </c>
      <c r="Y378" s="294">
        <v>14.185439148949111</v>
      </c>
      <c r="Z378" s="295">
        <v>10.969572783069435</v>
      </c>
    </row>
    <row r="379" spans="2:30">
      <c r="B379" s="292">
        <v>-10</v>
      </c>
      <c r="C379" s="293">
        <v>-0.22769168534694134</v>
      </c>
      <c r="D379" s="294">
        <v>-0.21619222907270533</v>
      </c>
      <c r="E379" s="294">
        <v>0.23271992635180427</v>
      </c>
      <c r="F379" s="295">
        <v>8.7599195630752927E-2</v>
      </c>
      <c r="G379" s="293">
        <v>4.8388476197952484</v>
      </c>
      <c r="H379" s="294">
        <v>5.7021063961438285</v>
      </c>
      <c r="I379" s="294">
        <v>4.5813613318041462</v>
      </c>
      <c r="J379" s="295">
        <v>3.2267377818368819</v>
      </c>
      <c r="K379" s="293">
        <v>2.045300460098836</v>
      </c>
      <c r="L379" s="294">
        <v>1.7939466913076807</v>
      </c>
      <c r="M379" s="294">
        <v>2.6628833046590703</v>
      </c>
      <c r="N379" s="295">
        <v>0.7800911589454379</v>
      </c>
      <c r="O379" s="293">
        <v>0.58756805889875319</v>
      </c>
      <c r="P379" s="294">
        <v>0.57328399784727757</v>
      </c>
      <c r="Q379" s="294">
        <v>1.9900866736707712</v>
      </c>
      <c r="R379" s="295">
        <v>-8.6153374600318244E-2</v>
      </c>
      <c r="S379" s="293">
        <v>1.8373650724123367</v>
      </c>
      <c r="T379" s="294">
        <v>0.83962636635048737</v>
      </c>
      <c r="U379" s="294">
        <v>3.8217278906858039</v>
      </c>
      <c r="V379" s="295">
        <v>-5.698347627610522E-2</v>
      </c>
      <c r="W379" s="293">
        <v>-0.52341915794325966</v>
      </c>
      <c r="X379" s="294">
        <v>0.28372339766074473</v>
      </c>
      <c r="Y379" s="294">
        <v>2.3434239497627964</v>
      </c>
      <c r="Z379" s="295">
        <v>-0.2188688406979267</v>
      </c>
    </row>
    <row r="380" spans="2:30">
      <c r="B380" s="292">
        <v>-11</v>
      </c>
      <c r="C380" s="293">
        <v>-1.243041174695122</v>
      </c>
      <c r="D380" s="294">
        <v>0.71676432945055224</v>
      </c>
      <c r="E380" s="294">
        <v>-0.44648678093527994</v>
      </c>
      <c r="F380" s="295">
        <v>-1.1996130127251929</v>
      </c>
      <c r="G380" s="293">
        <v>-0.22242765578787058</v>
      </c>
      <c r="H380" s="294">
        <v>0.4777145843268561</v>
      </c>
      <c r="I380" s="294">
        <v>-0.61598704942550553</v>
      </c>
      <c r="J380" s="295">
        <v>0.42625651277742937</v>
      </c>
      <c r="K380" s="293">
        <v>0.51441011433985018</v>
      </c>
      <c r="L380" s="294">
        <v>1.64359074363178</v>
      </c>
      <c r="M380" s="294">
        <v>-0.18105633884010136</v>
      </c>
      <c r="N380" s="295">
        <v>0.25902248134328298</v>
      </c>
      <c r="O380" s="293">
        <v>-0.45708825212201498</v>
      </c>
      <c r="P380" s="294">
        <v>0.95018920965003129</v>
      </c>
      <c r="Q380" s="294">
        <v>-0.35183518253674567</v>
      </c>
      <c r="R380" s="295">
        <v>0.33832570540192031</v>
      </c>
      <c r="S380" s="293">
        <v>-0.25880119976577914</v>
      </c>
      <c r="T380" s="294">
        <v>0.57306049845227014</v>
      </c>
      <c r="U380" s="294">
        <v>0.7101800236314858</v>
      </c>
      <c r="V380" s="295">
        <v>-9.4571568886774413E-2</v>
      </c>
      <c r="W380" s="293">
        <v>-1.0025653853973924</v>
      </c>
      <c r="X380" s="294">
        <v>1.1255063551557754</v>
      </c>
      <c r="Y380" s="294">
        <v>-2.22890554841472</v>
      </c>
      <c r="Z380" s="295">
        <v>-0.38665114995000838</v>
      </c>
    </row>
    <row r="381" spans="2:30">
      <c r="B381" s="296">
        <v>-15</v>
      </c>
      <c r="C381" s="297">
        <v>0.74546988311946449</v>
      </c>
      <c r="D381" s="298">
        <v>-0.834138608670284</v>
      </c>
      <c r="E381" s="298">
        <v>-0.48669865597898804</v>
      </c>
      <c r="F381" s="299">
        <v>1.3045459053190103</v>
      </c>
      <c r="G381" s="297">
        <v>-0.27298718234202007</v>
      </c>
      <c r="H381" s="298">
        <v>-0.55261682752037811</v>
      </c>
      <c r="I381" s="298">
        <v>0.40470541724921805</v>
      </c>
      <c r="J381" s="299">
        <v>1.1880435072487632</v>
      </c>
      <c r="K381" s="297">
        <v>1.0479836503006419</v>
      </c>
      <c r="L381" s="298">
        <v>0.27848655286137503</v>
      </c>
      <c r="M381" s="298">
        <v>-1.0852765474512369</v>
      </c>
      <c r="N381" s="299">
        <v>1.4378728749207639</v>
      </c>
      <c r="O381" s="297">
        <v>1.1726179254058515</v>
      </c>
      <c r="P381" s="298">
        <v>-0.52567466210149372</v>
      </c>
      <c r="Q381" s="298">
        <v>-1.5409459858505081</v>
      </c>
      <c r="R381" s="299">
        <v>0.19598244415130278</v>
      </c>
      <c r="S381" s="297">
        <v>-0.50696860718644987</v>
      </c>
      <c r="T381" s="298">
        <v>-0.90457131751134867</v>
      </c>
      <c r="U381" s="298">
        <v>-0.49077201846533791</v>
      </c>
      <c r="V381" s="299">
        <v>-0.65241497456394093</v>
      </c>
      <c r="W381" s="297">
        <v>1.2992312660833061</v>
      </c>
      <c r="X381" s="298">
        <v>-0.88371507856386156</v>
      </c>
      <c r="Y381" s="298">
        <v>-0.99405802833261792</v>
      </c>
      <c r="Z381" s="299">
        <v>2.0739949126482875</v>
      </c>
    </row>
    <row r="382" spans="2:30">
      <c r="C382" s="300"/>
      <c r="D382" s="300"/>
      <c r="E382" s="300"/>
      <c r="F382" s="300"/>
      <c r="G382" s="300"/>
      <c r="H382" s="300"/>
      <c r="I382" s="300"/>
      <c r="J382" s="300"/>
      <c r="K382" s="300"/>
      <c r="L382" s="300"/>
      <c r="M382" s="300"/>
      <c r="N382" s="300"/>
      <c r="O382" s="300"/>
      <c r="P382" s="300"/>
      <c r="Q382" s="300"/>
      <c r="R382" s="300"/>
      <c r="S382" s="300"/>
      <c r="T382" s="300"/>
      <c r="U382" s="300"/>
      <c r="V382" s="300"/>
      <c r="W382" s="300"/>
      <c r="X382" s="300"/>
      <c r="Y382" s="301"/>
      <c r="Z382" s="300"/>
    </row>
    <row r="383" spans="2:30">
      <c r="B383" s="286" t="s">
        <v>950</v>
      </c>
      <c r="C383" s="669" t="s">
        <v>319</v>
      </c>
      <c r="D383" s="670"/>
      <c r="E383" s="670"/>
      <c r="F383" s="670"/>
      <c r="G383" s="670" t="s">
        <v>320</v>
      </c>
      <c r="H383" s="670" t="s">
        <v>947</v>
      </c>
      <c r="I383" s="670" t="s">
        <v>947</v>
      </c>
      <c r="J383" s="670" t="s">
        <v>947</v>
      </c>
      <c r="K383" s="670" t="s">
        <v>433</v>
      </c>
      <c r="L383" s="670" t="s">
        <v>644</v>
      </c>
      <c r="M383" s="670" t="s">
        <v>644</v>
      </c>
      <c r="N383" s="670" t="s">
        <v>644</v>
      </c>
      <c r="O383" s="670" t="s">
        <v>321</v>
      </c>
      <c r="P383" s="670" t="s">
        <v>645</v>
      </c>
      <c r="Q383" s="670" t="s">
        <v>645</v>
      </c>
      <c r="R383" s="670" t="s">
        <v>645</v>
      </c>
      <c r="S383" s="670" t="s">
        <v>434</v>
      </c>
      <c r="T383" s="670" t="s">
        <v>646</v>
      </c>
      <c r="U383" s="670" t="s">
        <v>646</v>
      </c>
      <c r="V383" s="670" t="s">
        <v>646</v>
      </c>
      <c r="W383" s="670" t="s">
        <v>948</v>
      </c>
      <c r="X383" s="670" t="s">
        <v>949</v>
      </c>
      <c r="Y383" s="670" t="s">
        <v>949</v>
      </c>
      <c r="Z383" s="670" t="s">
        <v>949</v>
      </c>
    </row>
    <row r="384" spans="2:30">
      <c r="B384" s="288">
        <v>-5</v>
      </c>
      <c r="C384" s="289">
        <v>99.736466207824265</v>
      </c>
      <c r="D384" s="290">
        <v>103.15766420632974</v>
      </c>
      <c r="E384" s="290">
        <v>101.15188485974942</v>
      </c>
      <c r="F384" s="291">
        <v>100.26191835487251</v>
      </c>
      <c r="G384" s="289">
        <v>105.41358141814851</v>
      </c>
      <c r="H384" s="290">
        <v>107.38949877941617</v>
      </c>
      <c r="I384" s="290">
        <v>106.2102565530419</v>
      </c>
      <c r="J384" s="291">
        <v>111.5062056300719</v>
      </c>
      <c r="K384" s="289">
        <v>66.840858841974551</v>
      </c>
      <c r="L384" s="290">
        <v>66.110462004554066</v>
      </c>
      <c r="M384" s="290">
        <v>71.604227508367501</v>
      </c>
      <c r="N384" s="291">
        <v>67.306807124097631</v>
      </c>
      <c r="O384" s="289">
        <v>109.3603071629059</v>
      </c>
      <c r="P384" s="290">
        <v>111.28956191455406</v>
      </c>
      <c r="Q384" s="290">
        <v>109.93139855659928</v>
      </c>
      <c r="R384" s="291">
        <v>109.96012968582963</v>
      </c>
      <c r="S384" s="289">
        <v>110.84207529006846</v>
      </c>
      <c r="T384" s="290">
        <v>113.95809676028259</v>
      </c>
      <c r="U384" s="290">
        <v>116.5669750883024</v>
      </c>
      <c r="V384" s="291">
        <v>116.66397075838223</v>
      </c>
      <c r="W384" s="289">
        <v>101.66576676703869</v>
      </c>
      <c r="X384" s="290">
        <v>101.93741165865853</v>
      </c>
      <c r="Y384" s="290">
        <v>104.89857168108767</v>
      </c>
      <c r="Z384" s="291">
        <v>108.99645148555885</v>
      </c>
    </row>
    <row r="385" spans="2:26">
      <c r="B385" s="292">
        <v>-6</v>
      </c>
      <c r="C385" s="293">
        <v>103.1430232742288</v>
      </c>
      <c r="D385" s="294">
        <v>99.190593850131947</v>
      </c>
      <c r="E385" s="294">
        <v>101.24772469310513</v>
      </c>
      <c r="F385" s="295">
        <v>100.57405495878248</v>
      </c>
      <c r="G385" s="293">
        <v>105.6923894525946</v>
      </c>
      <c r="H385" s="294">
        <v>105.88876660708479</v>
      </c>
      <c r="I385" s="294">
        <v>106.78828535182893</v>
      </c>
      <c r="J385" s="295">
        <v>106.5891757696881</v>
      </c>
      <c r="K385" s="293">
        <v>64.861528148673713</v>
      </c>
      <c r="L385" s="294">
        <v>62.886243521314846</v>
      </c>
      <c r="M385" s="294">
        <v>72.25375263395199</v>
      </c>
      <c r="N385" s="295">
        <v>63.951875057734462</v>
      </c>
      <c r="O385" s="293">
        <v>109.85903261664762</v>
      </c>
      <c r="P385" s="294">
        <v>110.09095471062574</v>
      </c>
      <c r="Q385" s="294">
        <v>106.1367352351952</v>
      </c>
      <c r="R385" s="295">
        <v>108.08430885140534</v>
      </c>
      <c r="S385" s="293">
        <v>115.4520478909737</v>
      </c>
      <c r="T385" s="294">
        <v>113.44717282134285</v>
      </c>
      <c r="U385" s="294">
        <v>112.10920583530375</v>
      </c>
      <c r="V385" s="295">
        <v>115.0169097208794</v>
      </c>
      <c r="W385" s="293">
        <v>101.65346909754204</v>
      </c>
      <c r="X385" s="294">
        <v>96.340144003256256</v>
      </c>
      <c r="Y385" s="294">
        <v>100.9016054096185</v>
      </c>
      <c r="Z385" s="295">
        <v>104.81832227429678</v>
      </c>
    </row>
    <row r="386" spans="2:26">
      <c r="B386" s="292">
        <v>-7</v>
      </c>
      <c r="C386" s="293">
        <v>87.816206784828239</v>
      </c>
      <c r="D386" s="294">
        <v>88.623654714077389</v>
      </c>
      <c r="E386" s="294">
        <v>89.063375145956542</v>
      </c>
      <c r="F386" s="295">
        <v>89.425106269850701</v>
      </c>
      <c r="G386" s="293">
        <v>101.87598501685784</v>
      </c>
      <c r="H386" s="294">
        <v>102.47175765191308</v>
      </c>
      <c r="I386" s="294">
        <v>104.30529128223421</v>
      </c>
      <c r="J386" s="295">
        <v>103.63828582854266</v>
      </c>
      <c r="K386" s="293">
        <v>64.330909771041306</v>
      </c>
      <c r="L386" s="294">
        <v>59.52163923095555</v>
      </c>
      <c r="M386" s="294">
        <v>66.35778103041504</v>
      </c>
      <c r="N386" s="295">
        <v>62.186555745122931</v>
      </c>
      <c r="O386" s="293">
        <v>96.227564687853999</v>
      </c>
      <c r="P386" s="294">
        <v>100.97273542167909</v>
      </c>
      <c r="Q386" s="294">
        <v>99.280250903025532</v>
      </c>
      <c r="R386" s="295">
        <v>99.179444600491394</v>
      </c>
      <c r="S386" s="293">
        <v>99.323398388166552</v>
      </c>
      <c r="T386" s="294">
        <v>103.71088155215415</v>
      </c>
      <c r="U386" s="294">
        <v>100.1716700658849</v>
      </c>
      <c r="V386" s="295">
        <v>104.19656719491033</v>
      </c>
      <c r="W386" s="293">
        <v>91.078788407442673</v>
      </c>
      <c r="X386" s="294">
        <v>91.967442352217049</v>
      </c>
      <c r="Y386" s="294">
        <v>95.383232122239335</v>
      </c>
      <c r="Z386" s="295">
        <v>96.068511594696034</v>
      </c>
    </row>
    <row r="387" spans="2:26">
      <c r="B387" s="292">
        <v>-8</v>
      </c>
      <c r="C387" s="293">
        <v>56.697729321452037</v>
      </c>
      <c r="D387" s="294">
        <v>56.329959188206679</v>
      </c>
      <c r="E387" s="294">
        <v>58.63984166175733</v>
      </c>
      <c r="F387" s="295">
        <v>53.116061286821413</v>
      </c>
      <c r="G387" s="293">
        <v>82.631659660721212</v>
      </c>
      <c r="H387" s="294">
        <v>81.932515524122934</v>
      </c>
      <c r="I387" s="294">
        <v>82.215384778042804</v>
      </c>
      <c r="J387" s="295">
        <v>82.335365994437808</v>
      </c>
      <c r="K387" s="293">
        <v>51.664221873633387</v>
      </c>
      <c r="L387" s="294">
        <v>49.535244712983598</v>
      </c>
      <c r="M387" s="294">
        <v>54.964823962661001</v>
      </c>
      <c r="N387" s="295">
        <v>49.682196873596517</v>
      </c>
      <c r="O387" s="293">
        <v>60.493502061624362</v>
      </c>
      <c r="P387" s="294">
        <v>64.032348805859556</v>
      </c>
      <c r="Q387" s="294">
        <v>58.821039382299475</v>
      </c>
      <c r="R387" s="295">
        <v>61.839882643034073</v>
      </c>
      <c r="S387" s="293">
        <v>62.410322604535928</v>
      </c>
      <c r="T387" s="294">
        <v>65.70115778673069</v>
      </c>
      <c r="U387" s="294">
        <v>63.297744533029778</v>
      </c>
      <c r="V387" s="295">
        <v>62.18359207422548</v>
      </c>
      <c r="W387" s="293">
        <v>59.548436300429628</v>
      </c>
      <c r="X387" s="294">
        <v>61.845304982454685</v>
      </c>
      <c r="Y387" s="294">
        <v>59.882315802953322</v>
      </c>
      <c r="Z387" s="295">
        <v>58.335206337064051</v>
      </c>
    </row>
    <row r="388" spans="2:26">
      <c r="B388" s="292">
        <v>-9</v>
      </c>
      <c r="C388" s="293">
        <v>11.288409971474595</v>
      </c>
      <c r="D388" s="294">
        <v>12.229727899869312</v>
      </c>
      <c r="E388" s="294">
        <v>11.898045184523083</v>
      </c>
      <c r="F388" s="295">
        <v>10.490759566711485</v>
      </c>
      <c r="G388" s="293">
        <v>38.422821705251508</v>
      </c>
      <c r="H388" s="294">
        <v>34.535647098611769</v>
      </c>
      <c r="I388" s="294">
        <v>29.893293700986789</v>
      </c>
      <c r="J388" s="295">
        <v>32.918147768357727</v>
      </c>
      <c r="K388" s="293">
        <v>22.623840820568294</v>
      </c>
      <c r="L388" s="294">
        <v>19.327113131808009</v>
      </c>
      <c r="M388" s="294">
        <v>23.649700096102009</v>
      </c>
      <c r="N388" s="295">
        <v>19.541031112093101</v>
      </c>
      <c r="O388" s="293">
        <v>13.674212249617751</v>
      </c>
      <c r="P388" s="294">
        <v>14.115261853239749</v>
      </c>
      <c r="Q388" s="294">
        <v>10.49906391984157</v>
      </c>
      <c r="R388" s="295">
        <v>12.118618580067793</v>
      </c>
      <c r="S388" s="293">
        <v>13.852732795807974</v>
      </c>
      <c r="T388" s="294">
        <v>14.676810586520464</v>
      </c>
      <c r="U388" s="294">
        <v>13.380469480301654</v>
      </c>
      <c r="V388" s="295">
        <v>12.322226887135884</v>
      </c>
      <c r="W388" s="293">
        <v>17.193307327343842</v>
      </c>
      <c r="X388" s="294">
        <v>15.837547232549873</v>
      </c>
      <c r="Y388" s="294">
        <v>14.135857371217272</v>
      </c>
      <c r="Z388" s="295">
        <v>13.480484361558478</v>
      </c>
    </row>
    <row r="389" spans="2:26">
      <c r="B389" s="292">
        <v>-10</v>
      </c>
      <c r="C389" s="293">
        <v>5.1038093481028189E-2</v>
      </c>
      <c r="D389" s="294">
        <v>0.17543505641263532</v>
      </c>
      <c r="E389" s="294">
        <v>0.17630164984780114</v>
      </c>
      <c r="F389" s="295">
        <v>-9.337874707118294E-3</v>
      </c>
      <c r="G389" s="293">
        <v>3.397286735909391</v>
      </c>
      <c r="H389" s="294">
        <v>4.1188328926752567</v>
      </c>
      <c r="I389" s="294">
        <v>4.2266008811943019</v>
      </c>
      <c r="J389" s="295">
        <v>2.3646648578977172</v>
      </c>
      <c r="K389" s="293">
        <v>2.5282394202307654</v>
      </c>
      <c r="L389" s="294">
        <v>1.058494639496335</v>
      </c>
      <c r="M389" s="294">
        <v>1.0439087424334899</v>
      </c>
      <c r="N389" s="295">
        <v>1.4924563661710359</v>
      </c>
      <c r="O389" s="293">
        <v>0.39670537012031204</v>
      </c>
      <c r="P389" s="294">
        <v>1.1741767011813156</v>
      </c>
      <c r="Q389" s="294">
        <v>1.32364207963044</v>
      </c>
      <c r="R389" s="295">
        <v>-0.78834435148431159</v>
      </c>
      <c r="S389" s="293">
        <v>0.61427944503351128</v>
      </c>
      <c r="T389" s="294">
        <v>0.8174057546518072</v>
      </c>
      <c r="U389" s="294">
        <v>-1.0758519895861125</v>
      </c>
      <c r="V389" s="295">
        <v>-0.41189424364902222</v>
      </c>
      <c r="W389" s="293">
        <v>0.29488722613067148</v>
      </c>
      <c r="X389" s="294">
        <v>1.8931038522522807</v>
      </c>
      <c r="Y389" s="294">
        <v>-0.15538312072968305</v>
      </c>
      <c r="Z389" s="295">
        <v>-0.61918987770664824</v>
      </c>
    </row>
    <row r="390" spans="2:26">
      <c r="B390" s="292">
        <v>-11</v>
      </c>
      <c r="C390" s="293">
        <v>-0.27846028885830337</v>
      </c>
      <c r="D390" s="294">
        <v>-4.2162498649701841E-2</v>
      </c>
      <c r="E390" s="294">
        <v>0.18303752546947472</v>
      </c>
      <c r="F390" s="295">
        <v>-0.77850033760318871</v>
      </c>
      <c r="G390" s="293">
        <v>-0.5475321613779538</v>
      </c>
      <c r="H390" s="294">
        <v>-0.74668717418465835</v>
      </c>
      <c r="I390" s="294">
        <v>-1.7380222837048869</v>
      </c>
      <c r="J390" s="295">
        <v>-1.2660515533611183</v>
      </c>
      <c r="K390" s="293">
        <v>-0.44584809865350583</v>
      </c>
      <c r="L390" s="294">
        <v>1.6467326008180967</v>
      </c>
      <c r="M390" s="294">
        <v>-0.70897088794623953</v>
      </c>
      <c r="N390" s="295">
        <v>-0.45098638745006259</v>
      </c>
      <c r="O390" s="293">
        <v>1.7801524727144517E-2</v>
      </c>
      <c r="P390" s="294">
        <v>-6.8489391205861186E-2</v>
      </c>
      <c r="Q390" s="294">
        <v>-0.19532938502488623</v>
      </c>
      <c r="R390" s="295">
        <v>1.1336247785922708</v>
      </c>
      <c r="S390" s="293">
        <v>-0.28481110118770309</v>
      </c>
      <c r="T390" s="294">
        <v>5.5988427707107276E-2</v>
      </c>
      <c r="U390" s="294">
        <v>2.9236889943646642E-2</v>
      </c>
      <c r="V390" s="295">
        <v>0.20470326399901875</v>
      </c>
      <c r="W390" s="293">
        <v>-1.2906283664621609</v>
      </c>
      <c r="X390" s="294">
        <v>-0.34994468739024309</v>
      </c>
      <c r="Y390" s="294">
        <v>-0.44861617197160669</v>
      </c>
      <c r="Z390" s="295">
        <v>-1.2261362214026339</v>
      </c>
    </row>
    <row r="391" spans="2:26">
      <c r="B391" s="296">
        <v>-15</v>
      </c>
      <c r="C391" s="297">
        <v>1.1657827184691885</v>
      </c>
      <c r="D391" s="298">
        <v>0.23437919181145336</v>
      </c>
      <c r="E391" s="298">
        <v>0.96335217586941868</v>
      </c>
      <c r="F391" s="299">
        <v>1.4464546794755244</v>
      </c>
      <c r="G391" s="297">
        <v>1.3472734218682798</v>
      </c>
      <c r="H391" s="298">
        <v>0.17632821907227589</v>
      </c>
      <c r="I391" s="298">
        <v>1.1344570391711006</v>
      </c>
      <c r="J391" s="299">
        <v>1.6980166388501048</v>
      </c>
      <c r="K391" s="297">
        <v>0.45304025661036001</v>
      </c>
      <c r="L391" s="298">
        <v>-0.72703959499185689</v>
      </c>
      <c r="M391" s="298">
        <v>1.7718322907260027</v>
      </c>
      <c r="N391" s="299">
        <v>0.71468282693028296</v>
      </c>
      <c r="O391" s="297">
        <v>-0.34575867431567281</v>
      </c>
      <c r="P391" s="298">
        <v>-9.423416359878857E-2</v>
      </c>
      <c r="Q391" s="298">
        <v>0.79953475859687684</v>
      </c>
      <c r="R391" s="299">
        <v>1.1906556449793131</v>
      </c>
      <c r="S391" s="297">
        <v>-0.1084926507946225</v>
      </c>
      <c r="T391" s="298">
        <v>4.5855081798425512E-2</v>
      </c>
      <c r="U391" s="298">
        <v>1.5160943070105419</v>
      </c>
      <c r="V391" s="299">
        <v>1.1599475875591247</v>
      </c>
      <c r="W391" s="297">
        <v>-0.15322702001270286</v>
      </c>
      <c r="X391" s="298">
        <v>-0.69213464072646325</v>
      </c>
      <c r="Y391" s="298">
        <v>1.109554788371091</v>
      </c>
      <c r="Z391" s="299">
        <v>1.6841735801778415</v>
      </c>
    </row>
    <row r="392" spans="2:26">
      <c r="C392" s="300"/>
      <c r="D392" s="300"/>
      <c r="E392" s="300"/>
      <c r="F392" s="300"/>
      <c r="G392" s="300"/>
      <c r="H392" s="300"/>
      <c r="I392" s="300"/>
      <c r="J392" s="300"/>
      <c r="K392" s="300"/>
      <c r="L392" s="300"/>
      <c r="M392" s="300"/>
      <c r="N392" s="300"/>
      <c r="O392" s="300"/>
      <c r="P392" s="300"/>
      <c r="Q392" s="300"/>
      <c r="R392" s="300"/>
      <c r="S392" s="300"/>
      <c r="T392" s="300"/>
      <c r="U392" s="300"/>
      <c r="V392" s="300"/>
      <c r="W392" s="300"/>
      <c r="X392" s="300"/>
      <c r="Y392" s="301"/>
      <c r="Z392" s="300"/>
    </row>
    <row r="393" spans="2:26">
      <c r="B393" s="286" t="s">
        <v>205</v>
      </c>
      <c r="C393" s="669" t="s">
        <v>319</v>
      </c>
      <c r="D393" s="670"/>
      <c r="E393" s="670"/>
      <c r="F393" s="670"/>
      <c r="G393" s="670" t="s">
        <v>320</v>
      </c>
      <c r="H393" s="670" t="s">
        <v>947</v>
      </c>
      <c r="I393" s="670" t="s">
        <v>947</v>
      </c>
      <c r="J393" s="670" t="s">
        <v>947</v>
      </c>
      <c r="K393" s="670" t="s">
        <v>433</v>
      </c>
      <c r="L393" s="670" t="s">
        <v>644</v>
      </c>
      <c r="M393" s="670" t="s">
        <v>644</v>
      </c>
      <c r="N393" s="670" t="s">
        <v>644</v>
      </c>
      <c r="O393" s="670" t="s">
        <v>321</v>
      </c>
      <c r="P393" s="670" t="s">
        <v>645</v>
      </c>
      <c r="Q393" s="670" t="s">
        <v>645</v>
      </c>
      <c r="R393" s="670" t="s">
        <v>645</v>
      </c>
      <c r="S393" s="670" t="s">
        <v>434</v>
      </c>
      <c r="T393" s="670" t="s">
        <v>646</v>
      </c>
      <c r="U393" s="670" t="s">
        <v>646</v>
      </c>
      <c r="V393" s="670" t="s">
        <v>646</v>
      </c>
      <c r="W393" s="670" t="s">
        <v>948</v>
      </c>
      <c r="X393" s="670" t="s">
        <v>949</v>
      </c>
      <c r="Y393" s="670" t="s">
        <v>949</v>
      </c>
      <c r="Z393" s="670" t="s">
        <v>949</v>
      </c>
    </row>
    <row r="394" spans="2:26">
      <c r="B394" s="288">
        <v>-5</v>
      </c>
      <c r="C394" s="289">
        <v>100.21108804326404</v>
      </c>
      <c r="D394" s="290">
        <v>102.91115277220875</v>
      </c>
      <c r="E394" s="290">
        <v>98.215458211309482</v>
      </c>
      <c r="F394" s="291">
        <v>105.30787394598042</v>
      </c>
      <c r="G394" s="289">
        <v>94.488718510376088</v>
      </c>
      <c r="H394" s="290">
        <v>96.457979548630263</v>
      </c>
      <c r="I394" s="290">
        <v>92.38896959017012</v>
      </c>
      <c r="J394" s="291">
        <v>96.288809596854691</v>
      </c>
      <c r="K394" s="289">
        <v>56.009375188673751</v>
      </c>
      <c r="L394" s="290">
        <v>67.0825448704894</v>
      </c>
      <c r="M394" s="290">
        <v>57.358972792171116</v>
      </c>
      <c r="N394" s="291">
        <v>62.54705040504205</v>
      </c>
      <c r="O394" s="289">
        <v>107.10352462232851</v>
      </c>
      <c r="P394" s="290">
        <v>114.28835009889906</v>
      </c>
      <c r="Q394" s="290">
        <v>51.719854334201834</v>
      </c>
      <c r="R394" s="291">
        <v>113.37453985870216</v>
      </c>
      <c r="S394" s="289">
        <v>111.91143646736059</v>
      </c>
      <c r="T394" s="290">
        <v>118.62456269900501</v>
      </c>
      <c r="U394" s="290">
        <v>119.38372290450219</v>
      </c>
      <c r="V394" s="291">
        <v>113.22315394387481</v>
      </c>
      <c r="W394" s="289">
        <v>121.2940773655085</v>
      </c>
      <c r="X394" s="290">
        <v>121.88488670538345</v>
      </c>
      <c r="Y394" s="290">
        <v>123.56313259660503</v>
      </c>
      <c r="Z394" s="291">
        <v>126.08328003270321</v>
      </c>
    </row>
    <row r="395" spans="2:26">
      <c r="B395" s="292">
        <v>-6</v>
      </c>
      <c r="C395" s="293">
        <v>102.5370703125855</v>
      </c>
      <c r="D395" s="294">
        <v>98.342751423950205</v>
      </c>
      <c r="E395" s="294">
        <v>101.19989424956275</v>
      </c>
      <c r="F395" s="295">
        <v>98.643378539590117</v>
      </c>
      <c r="G395" s="293">
        <v>92.430761585657578</v>
      </c>
      <c r="H395" s="294">
        <v>96.655124228215016</v>
      </c>
      <c r="I395" s="294">
        <v>93.504413586271042</v>
      </c>
      <c r="J395" s="295">
        <v>94.734155248300169</v>
      </c>
      <c r="K395" s="293">
        <v>55.657701213218104</v>
      </c>
      <c r="L395" s="294">
        <v>63.991573352950958</v>
      </c>
      <c r="M395" s="294">
        <v>59.04424062253166</v>
      </c>
      <c r="N395" s="295">
        <v>57.667200545552141</v>
      </c>
      <c r="O395" s="293">
        <v>109.62535295533107</v>
      </c>
      <c r="P395" s="294">
        <v>114.25095181282063</v>
      </c>
      <c r="Q395" s="294">
        <v>108.87484493090804</v>
      </c>
      <c r="R395" s="295">
        <v>110.50774013266376</v>
      </c>
      <c r="S395" s="293">
        <v>114.80759279413758</v>
      </c>
      <c r="T395" s="294">
        <v>116.76201542499562</v>
      </c>
      <c r="U395" s="294">
        <v>115.48633071958521</v>
      </c>
      <c r="V395" s="295">
        <v>111.00409617544038</v>
      </c>
      <c r="W395" s="293">
        <v>119.64584664968396</v>
      </c>
      <c r="X395" s="294">
        <v>114.37705856526266</v>
      </c>
      <c r="Y395" s="294">
        <v>120.257390890127</v>
      </c>
      <c r="Z395" s="295">
        <v>120.87234806696851</v>
      </c>
    </row>
    <row r="396" spans="2:26">
      <c r="B396" s="292">
        <v>-7</v>
      </c>
      <c r="C396" s="293">
        <v>90.259226315766028</v>
      </c>
      <c r="D396" s="294">
        <v>92.485356926933861</v>
      </c>
      <c r="E396" s="294">
        <v>93.537252073605643</v>
      </c>
      <c r="F396" s="295">
        <v>86.693749315141915</v>
      </c>
      <c r="G396" s="293">
        <v>91.682481785088768</v>
      </c>
      <c r="H396" s="294">
        <v>93.177095099942193</v>
      </c>
      <c r="I396" s="294">
        <v>90.994419186459425</v>
      </c>
      <c r="J396" s="295">
        <v>89.003242410004006</v>
      </c>
      <c r="K396" s="293">
        <v>55.991646820964512</v>
      </c>
      <c r="L396" s="294">
        <v>63.276501070357895</v>
      </c>
      <c r="M396" s="294">
        <v>55.298981002491246</v>
      </c>
      <c r="N396" s="295">
        <v>55.955721726031115</v>
      </c>
      <c r="O396" s="293">
        <v>99.789269856954107</v>
      </c>
      <c r="P396" s="294">
        <v>103.46879098287603</v>
      </c>
      <c r="Q396" s="294">
        <v>105.12108498906387</v>
      </c>
      <c r="R396" s="295">
        <v>98.463992224182206</v>
      </c>
      <c r="S396" s="293">
        <v>104.76741960648988</v>
      </c>
      <c r="T396" s="294">
        <v>109.72529156815074</v>
      </c>
      <c r="U396" s="294">
        <v>105.90016723689548</v>
      </c>
      <c r="V396" s="295">
        <v>101.82897196588702</v>
      </c>
      <c r="W396" s="293">
        <v>109.242643120758</v>
      </c>
      <c r="X396" s="294">
        <v>109.43872880109527</v>
      </c>
      <c r="Y396" s="294">
        <v>108.38087799253316</v>
      </c>
      <c r="Z396" s="295">
        <v>111.19556000643682</v>
      </c>
    </row>
    <row r="397" spans="2:26">
      <c r="B397" s="292">
        <v>-8</v>
      </c>
      <c r="C397" s="293">
        <v>58.504842315428043</v>
      </c>
      <c r="D397" s="294">
        <v>61.693384547087639</v>
      </c>
      <c r="E397" s="294">
        <v>58.061526874926969</v>
      </c>
      <c r="F397" s="295">
        <v>56.009907079199827</v>
      </c>
      <c r="G397" s="293">
        <v>74.241897407613195</v>
      </c>
      <c r="H397" s="294">
        <v>80.107697731831607</v>
      </c>
      <c r="I397" s="294">
        <v>73.055276330311372</v>
      </c>
      <c r="J397" s="295">
        <v>74.768407409754346</v>
      </c>
      <c r="K397" s="293">
        <v>47.360172317625285</v>
      </c>
      <c r="L397" s="294">
        <v>51.778103302838161</v>
      </c>
      <c r="M397" s="294">
        <v>47.074204438571456</v>
      </c>
      <c r="N397" s="295">
        <v>44.538151673337467</v>
      </c>
      <c r="O397" s="293">
        <v>65.937093981280029</v>
      </c>
      <c r="P397" s="294">
        <v>71.126211315577393</v>
      </c>
      <c r="Q397" s="294">
        <v>67.233730259445309</v>
      </c>
      <c r="R397" s="295">
        <v>66.858320320158427</v>
      </c>
      <c r="S397" s="293">
        <v>71.026689918432922</v>
      </c>
      <c r="T397" s="294">
        <v>78.544402316568039</v>
      </c>
      <c r="U397" s="294">
        <v>70.485516563584198</v>
      </c>
      <c r="V397" s="295">
        <v>68.472707485401813</v>
      </c>
      <c r="W397" s="293">
        <v>68.478432877740886</v>
      </c>
      <c r="X397" s="294">
        <v>74.559744383439636</v>
      </c>
      <c r="Y397" s="294">
        <v>73.533775223143365</v>
      </c>
      <c r="Z397" s="295">
        <v>69.788253711421618</v>
      </c>
    </row>
    <row r="398" spans="2:26">
      <c r="B398" s="292">
        <v>-9</v>
      </c>
      <c r="C398" s="293">
        <v>17.47922734098152</v>
      </c>
      <c r="D398" s="294">
        <v>17.042842966423631</v>
      </c>
      <c r="E398" s="294">
        <v>14.301636391781553</v>
      </c>
      <c r="F398" s="295">
        <v>14.016206876903055</v>
      </c>
      <c r="G398" s="293">
        <v>38.080558546675327</v>
      </c>
      <c r="H398" s="294">
        <v>38.805742228764103</v>
      </c>
      <c r="I398" s="294">
        <v>36.054795124524787</v>
      </c>
      <c r="J398" s="295">
        <v>35.499917175501402</v>
      </c>
      <c r="K398" s="293">
        <v>21.942456646991204</v>
      </c>
      <c r="L398" s="294">
        <v>25.019633832340677</v>
      </c>
      <c r="M398" s="294">
        <v>21.202614037078192</v>
      </c>
      <c r="N398" s="295">
        <v>19.062875678537079</v>
      </c>
      <c r="O398" s="293">
        <v>18.180437932862912</v>
      </c>
      <c r="P398" s="294">
        <v>21.960605802428276</v>
      </c>
      <c r="Q398" s="294">
        <v>18.257264911454619</v>
      </c>
      <c r="R398" s="295">
        <v>17.286827684511266</v>
      </c>
      <c r="S398" s="293">
        <v>20.788053288802832</v>
      </c>
      <c r="T398" s="294">
        <v>23.759343950726961</v>
      </c>
      <c r="U398" s="294">
        <v>19.747590534157855</v>
      </c>
      <c r="V398" s="295">
        <v>17.167979921657782</v>
      </c>
      <c r="W398" s="293">
        <v>17.85456399173767</v>
      </c>
      <c r="X398" s="294">
        <v>18.54190524162</v>
      </c>
      <c r="Y398" s="294">
        <v>16.903932552099448</v>
      </c>
      <c r="Z398" s="295">
        <v>16.734335881540286</v>
      </c>
    </row>
    <row r="399" spans="2:26">
      <c r="B399" s="292">
        <v>-10</v>
      </c>
      <c r="C399" s="293">
        <v>0.7221277860865426</v>
      </c>
      <c r="D399" s="294">
        <v>0.24754659605704735</v>
      </c>
      <c r="E399" s="294">
        <v>-0.7825969542680894</v>
      </c>
      <c r="F399" s="295">
        <v>0.22334768933685178</v>
      </c>
      <c r="G399" s="293">
        <v>6.4097910602582271</v>
      </c>
      <c r="H399" s="294">
        <v>5.0977556274200158</v>
      </c>
      <c r="I399" s="294">
        <v>1.4009771974470047</v>
      </c>
      <c r="J399" s="295">
        <v>3.5649870848954288</v>
      </c>
      <c r="K399" s="293">
        <v>2.0033808584149551</v>
      </c>
      <c r="L399" s="294">
        <v>5.6693915963616819</v>
      </c>
      <c r="M399" s="294">
        <v>1.4199906497045269</v>
      </c>
      <c r="N399" s="295">
        <v>1.5220251243463336</v>
      </c>
      <c r="O399" s="293">
        <v>-0.16523795357299562</v>
      </c>
      <c r="P399" s="294">
        <v>-0.48524996933713582</v>
      </c>
      <c r="Q399" s="294">
        <v>0.50464700749850888</v>
      </c>
      <c r="R399" s="295">
        <v>7.8571911321029628E-2</v>
      </c>
      <c r="S399" s="293">
        <v>5.0009999538610031E-2</v>
      </c>
      <c r="T399" s="294">
        <v>1.0434065980134208</v>
      </c>
      <c r="U399" s="294">
        <v>3.8778081757348613E-2</v>
      </c>
      <c r="V399" s="295">
        <v>-0.49405860086792086</v>
      </c>
      <c r="W399" s="293">
        <v>0.64916708766919962</v>
      </c>
      <c r="X399" s="294">
        <v>1.880859347902045</v>
      </c>
      <c r="Y399" s="294">
        <v>0.24306967596265813</v>
      </c>
      <c r="Z399" s="295">
        <v>-0.14338344172785386</v>
      </c>
    </row>
    <row r="400" spans="2:26">
      <c r="B400" s="292">
        <v>-11</v>
      </c>
      <c r="C400" s="293">
        <v>-1.5641406377964513</v>
      </c>
      <c r="D400" s="294">
        <v>-1.3108873733567186</v>
      </c>
      <c r="E400" s="294">
        <v>-0.92684798650094269</v>
      </c>
      <c r="F400" s="295">
        <v>-1.9442927618120867</v>
      </c>
      <c r="G400" s="293">
        <v>-1.9682065745287156</v>
      </c>
      <c r="H400" s="294">
        <v>-1.7467596703879202</v>
      </c>
      <c r="I400" s="294">
        <v>1.8700138537537401</v>
      </c>
      <c r="J400" s="295">
        <v>-0.48659889765545611</v>
      </c>
      <c r="K400" s="293">
        <v>0.77189818040891323</v>
      </c>
      <c r="L400" s="294">
        <v>-1.4565867608086729</v>
      </c>
      <c r="M400" s="294">
        <v>0.46532407819963306</v>
      </c>
      <c r="N400" s="295">
        <v>-1.3650490790871892</v>
      </c>
      <c r="O400" s="293">
        <v>-0.16691388021375725</v>
      </c>
      <c r="P400" s="294">
        <v>-0.97407292432988191</v>
      </c>
      <c r="Q400" s="294">
        <v>-0.76352302339909683</v>
      </c>
      <c r="R400" s="295">
        <v>-1.8167522876299105</v>
      </c>
      <c r="S400" s="293">
        <v>1.1913585956103816</v>
      </c>
      <c r="T400" s="294">
        <v>-0.46092508248225139</v>
      </c>
      <c r="U400" s="294">
        <v>-0.62400308101193369</v>
      </c>
      <c r="V400" s="295">
        <v>0.51122033910976672</v>
      </c>
      <c r="W400" s="293">
        <v>-1.1315358458243379</v>
      </c>
      <c r="X400" s="294">
        <v>-0.65705940931461559</v>
      </c>
      <c r="Y400" s="294">
        <v>-0.56287675257736947</v>
      </c>
      <c r="Z400" s="295">
        <v>-0.61240162923886321</v>
      </c>
    </row>
    <row r="401" spans="2:26">
      <c r="B401" s="296">
        <v>-15</v>
      </c>
      <c r="C401" s="297">
        <v>-0.76615831861181383</v>
      </c>
      <c r="D401" s="298">
        <v>0.92969669919066822</v>
      </c>
      <c r="E401" s="298">
        <v>1.9486907149966968</v>
      </c>
      <c r="F401" s="299">
        <v>0.66081512378681617</v>
      </c>
      <c r="G401" s="297">
        <v>0.83967386446111936</v>
      </c>
      <c r="H401" s="298">
        <v>2.4101746286686279</v>
      </c>
      <c r="I401" s="298">
        <v>0.46075346401323258</v>
      </c>
      <c r="J401" s="299">
        <v>1.0308355545704853</v>
      </c>
      <c r="K401" s="297">
        <v>0.46730633491053775</v>
      </c>
      <c r="L401" s="298">
        <v>-0.56406896320629052</v>
      </c>
      <c r="M401" s="298">
        <v>0.75758518419784915</v>
      </c>
      <c r="N401" s="299">
        <v>1.1771477004548279</v>
      </c>
      <c r="O401" s="297">
        <v>0.15943708372626941</v>
      </c>
      <c r="P401" s="298">
        <v>0.55013639566210859</v>
      </c>
      <c r="Q401" s="298">
        <v>0.31777314940282791</v>
      </c>
      <c r="R401" s="299">
        <v>1.6320069400677724</v>
      </c>
      <c r="S401" s="297">
        <v>-1.3910784103269915</v>
      </c>
      <c r="T401" s="298">
        <v>0.28060945742328708</v>
      </c>
      <c r="U401" s="298">
        <v>-5.9862622827650862E-2</v>
      </c>
      <c r="V401" s="299">
        <v>0.57327341445368318</v>
      </c>
      <c r="W401" s="297">
        <v>-0.25597124300989427</v>
      </c>
      <c r="X401" s="298">
        <v>0.16921755753189915</v>
      </c>
      <c r="Y401" s="298">
        <v>1.4840324178581954</v>
      </c>
      <c r="Z401" s="299">
        <v>0.6404990642279198</v>
      </c>
    </row>
    <row r="403" spans="2:26">
      <c r="B403" s="302"/>
      <c r="C403" s="302"/>
      <c r="K403" s="303"/>
      <c r="Q403" s="205"/>
      <c r="X403" s="83"/>
    </row>
    <row r="404" spans="2:26">
      <c r="B404" s="666" t="s">
        <v>428</v>
      </c>
      <c r="C404" s="667"/>
      <c r="D404" s="667"/>
      <c r="E404" s="667"/>
      <c r="F404" s="667"/>
      <c r="G404" s="667"/>
      <c r="H404" s="668"/>
      <c r="J404" s="666" t="s">
        <v>430</v>
      </c>
      <c r="K404" s="667"/>
      <c r="L404" s="667"/>
      <c r="M404" s="667"/>
      <c r="N404" s="667"/>
      <c r="O404" s="667"/>
      <c r="P404" s="668"/>
      <c r="Q404" s="205"/>
      <c r="X404" s="83"/>
    </row>
    <row r="405" spans="2:26">
      <c r="B405" s="83"/>
      <c r="Q405" s="205"/>
      <c r="X405" s="83"/>
    </row>
    <row r="406" spans="2:26">
      <c r="B406" s="286" t="s">
        <v>204</v>
      </c>
      <c r="C406" s="286" t="s">
        <v>948</v>
      </c>
      <c r="D406" s="286" t="s">
        <v>319</v>
      </c>
      <c r="E406" s="286" t="s">
        <v>320</v>
      </c>
      <c r="F406" s="286" t="s">
        <v>433</v>
      </c>
      <c r="G406" s="286" t="s">
        <v>321</v>
      </c>
      <c r="H406" s="286" t="s">
        <v>434</v>
      </c>
      <c r="J406" s="286" t="s">
        <v>204</v>
      </c>
      <c r="K406" s="304" t="s">
        <v>948</v>
      </c>
      <c r="L406" s="304" t="s">
        <v>319</v>
      </c>
      <c r="M406" s="304" t="s">
        <v>320</v>
      </c>
      <c r="N406" s="304" t="s">
        <v>433</v>
      </c>
      <c r="O406" s="304" t="s">
        <v>321</v>
      </c>
      <c r="P406" s="304" t="s">
        <v>434</v>
      </c>
      <c r="Q406" s="205"/>
      <c r="X406" s="83"/>
    </row>
    <row r="407" spans="2:26">
      <c r="B407" s="255" t="s">
        <v>279</v>
      </c>
      <c r="C407" s="305">
        <v>7.1500000000000003E-9</v>
      </c>
      <c r="D407" s="305">
        <v>6.9990000000000003E-9</v>
      </c>
      <c r="E407" s="305">
        <v>1.935E-9</v>
      </c>
      <c r="F407" s="305">
        <v>1.7470000000000001E-9</v>
      </c>
      <c r="G407" s="305">
        <v>6.2270000000000001E-9</v>
      </c>
      <c r="H407" s="305">
        <v>6.0470000000000003E-9</v>
      </c>
      <c r="J407" s="255" t="s">
        <v>279</v>
      </c>
      <c r="K407" s="306">
        <v>100</v>
      </c>
      <c r="L407" s="306">
        <v>97.81805975159449</v>
      </c>
      <c r="M407" s="306">
        <v>97.566297415240015</v>
      </c>
      <c r="N407" s="306">
        <v>63.981201745552198</v>
      </c>
      <c r="O407" s="306">
        <v>106.42833165491777</v>
      </c>
      <c r="P407" s="306">
        <v>104.76670023497819</v>
      </c>
      <c r="Q407" s="205"/>
      <c r="X407" s="83"/>
    </row>
    <row r="408" spans="2:26">
      <c r="B408" s="257" t="s">
        <v>281</v>
      </c>
      <c r="C408" s="307">
        <v>6.0680000000000001E-9</v>
      </c>
      <c r="D408" s="307">
        <v>6.1479999999999999E-9</v>
      </c>
      <c r="E408" s="307">
        <v>1.645E-9</v>
      </c>
      <c r="F408" s="307">
        <v>1.647E-9</v>
      </c>
      <c r="G408" s="307">
        <v>6.0419999999999996E-9</v>
      </c>
      <c r="H408" s="307">
        <v>5.485E-9</v>
      </c>
      <c r="J408" s="257" t="s">
        <v>281</v>
      </c>
      <c r="K408" s="308">
        <v>100</v>
      </c>
      <c r="L408" s="308">
        <v>102.02184901353336</v>
      </c>
      <c r="M408" s="308">
        <v>105.49486385129627</v>
      </c>
      <c r="N408" s="308">
        <v>71.743029512473512</v>
      </c>
      <c r="O408" s="308">
        <v>109.73422468612426</v>
      </c>
      <c r="P408" s="308">
        <v>105.51116908527638</v>
      </c>
      <c r="Q408" s="205"/>
      <c r="X408" s="83"/>
    </row>
    <row r="409" spans="2:26">
      <c r="B409" s="257" t="s">
        <v>624</v>
      </c>
      <c r="C409" s="307">
        <v>7.7680000000000005E-9</v>
      </c>
      <c r="D409" s="307">
        <v>7.931E-9</v>
      </c>
      <c r="E409" s="307">
        <v>1.8640000000000002E-9</v>
      </c>
      <c r="F409" s="307">
        <v>2.7759999999999999E-9</v>
      </c>
      <c r="G409" s="307">
        <v>6.8390000000000001E-9</v>
      </c>
      <c r="H409" s="307">
        <v>6.7789999999999999E-9</v>
      </c>
      <c r="J409" s="257" t="s">
        <v>624</v>
      </c>
      <c r="K409" s="308">
        <v>100</v>
      </c>
      <c r="L409" s="308">
        <v>102.58333333333334</v>
      </c>
      <c r="M409" s="308">
        <v>101.51666666666668</v>
      </c>
      <c r="N409" s="308">
        <v>69.216666666666669</v>
      </c>
      <c r="O409" s="308">
        <v>110.83333333333334</v>
      </c>
      <c r="P409" s="308">
        <v>110.50000000000001</v>
      </c>
      <c r="Q409" s="205"/>
      <c r="X409" s="83"/>
    </row>
    <row r="410" spans="2:26">
      <c r="B410" s="259" t="s">
        <v>951</v>
      </c>
      <c r="C410" s="309">
        <v>7.594E-9</v>
      </c>
      <c r="D410" s="309">
        <v>7.2870000000000002E-9</v>
      </c>
      <c r="E410" s="309">
        <v>1.86E-9</v>
      </c>
      <c r="F410" s="309">
        <v>2.3450000000000001E-9</v>
      </c>
      <c r="G410" s="309">
        <v>7.265E-9</v>
      </c>
      <c r="H410" s="309">
        <v>7.1200000000000002E-9</v>
      </c>
      <c r="J410" s="259" t="s">
        <v>951</v>
      </c>
      <c r="K410" s="310">
        <v>100</v>
      </c>
      <c r="L410" s="310">
        <v>102.65109380793473</v>
      </c>
      <c r="M410" s="310">
        <v>101.89098998887654</v>
      </c>
      <c r="N410" s="310">
        <v>64.868372265480161</v>
      </c>
      <c r="O410" s="310">
        <v>111.21616611049315</v>
      </c>
      <c r="P410" s="310">
        <v>109.47348906192067</v>
      </c>
      <c r="Q410" s="205"/>
      <c r="X410" s="83"/>
    </row>
    <row r="411" spans="2:26">
      <c r="B411" s="83"/>
      <c r="K411" s="311"/>
      <c r="L411" s="311"/>
      <c r="M411" s="311"/>
      <c r="N411" s="311"/>
      <c r="O411" s="311"/>
      <c r="P411" s="311"/>
      <c r="Q411" s="205"/>
      <c r="X411" s="83"/>
    </row>
    <row r="412" spans="2:26">
      <c r="B412" s="286" t="s">
        <v>950</v>
      </c>
      <c r="C412" s="286" t="s">
        <v>948</v>
      </c>
      <c r="D412" s="286" t="s">
        <v>319</v>
      </c>
      <c r="E412" s="286" t="s">
        <v>320</v>
      </c>
      <c r="F412" s="286" t="s">
        <v>433</v>
      </c>
      <c r="G412" s="286" t="s">
        <v>321</v>
      </c>
      <c r="H412" s="286" t="s">
        <v>434</v>
      </c>
      <c r="J412" s="286" t="s">
        <v>950</v>
      </c>
      <c r="K412" s="304" t="s">
        <v>948</v>
      </c>
      <c r="L412" s="304" t="s">
        <v>319</v>
      </c>
      <c r="M412" s="304" t="s">
        <v>320</v>
      </c>
      <c r="N412" s="304" t="s">
        <v>433</v>
      </c>
      <c r="O412" s="304" t="s">
        <v>321</v>
      </c>
      <c r="P412" s="304" t="s">
        <v>434</v>
      </c>
      <c r="Q412" s="205"/>
      <c r="X412" s="83"/>
    </row>
    <row r="413" spans="2:26">
      <c r="B413" s="255" t="s">
        <v>279</v>
      </c>
      <c r="C413" s="305">
        <v>6.5659999999999999E-9</v>
      </c>
      <c r="D413" s="305">
        <v>8.0090000000000008E-9</v>
      </c>
      <c r="E413" s="305">
        <v>1.9500000000000001E-9</v>
      </c>
      <c r="F413" s="305">
        <v>2.1090000000000001E-9</v>
      </c>
      <c r="G413" s="305">
        <v>8.0499999999999993E-9</v>
      </c>
      <c r="H413" s="305">
        <v>8.0659999999999992E-9</v>
      </c>
      <c r="J413" s="255" t="s">
        <v>279</v>
      </c>
      <c r="K413" s="306">
        <v>100</v>
      </c>
      <c r="L413" s="306">
        <v>99.561551433389553</v>
      </c>
      <c r="M413" s="306">
        <v>103.67622259696458</v>
      </c>
      <c r="N413" s="306">
        <v>65.092748735244527</v>
      </c>
      <c r="O413" s="306">
        <v>107.9089376053963</v>
      </c>
      <c r="P413" s="306">
        <v>111.39966273187183</v>
      </c>
    </row>
    <row r="414" spans="2:26">
      <c r="B414" s="257" t="s">
        <v>281</v>
      </c>
      <c r="C414" s="307">
        <v>5.8619999999999998E-9</v>
      </c>
      <c r="D414" s="307">
        <v>7.985E-9</v>
      </c>
      <c r="E414" s="307">
        <v>2.3180000000000001E-9</v>
      </c>
      <c r="F414" s="307">
        <v>2.508E-9</v>
      </c>
      <c r="G414" s="307">
        <v>7.2719999999999997E-9</v>
      </c>
      <c r="H414" s="307">
        <v>7.2740000000000003E-9</v>
      </c>
      <c r="J414" s="257" t="s">
        <v>281</v>
      </c>
      <c r="K414" s="308">
        <v>100</v>
      </c>
      <c r="L414" s="308">
        <v>101.22999157540016</v>
      </c>
      <c r="M414" s="308">
        <v>106.72283066554338</v>
      </c>
      <c r="N414" s="308">
        <v>64.026958719460822</v>
      </c>
      <c r="O414" s="308">
        <v>111.69334456613311</v>
      </c>
      <c r="P414" s="308">
        <v>114.70935130581297</v>
      </c>
    </row>
    <row r="415" spans="2:26">
      <c r="B415" s="257" t="s">
        <v>624</v>
      </c>
      <c r="C415" s="307">
        <v>7.0999999999999999E-9</v>
      </c>
      <c r="D415" s="307">
        <v>7.3769999999999997E-9</v>
      </c>
      <c r="E415" s="307">
        <v>2.7139999999999999E-9</v>
      </c>
      <c r="F415" s="307">
        <v>2.276E-9</v>
      </c>
      <c r="G415" s="307">
        <v>8.5869999999999994E-9</v>
      </c>
      <c r="H415" s="307">
        <v>8.1400000000000004E-9</v>
      </c>
      <c r="J415" s="257" t="s">
        <v>624</v>
      </c>
      <c r="K415" s="308">
        <v>100</v>
      </c>
      <c r="L415" s="308">
        <v>97.153419593345646</v>
      </c>
      <c r="M415" s="308">
        <v>103.47504621072088</v>
      </c>
      <c r="N415" s="308">
        <v>68.262476894639562</v>
      </c>
      <c r="O415" s="308">
        <v>105.30499075785582</v>
      </c>
      <c r="P415" s="308">
        <v>109.88909426987061</v>
      </c>
    </row>
    <row r="416" spans="2:26">
      <c r="B416" s="259" t="s">
        <v>951</v>
      </c>
      <c r="C416" s="309">
        <v>8.2429999999999998E-9</v>
      </c>
      <c r="D416" s="309">
        <v>9.0110000000000004E-9</v>
      </c>
      <c r="E416" s="309">
        <v>2.605E-9</v>
      </c>
      <c r="F416" s="309">
        <v>2.624E-9</v>
      </c>
      <c r="G416" s="309">
        <v>7.7940000000000002E-9</v>
      </c>
      <c r="H416" s="309">
        <v>8.7429999999999993E-9</v>
      </c>
      <c r="J416" s="259" t="s">
        <v>951</v>
      </c>
      <c r="K416" s="310">
        <v>100</v>
      </c>
      <c r="L416" s="310">
        <v>93.964899713467048</v>
      </c>
      <c r="M416" s="310">
        <v>101.19985673352436</v>
      </c>
      <c r="N416" s="310">
        <v>60.906160458452717</v>
      </c>
      <c r="O416" s="310">
        <v>102.25644699140399</v>
      </c>
      <c r="P416" s="310">
        <v>108.59598853868195</v>
      </c>
    </row>
    <row r="417" spans="2:16">
      <c r="B417" s="83"/>
      <c r="K417" s="311"/>
      <c r="L417" s="311"/>
      <c r="M417" s="311"/>
      <c r="N417" s="311"/>
      <c r="O417" s="311"/>
      <c r="P417" s="311"/>
    </row>
    <row r="418" spans="2:16">
      <c r="B418" s="286" t="s">
        <v>205</v>
      </c>
      <c r="C418" s="286" t="s">
        <v>948</v>
      </c>
      <c r="D418" s="286" t="s">
        <v>319</v>
      </c>
      <c r="E418" s="286" t="s">
        <v>320</v>
      </c>
      <c r="F418" s="286" t="s">
        <v>433</v>
      </c>
      <c r="G418" s="286" t="s">
        <v>321</v>
      </c>
      <c r="H418" s="286" t="s">
        <v>434</v>
      </c>
      <c r="J418" s="286" t="s">
        <v>205</v>
      </c>
      <c r="K418" s="304" t="s">
        <v>948</v>
      </c>
      <c r="L418" s="304" t="s">
        <v>319</v>
      </c>
      <c r="M418" s="304" t="s">
        <v>320</v>
      </c>
      <c r="N418" s="304" t="s">
        <v>433</v>
      </c>
      <c r="O418" s="304" t="s">
        <v>321</v>
      </c>
      <c r="P418" s="304" t="s">
        <v>434</v>
      </c>
    </row>
    <row r="419" spans="2:16">
      <c r="B419" s="255" t="s">
        <v>279</v>
      </c>
      <c r="C419" s="305">
        <v>7.2820000000000003E-9</v>
      </c>
      <c r="D419" s="305">
        <v>6.7180000000000002E-9</v>
      </c>
      <c r="E419" s="305">
        <v>1.5859999999999999E-9</v>
      </c>
      <c r="F419" s="305">
        <v>1.6310000000000001E-9</v>
      </c>
      <c r="G419" s="305">
        <v>6.0820000000000003E-9</v>
      </c>
      <c r="H419" s="305">
        <v>5.5210000000000003E-9</v>
      </c>
      <c r="J419" s="255" t="s">
        <v>279</v>
      </c>
      <c r="K419" s="306">
        <v>100</v>
      </c>
      <c r="L419" s="306">
        <v>83.479556364840263</v>
      </c>
      <c r="M419" s="306">
        <v>76.957457374606847</v>
      </c>
      <c r="N419" s="306">
        <v>46.763780830988246</v>
      </c>
      <c r="O419" s="306">
        <v>89.93544115212714</v>
      </c>
      <c r="P419" s="306">
        <v>93.957953981128966</v>
      </c>
    </row>
    <row r="420" spans="2:16">
      <c r="B420" s="257" t="s">
        <v>281</v>
      </c>
      <c r="C420" s="307">
        <v>5.7560000000000004E-9</v>
      </c>
      <c r="D420" s="307">
        <v>5.9779999999999998E-9</v>
      </c>
      <c r="E420" s="307">
        <v>1.556E-9</v>
      </c>
      <c r="F420" s="307">
        <v>1.7200000000000001E-9</v>
      </c>
      <c r="G420" s="307">
        <v>5.4789999999999998E-9</v>
      </c>
      <c r="H420" s="307">
        <v>4.6010000000000001E-9</v>
      </c>
      <c r="J420" s="257" t="s">
        <v>281</v>
      </c>
      <c r="K420" s="308">
        <v>100</v>
      </c>
      <c r="L420" s="308">
        <v>84.966887417218544</v>
      </c>
      <c r="M420" s="308">
        <v>81.092715231788077</v>
      </c>
      <c r="N420" s="308">
        <v>54.784768211920529</v>
      </c>
      <c r="O420" s="308">
        <v>95.794701986754973</v>
      </c>
      <c r="P420" s="308">
        <v>99.254966887417226</v>
      </c>
    </row>
    <row r="421" spans="2:16">
      <c r="B421" s="257" t="s">
        <v>624</v>
      </c>
      <c r="C421" s="307">
        <v>6.5460000000000003E-9</v>
      </c>
      <c r="D421" s="307">
        <v>6.9999999999999998E-9</v>
      </c>
      <c r="E421" s="307">
        <v>1.808E-9</v>
      </c>
      <c r="F421" s="307">
        <v>1.8610000000000001E-9</v>
      </c>
      <c r="G421" s="307">
        <v>6.1499999999999996E-9</v>
      </c>
      <c r="H421" s="307">
        <v>6.2570000000000002E-9</v>
      </c>
      <c r="J421" s="257" t="s">
        <v>624</v>
      </c>
      <c r="K421" s="308">
        <v>100</v>
      </c>
      <c r="L421" s="308">
        <v>83.046773895359564</v>
      </c>
      <c r="M421" s="308">
        <v>76.298761323719717</v>
      </c>
      <c r="N421" s="308">
        <v>47.64281752634497</v>
      </c>
      <c r="O421" s="308">
        <v>92.105749676465138</v>
      </c>
      <c r="P421" s="308">
        <v>96.468848215936404</v>
      </c>
    </row>
    <row r="422" spans="2:16">
      <c r="B422" s="259" t="s">
        <v>951</v>
      </c>
      <c r="C422" s="309">
        <v>6.5460000000000003E-9</v>
      </c>
      <c r="D422" s="309">
        <v>6.9999999999999998E-9</v>
      </c>
      <c r="E422" s="309">
        <v>1.808E-9</v>
      </c>
      <c r="F422" s="309">
        <v>1.8610000000000001E-9</v>
      </c>
      <c r="G422" s="309">
        <v>6.1499999999999996E-9</v>
      </c>
      <c r="H422" s="309">
        <v>6.2570000000000002E-9</v>
      </c>
      <c r="J422" s="259" t="s">
        <v>951</v>
      </c>
      <c r="K422" s="310">
        <v>100</v>
      </c>
      <c r="L422" s="310">
        <v>81.478349120433023</v>
      </c>
      <c r="M422" s="310">
        <v>75.913396481732079</v>
      </c>
      <c r="N422" s="310">
        <v>47.936400541271986</v>
      </c>
      <c r="O422" s="310">
        <v>89.749661705006773</v>
      </c>
      <c r="P422" s="310">
        <v>90.612313937753726</v>
      </c>
    </row>
    <row r="423" spans="2:16">
      <c r="B423" s="83"/>
      <c r="J423" s="150"/>
    </row>
    <row r="424" spans="2:16">
      <c r="B424" s="83"/>
    </row>
  </sheetData>
  <mergeCells count="80">
    <mergeCell ref="C5:N5"/>
    <mergeCell ref="AG6:AG13"/>
    <mergeCell ref="AH6:AH13"/>
    <mergeCell ref="AI6:AI13"/>
    <mergeCell ref="AJ6:AJ13"/>
    <mergeCell ref="B37:B44"/>
    <mergeCell ref="AL6:AL13"/>
    <mergeCell ref="AM6:AM13"/>
    <mergeCell ref="AN6:AN13"/>
    <mergeCell ref="AO6:AO13"/>
    <mergeCell ref="AK6:AK13"/>
    <mergeCell ref="AR6:AR13"/>
    <mergeCell ref="B7:B14"/>
    <mergeCell ref="B16:B23"/>
    <mergeCell ref="B25:B32"/>
    <mergeCell ref="C35:N35"/>
    <mergeCell ref="AP6:AP13"/>
    <mergeCell ref="AQ6:AQ13"/>
    <mergeCell ref="B129:B136"/>
    <mergeCell ref="B46:B53"/>
    <mergeCell ref="B55:B62"/>
    <mergeCell ref="C65:N65"/>
    <mergeCell ref="B67:B74"/>
    <mergeCell ref="B76:B83"/>
    <mergeCell ref="B85:B92"/>
    <mergeCell ref="C97:N97"/>
    <mergeCell ref="B99:B106"/>
    <mergeCell ref="B108:B115"/>
    <mergeCell ref="B117:B124"/>
    <mergeCell ref="C127:N127"/>
    <mergeCell ref="B221:B228"/>
    <mergeCell ref="B138:B145"/>
    <mergeCell ref="B147:B154"/>
    <mergeCell ref="C157:N157"/>
    <mergeCell ref="B159:B166"/>
    <mergeCell ref="B168:B175"/>
    <mergeCell ref="B177:B184"/>
    <mergeCell ref="C189:N189"/>
    <mergeCell ref="B191:B198"/>
    <mergeCell ref="B200:B207"/>
    <mergeCell ref="B209:B216"/>
    <mergeCell ref="C219:N219"/>
    <mergeCell ref="B313:B320"/>
    <mergeCell ref="B230:B237"/>
    <mergeCell ref="B239:B246"/>
    <mergeCell ref="C249:N249"/>
    <mergeCell ref="B251:B258"/>
    <mergeCell ref="B260:B267"/>
    <mergeCell ref="B269:B276"/>
    <mergeCell ref="C281:N281"/>
    <mergeCell ref="B283:B290"/>
    <mergeCell ref="B292:B299"/>
    <mergeCell ref="B301:B308"/>
    <mergeCell ref="C311:N311"/>
    <mergeCell ref="W373:Z373"/>
    <mergeCell ref="B322:B329"/>
    <mergeCell ref="B331:B338"/>
    <mergeCell ref="C341:N341"/>
    <mergeCell ref="B343:B350"/>
    <mergeCell ref="B352:B359"/>
    <mergeCell ref="B361:B368"/>
    <mergeCell ref="C373:F373"/>
    <mergeCell ref="G373:J373"/>
    <mergeCell ref="K373:N373"/>
    <mergeCell ref="O373:R373"/>
    <mergeCell ref="S373:V373"/>
    <mergeCell ref="S393:V393"/>
    <mergeCell ref="W393:Z393"/>
    <mergeCell ref="C383:F383"/>
    <mergeCell ref="G383:J383"/>
    <mergeCell ref="K383:N383"/>
    <mergeCell ref="O383:R383"/>
    <mergeCell ref="S383:V383"/>
    <mergeCell ref="W383:Z383"/>
    <mergeCell ref="B404:H404"/>
    <mergeCell ref="J404:P404"/>
    <mergeCell ref="C393:F393"/>
    <mergeCell ref="G393:J393"/>
    <mergeCell ref="K393:N393"/>
    <mergeCell ref="O393:R393"/>
  </mergeCells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C24C20-BE83-8940-B62E-41F427105D47}">
  <dimension ref="A1:AS450"/>
  <sheetViews>
    <sheetView workbookViewId="0">
      <selection activeCell="G12" sqref="G12"/>
    </sheetView>
  </sheetViews>
  <sheetFormatPr baseColWidth="10" defaultRowHeight="16"/>
  <sheetData>
    <row r="1" spans="1:45" ht="20">
      <c r="A1" s="312"/>
      <c r="B1" s="313" t="s">
        <v>628</v>
      </c>
      <c r="C1" s="313"/>
      <c r="D1" s="313"/>
      <c r="E1" s="313"/>
      <c r="F1" s="313"/>
      <c r="G1" s="313"/>
      <c r="H1" s="312"/>
      <c r="I1" s="312"/>
      <c r="J1" s="312"/>
      <c r="K1" s="312"/>
      <c r="L1" s="312"/>
      <c r="M1" s="312"/>
      <c r="N1" s="312"/>
      <c r="O1" s="312"/>
      <c r="P1" s="314" t="s">
        <v>445</v>
      </c>
      <c r="Q1" s="314"/>
      <c r="R1" s="314"/>
      <c r="S1" s="312"/>
      <c r="T1" s="312"/>
      <c r="U1" s="312"/>
      <c r="V1" s="312"/>
      <c r="W1" s="314"/>
      <c r="X1" s="313" t="s">
        <v>423</v>
      </c>
      <c r="Y1" s="313"/>
      <c r="Z1" s="312"/>
      <c r="AA1" s="312"/>
      <c r="AB1" s="312"/>
      <c r="AC1" s="312"/>
      <c r="AD1" s="312"/>
      <c r="AE1" s="312"/>
      <c r="AF1" s="313" t="s">
        <v>629</v>
      </c>
      <c r="AG1" s="313"/>
      <c r="AH1" s="313"/>
      <c r="AI1" s="313"/>
      <c r="AJ1" s="312"/>
      <c r="AK1" s="312"/>
      <c r="AL1" s="312"/>
      <c r="AM1" s="312"/>
      <c r="AN1" s="312"/>
      <c r="AO1" s="312"/>
      <c r="AP1" s="312"/>
      <c r="AQ1" s="312"/>
      <c r="AR1" s="312"/>
      <c r="AS1" s="312"/>
    </row>
    <row r="2" spans="1:45">
      <c r="A2" s="83"/>
      <c r="B2" s="150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205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</row>
    <row r="3" spans="1:45">
      <c r="A3" s="316"/>
      <c r="B3" s="316" t="s">
        <v>630</v>
      </c>
      <c r="C3" s="316" t="s">
        <v>801</v>
      </c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  <c r="O3" s="316"/>
      <c r="P3" s="316"/>
      <c r="Q3" s="316"/>
      <c r="R3" s="316"/>
      <c r="S3" s="316"/>
      <c r="T3" s="316"/>
      <c r="U3" s="316"/>
      <c r="V3" s="316"/>
      <c r="W3" s="316"/>
      <c r="X3" s="317"/>
      <c r="Y3" s="316"/>
      <c r="Z3" s="316"/>
      <c r="AA3" s="316"/>
      <c r="AB3" s="316"/>
      <c r="AC3" s="316"/>
      <c r="AD3" s="316"/>
      <c r="AE3" s="316"/>
      <c r="AF3" s="316"/>
      <c r="AG3" s="316"/>
      <c r="AH3" s="316"/>
      <c r="AI3" s="316"/>
      <c r="AJ3" s="316"/>
      <c r="AK3" s="316"/>
      <c r="AL3" s="316"/>
      <c r="AM3" s="316"/>
      <c r="AN3" s="316"/>
      <c r="AO3" s="316"/>
      <c r="AP3" s="316"/>
      <c r="AQ3" s="316"/>
      <c r="AR3" s="316"/>
      <c r="AS3" s="316"/>
    </row>
    <row r="4" spans="1:45">
      <c r="A4" s="83"/>
      <c r="B4" s="150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205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</row>
    <row r="5" spans="1:45">
      <c r="A5" s="83"/>
      <c r="B5" s="150"/>
      <c r="C5" s="690" t="s">
        <v>952</v>
      </c>
      <c r="D5" s="691"/>
      <c r="E5" s="691"/>
      <c r="F5" s="691"/>
      <c r="G5" s="691"/>
      <c r="H5" s="691"/>
      <c r="I5" s="691"/>
      <c r="J5" s="691"/>
      <c r="K5" s="691"/>
      <c r="L5" s="691"/>
      <c r="M5" s="691"/>
      <c r="N5" s="692"/>
      <c r="O5" s="150"/>
      <c r="P5" s="269" t="s">
        <v>631</v>
      </c>
      <c r="Q5" s="269"/>
      <c r="R5" s="150"/>
      <c r="S5" s="150"/>
      <c r="T5" s="150"/>
      <c r="U5" s="150"/>
      <c r="V5" s="150"/>
      <c r="W5" s="150"/>
      <c r="X5" s="16" t="s">
        <v>632</v>
      </c>
      <c r="Y5" s="150" t="s">
        <v>633</v>
      </c>
      <c r="Z5" s="150" t="s">
        <v>319</v>
      </c>
      <c r="AA5" s="150" t="s">
        <v>634</v>
      </c>
      <c r="AB5" s="150" t="s">
        <v>635</v>
      </c>
      <c r="AC5" s="150" t="s">
        <v>321</v>
      </c>
      <c r="AD5" s="150" t="s">
        <v>434</v>
      </c>
      <c r="AE5" s="83"/>
      <c r="AF5" s="270"/>
      <c r="AG5" s="271">
        <v>1</v>
      </c>
      <c r="AH5" s="271">
        <v>2</v>
      </c>
      <c r="AI5" s="271">
        <v>3</v>
      </c>
      <c r="AJ5" s="271">
        <v>4</v>
      </c>
      <c r="AK5" s="271">
        <v>5</v>
      </c>
      <c r="AL5" s="271">
        <v>6</v>
      </c>
      <c r="AM5" s="271">
        <v>7</v>
      </c>
      <c r="AN5" s="271">
        <v>8</v>
      </c>
      <c r="AO5" s="271">
        <v>9</v>
      </c>
      <c r="AP5" s="271">
        <v>10</v>
      </c>
      <c r="AQ5" s="271">
        <v>11</v>
      </c>
      <c r="AR5" s="271">
        <v>12</v>
      </c>
      <c r="AS5" s="269" t="s">
        <v>636</v>
      </c>
    </row>
    <row r="6" spans="1:45" ht="54">
      <c r="A6" s="83"/>
      <c r="B6" s="150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150">
        <v>-4.5</v>
      </c>
      <c r="Y6" s="318">
        <v>0.26190000000000002</v>
      </c>
      <c r="Z6" s="318">
        <v>0.26019999999999999</v>
      </c>
      <c r="AA6" s="318">
        <v>0.23830000000000001</v>
      </c>
      <c r="AB6" s="318">
        <v>0.15670000000000001</v>
      </c>
      <c r="AC6" s="318">
        <v>0.26779999999999998</v>
      </c>
      <c r="AD6" s="318">
        <v>0.2092</v>
      </c>
      <c r="AE6" s="83"/>
      <c r="AF6" s="271" t="s">
        <v>73</v>
      </c>
      <c r="AG6" s="319" t="s">
        <v>637</v>
      </c>
      <c r="AH6" s="320" t="s">
        <v>6</v>
      </c>
      <c r="AI6" s="320" t="s">
        <v>638</v>
      </c>
      <c r="AJ6" s="320" t="s">
        <v>639</v>
      </c>
      <c r="AK6" s="320" t="s">
        <v>640</v>
      </c>
      <c r="AL6" s="321" t="s">
        <v>641</v>
      </c>
      <c r="AM6" s="322" t="s">
        <v>637</v>
      </c>
      <c r="AN6" s="320" t="s">
        <v>6</v>
      </c>
      <c r="AO6" s="320" t="s">
        <v>638</v>
      </c>
      <c r="AP6" s="320" t="s">
        <v>639</v>
      </c>
      <c r="AQ6" s="320" t="s">
        <v>640</v>
      </c>
      <c r="AR6" s="321" t="s">
        <v>641</v>
      </c>
      <c r="AS6" s="150">
        <v>-5</v>
      </c>
    </row>
    <row r="7" spans="1:45">
      <c r="A7" s="83"/>
      <c r="B7" s="687" t="s">
        <v>412</v>
      </c>
      <c r="C7" s="83">
        <v>503460</v>
      </c>
      <c r="D7" s="83">
        <v>605230</v>
      </c>
      <c r="E7" s="83">
        <v>611510</v>
      </c>
      <c r="F7" s="83">
        <v>598120</v>
      </c>
      <c r="G7" s="83">
        <v>633260</v>
      </c>
      <c r="H7" s="83">
        <v>554700</v>
      </c>
      <c r="I7" s="83">
        <v>612960</v>
      </c>
      <c r="J7" s="83">
        <v>637270</v>
      </c>
      <c r="K7" s="83">
        <v>599500</v>
      </c>
      <c r="L7" s="83">
        <v>528410</v>
      </c>
      <c r="M7" s="83">
        <v>625320</v>
      </c>
      <c r="N7" s="83">
        <v>457470</v>
      </c>
      <c r="O7" s="83"/>
      <c r="P7" s="323"/>
      <c r="Q7" s="150" t="s">
        <v>642</v>
      </c>
      <c r="R7" s="150" t="s">
        <v>319</v>
      </c>
      <c r="S7" s="150" t="s">
        <v>643</v>
      </c>
      <c r="T7" s="150" t="s">
        <v>644</v>
      </c>
      <c r="U7" s="150" t="s">
        <v>645</v>
      </c>
      <c r="V7" s="150" t="s">
        <v>646</v>
      </c>
      <c r="W7" s="83"/>
      <c r="X7" s="150">
        <v>-5.5</v>
      </c>
      <c r="Y7" s="318">
        <v>0.25259999999999999</v>
      </c>
      <c r="Z7" s="318">
        <v>0.2571</v>
      </c>
      <c r="AA7" s="318">
        <v>0.23380000000000001</v>
      </c>
      <c r="AB7" s="318">
        <v>0.15809999999999999</v>
      </c>
      <c r="AC7" s="318">
        <v>0.25879999999999997</v>
      </c>
      <c r="AD7" s="318">
        <v>0.2031</v>
      </c>
      <c r="AE7" s="83"/>
      <c r="AF7" s="271" t="s">
        <v>76</v>
      </c>
      <c r="AG7" s="324"/>
      <c r="AH7" s="325"/>
      <c r="AI7" s="325"/>
      <c r="AJ7" s="325"/>
      <c r="AK7" s="325"/>
      <c r="AL7" s="326"/>
      <c r="AM7" s="327"/>
      <c r="AN7" s="325"/>
      <c r="AO7" s="325"/>
      <c r="AP7" s="325"/>
      <c r="AQ7" s="325"/>
      <c r="AR7" s="326"/>
      <c r="AS7" s="150">
        <v>-6</v>
      </c>
    </row>
    <row r="8" spans="1:45">
      <c r="A8" s="83"/>
      <c r="B8" s="688"/>
      <c r="C8" s="83">
        <v>513490</v>
      </c>
      <c r="D8" s="83">
        <v>621520</v>
      </c>
      <c r="E8" s="83">
        <v>643970</v>
      </c>
      <c r="F8" s="83">
        <v>588950</v>
      </c>
      <c r="G8" s="83">
        <v>688870</v>
      </c>
      <c r="H8" s="83">
        <v>562900</v>
      </c>
      <c r="I8" s="83">
        <v>665540</v>
      </c>
      <c r="J8" s="83">
        <v>703620</v>
      </c>
      <c r="K8" s="83">
        <v>628220</v>
      </c>
      <c r="L8" s="83">
        <v>589980</v>
      </c>
      <c r="M8" s="83">
        <v>675160</v>
      </c>
      <c r="N8" s="83">
        <v>488350</v>
      </c>
      <c r="O8" s="83"/>
      <c r="P8" s="149" t="s">
        <v>446</v>
      </c>
      <c r="Q8" s="149"/>
      <c r="R8" s="149"/>
      <c r="S8" s="83"/>
      <c r="T8" s="83"/>
      <c r="U8" s="83"/>
      <c r="V8" s="83"/>
      <c r="W8" s="83"/>
      <c r="X8" s="150">
        <v>-6.5</v>
      </c>
      <c r="Y8" s="318">
        <v>0.24329999999999999</v>
      </c>
      <c r="Z8" s="318">
        <v>0.24149999999999999</v>
      </c>
      <c r="AA8" s="318">
        <v>0.22320000000000001</v>
      </c>
      <c r="AB8" s="318">
        <v>0.15340000000000001</v>
      </c>
      <c r="AC8" s="318">
        <v>0.2399</v>
      </c>
      <c r="AD8" s="318">
        <v>0.1953</v>
      </c>
      <c r="AE8" s="83"/>
      <c r="AF8" s="271" t="s">
        <v>88</v>
      </c>
      <c r="AG8" s="324"/>
      <c r="AH8" s="325"/>
      <c r="AI8" s="325"/>
      <c r="AJ8" s="325"/>
      <c r="AK8" s="325"/>
      <c r="AL8" s="326"/>
      <c r="AM8" s="327"/>
      <c r="AN8" s="325"/>
      <c r="AO8" s="325"/>
      <c r="AP8" s="325"/>
      <c r="AQ8" s="325"/>
      <c r="AR8" s="326"/>
      <c r="AS8" s="150">
        <v>-7</v>
      </c>
    </row>
    <row r="9" spans="1:45">
      <c r="A9" s="83"/>
      <c r="B9" s="688"/>
      <c r="C9" s="83">
        <v>570410</v>
      </c>
      <c r="D9" s="83">
        <v>652060</v>
      </c>
      <c r="E9" s="83">
        <v>666510</v>
      </c>
      <c r="F9" s="83">
        <v>565590</v>
      </c>
      <c r="G9" s="83">
        <v>691710</v>
      </c>
      <c r="H9" s="83">
        <v>544520</v>
      </c>
      <c r="I9" s="83">
        <v>686030</v>
      </c>
      <c r="J9" s="83">
        <v>680840</v>
      </c>
      <c r="K9" s="83">
        <v>663050</v>
      </c>
      <c r="L9" s="83">
        <v>585990</v>
      </c>
      <c r="M9" s="83">
        <v>653860</v>
      </c>
      <c r="N9" s="83">
        <v>486360</v>
      </c>
      <c r="O9" s="83"/>
      <c r="P9" s="149" t="s">
        <v>447</v>
      </c>
      <c r="Q9" s="83"/>
      <c r="R9" s="83"/>
      <c r="S9" s="83"/>
      <c r="T9" s="83"/>
      <c r="U9" s="83"/>
      <c r="V9" s="83"/>
      <c r="W9" s="83"/>
      <c r="X9" s="150">
        <v>-7.5</v>
      </c>
      <c r="Y9" s="318">
        <v>0.20050000000000001</v>
      </c>
      <c r="Z9" s="318">
        <v>0.19889999999999999</v>
      </c>
      <c r="AA9" s="318">
        <v>0.20399999999999999</v>
      </c>
      <c r="AB9" s="318">
        <v>0.14510000000000001</v>
      </c>
      <c r="AC9" s="318">
        <v>0.19800000000000001</v>
      </c>
      <c r="AD9" s="318">
        <v>0.15540000000000001</v>
      </c>
      <c r="AE9" s="83"/>
      <c r="AF9" s="271" t="s">
        <v>143</v>
      </c>
      <c r="AG9" s="324"/>
      <c r="AH9" s="325"/>
      <c r="AI9" s="325"/>
      <c r="AJ9" s="325"/>
      <c r="AK9" s="325"/>
      <c r="AL9" s="326"/>
      <c r="AM9" s="327"/>
      <c r="AN9" s="325"/>
      <c r="AO9" s="325"/>
      <c r="AP9" s="325"/>
      <c r="AQ9" s="325"/>
      <c r="AR9" s="326"/>
      <c r="AS9" s="150">
        <v>-8</v>
      </c>
    </row>
    <row r="10" spans="1:45">
      <c r="A10" s="83"/>
      <c r="B10" s="688"/>
      <c r="C10" s="83">
        <v>527870</v>
      </c>
      <c r="D10" s="83">
        <v>651500</v>
      </c>
      <c r="E10" s="83">
        <v>654130</v>
      </c>
      <c r="F10" s="83">
        <v>575850</v>
      </c>
      <c r="G10" s="83">
        <v>656000</v>
      </c>
      <c r="H10" s="83">
        <v>558150</v>
      </c>
      <c r="I10" s="83">
        <v>687900</v>
      </c>
      <c r="J10" s="83">
        <v>672600</v>
      </c>
      <c r="K10" s="83">
        <v>644800</v>
      </c>
      <c r="L10" s="83">
        <v>568340</v>
      </c>
      <c r="M10" s="83">
        <v>690180</v>
      </c>
      <c r="N10" s="83">
        <v>494260</v>
      </c>
      <c r="O10" s="83"/>
      <c r="P10" s="328" t="s">
        <v>425</v>
      </c>
      <c r="Q10" s="329">
        <v>0.16139999999999999</v>
      </c>
      <c r="R10" s="329">
        <v>0.1578</v>
      </c>
      <c r="S10" s="329">
        <v>0.14979999999999999</v>
      </c>
      <c r="T10" s="329">
        <v>0.12509999999999999</v>
      </c>
      <c r="U10" s="329">
        <v>0.1542</v>
      </c>
      <c r="V10" s="329">
        <v>0.12479999999999999</v>
      </c>
      <c r="W10" s="83"/>
      <c r="X10" s="150">
        <v>-8.5</v>
      </c>
      <c r="Y10" s="318">
        <v>0.1638</v>
      </c>
      <c r="Z10" s="318">
        <v>0.16300000000000001</v>
      </c>
      <c r="AA10" s="318">
        <v>0.16159999999999999</v>
      </c>
      <c r="AB10" s="318">
        <v>0.12859999999999999</v>
      </c>
      <c r="AC10" s="318">
        <v>0.1573</v>
      </c>
      <c r="AD10" s="318">
        <v>0.13</v>
      </c>
      <c r="AE10" s="83"/>
      <c r="AF10" s="271" t="s">
        <v>400</v>
      </c>
      <c r="AG10" s="324"/>
      <c r="AH10" s="325"/>
      <c r="AI10" s="325"/>
      <c r="AJ10" s="325"/>
      <c r="AK10" s="325"/>
      <c r="AL10" s="326"/>
      <c r="AM10" s="327"/>
      <c r="AN10" s="325"/>
      <c r="AO10" s="325"/>
      <c r="AP10" s="325"/>
      <c r="AQ10" s="325"/>
      <c r="AR10" s="326"/>
      <c r="AS10" s="150">
        <v>-9</v>
      </c>
    </row>
    <row r="11" spans="1:45">
      <c r="A11" s="83"/>
      <c r="B11" s="688"/>
      <c r="C11" s="83">
        <v>556910</v>
      </c>
      <c r="D11" s="83">
        <v>682570</v>
      </c>
      <c r="E11" s="83">
        <v>659250</v>
      </c>
      <c r="F11" s="83">
        <v>578190</v>
      </c>
      <c r="G11" s="83">
        <v>666030</v>
      </c>
      <c r="H11" s="83">
        <v>534330</v>
      </c>
      <c r="I11" s="83">
        <v>715130</v>
      </c>
      <c r="J11" s="83">
        <v>649500</v>
      </c>
      <c r="K11" s="83">
        <v>642030</v>
      </c>
      <c r="L11" s="83">
        <v>574890</v>
      </c>
      <c r="M11" s="83">
        <v>645630</v>
      </c>
      <c r="N11" s="83">
        <v>492200</v>
      </c>
      <c r="O11" s="83"/>
      <c r="P11" s="149" t="s">
        <v>426</v>
      </c>
      <c r="Q11" s="83">
        <v>0.25779999999999997</v>
      </c>
      <c r="R11" s="83">
        <v>0.25840000000000002</v>
      </c>
      <c r="S11" s="83">
        <v>0.23400000000000001</v>
      </c>
      <c r="T11" s="83">
        <v>0.15690000000000001</v>
      </c>
      <c r="U11" s="83">
        <v>0.26229999999999998</v>
      </c>
      <c r="V11" s="83">
        <v>0.2069</v>
      </c>
      <c r="W11" s="83"/>
      <c r="X11" s="150">
        <v>-9.5</v>
      </c>
      <c r="Y11" s="318">
        <v>0.158</v>
      </c>
      <c r="Z11" s="318">
        <v>0.15870000000000001</v>
      </c>
      <c r="AA11" s="318">
        <v>0.1484</v>
      </c>
      <c r="AB11" s="318">
        <v>0.1244</v>
      </c>
      <c r="AC11" s="318">
        <v>0.1512</v>
      </c>
      <c r="AD11" s="318">
        <v>0.12230000000000001</v>
      </c>
      <c r="AE11" s="83"/>
      <c r="AF11" s="271" t="s">
        <v>405</v>
      </c>
      <c r="AG11" s="324"/>
      <c r="AH11" s="325"/>
      <c r="AI11" s="325"/>
      <c r="AJ11" s="325"/>
      <c r="AK11" s="325"/>
      <c r="AL11" s="326"/>
      <c r="AM11" s="327"/>
      <c r="AN11" s="325"/>
      <c r="AO11" s="325"/>
      <c r="AP11" s="325"/>
      <c r="AQ11" s="325"/>
      <c r="AR11" s="326"/>
      <c r="AS11" s="150">
        <v>-10</v>
      </c>
    </row>
    <row r="12" spans="1:45">
      <c r="A12" s="83"/>
      <c r="B12" s="688"/>
      <c r="C12" s="83">
        <v>510060</v>
      </c>
      <c r="D12" s="83">
        <v>614820</v>
      </c>
      <c r="E12" s="83">
        <v>650400</v>
      </c>
      <c r="F12" s="83">
        <v>489860</v>
      </c>
      <c r="G12" s="83">
        <v>665400</v>
      </c>
      <c r="H12" s="83">
        <v>526010</v>
      </c>
      <c r="I12" s="83">
        <v>630220</v>
      </c>
      <c r="J12" s="83">
        <v>603370</v>
      </c>
      <c r="K12" s="83">
        <v>557800</v>
      </c>
      <c r="L12" s="83">
        <v>510200</v>
      </c>
      <c r="M12" s="83">
        <v>587300</v>
      </c>
      <c r="N12" s="83">
        <v>480040</v>
      </c>
      <c r="O12" s="83"/>
      <c r="P12" s="149" t="s">
        <v>427</v>
      </c>
      <c r="Q12" s="83">
        <v>-7.3019999999999996</v>
      </c>
      <c r="R12" s="83">
        <v>-7.3070000000000004</v>
      </c>
      <c r="S12" s="83">
        <v>-7.7210000000000001</v>
      </c>
      <c r="T12" s="83">
        <v>-7.681</v>
      </c>
      <c r="U12" s="83">
        <v>-7.2610000000000001</v>
      </c>
      <c r="V12" s="83">
        <v>-7.274</v>
      </c>
      <c r="W12" s="83"/>
      <c r="X12" s="150">
        <v>-10.5</v>
      </c>
      <c r="Y12" s="318">
        <v>0.16139999999999999</v>
      </c>
      <c r="Z12" s="318">
        <v>0.1555</v>
      </c>
      <c r="AA12" s="318">
        <v>0.1484</v>
      </c>
      <c r="AB12" s="318">
        <v>0.12509999999999999</v>
      </c>
      <c r="AC12" s="318">
        <v>0.1527</v>
      </c>
      <c r="AD12" s="318">
        <v>0.1231</v>
      </c>
      <c r="AE12" s="83"/>
      <c r="AF12" s="271" t="s">
        <v>406</v>
      </c>
      <c r="AG12" s="324"/>
      <c r="AH12" s="325"/>
      <c r="AI12" s="325"/>
      <c r="AJ12" s="325"/>
      <c r="AK12" s="325"/>
      <c r="AL12" s="326"/>
      <c r="AM12" s="327"/>
      <c r="AN12" s="325"/>
      <c r="AO12" s="325"/>
      <c r="AP12" s="325"/>
      <c r="AQ12" s="325"/>
      <c r="AR12" s="326"/>
      <c r="AS12" s="150">
        <v>-11</v>
      </c>
    </row>
    <row r="13" spans="1:45">
      <c r="A13" s="83"/>
      <c r="B13" s="688"/>
      <c r="C13" s="83">
        <v>556910</v>
      </c>
      <c r="D13" s="83">
        <v>598540</v>
      </c>
      <c r="E13" s="83">
        <v>573170</v>
      </c>
      <c r="F13" s="83">
        <v>516790</v>
      </c>
      <c r="G13" s="83">
        <v>620830</v>
      </c>
      <c r="H13" s="83">
        <v>507580</v>
      </c>
      <c r="I13" s="83">
        <v>609510</v>
      </c>
      <c r="J13" s="83">
        <v>578200</v>
      </c>
      <c r="K13" s="83">
        <v>543280</v>
      </c>
      <c r="L13" s="83">
        <v>494530</v>
      </c>
      <c r="M13" s="83">
        <v>577990</v>
      </c>
      <c r="N13" s="83">
        <v>455620</v>
      </c>
      <c r="O13" s="83"/>
      <c r="P13" s="149" t="s">
        <v>428</v>
      </c>
      <c r="Q13" s="83">
        <v>4.9910000000000002E-8</v>
      </c>
      <c r="R13" s="83">
        <v>4.9339999999999997E-8</v>
      </c>
      <c r="S13" s="83">
        <v>1.899E-8</v>
      </c>
      <c r="T13" s="83">
        <v>2.0850000000000001E-8</v>
      </c>
      <c r="U13" s="83">
        <v>5.4830000000000002E-8</v>
      </c>
      <c r="V13" s="83">
        <v>5.3230000000000001E-8</v>
      </c>
      <c r="W13" s="83"/>
      <c r="X13" s="150">
        <v>-15</v>
      </c>
      <c r="Y13" s="318">
        <v>0.16750000000000001</v>
      </c>
      <c r="Z13" s="318">
        <v>0.16009999999999999</v>
      </c>
      <c r="AA13" s="318">
        <v>0.15379999999999999</v>
      </c>
      <c r="AB13" s="318">
        <v>0.12670000000000001</v>
      </c>
      <c r="AC13" s="318">
        <v>0.16009999999999999</v>
      </c>
      <c r="AD13" s="318">
        <v>0.1288</v>
      </c>
      <c r="AE13" s="83"/>
      <c r="AF13" s="271" t="s">
        <v>409</v>
      </c>
      <c r="AG13" s="330"/>
      <c r="AH13" s="331"/>
      <c r="AI13" s="331"/>
      <c r="AJ13" s="331"/>
      <c r="AK13" s="331"/>
      <c r="AL13" s="332"/>
      <c r="AM13" s="333"/>
      <c r="AN13" s="331"/>
      <c r="AO13" s="331"/>
      <c r="AP13" s="331"/>
      <c r="AQ13" s="331"/>
      <c r="AR13" s="332"/>
      <c r="AS13" s="150" t="s">
        <v>647</v>
      </c>
    </row>
    <row r="14" spans="1:45">
      <c r="A14" s="83"/>
      <c r="B14" s="689"/>
      <c r="C14" s="83">
        <v>334020</v>
      </c>
      <c r="D14" s="83">
        <v>459320</v>
      </c>
      <c r="E14" s="83">
        <v>460210</v>
      </c>
      <c r="F14" s="83">
        <v>425330</v>
      </c>
      <c r="G14" s="83">
        <v>496660</v>
      </c>
      <c r="H14" s="83">
        <v>410610</v>
      </c>
      <c r="I14" s="83">
        <v>559250</v>
      </c>
      <c r="J14" s="83">
        <v>603710</v>
      </c>
      <c r="K14" s="83">
        <v>474620</v>
      </c>
      <c r="L14" s="83">
        <v>432660</v>
      </c>
      <c r="M14" s="83">
        <v>527450</v>
      </c>
      <c r="N14" s="83">
        <v>412600</v>
      </c>
      <c r="O14" s="83"/>
      <c r="P14" s="149" t="s">
        <v>429</v>
      </c>
      <c r="Q14" s="334">
        <v>9.6430000000000002E-2</v>
      </c>
      <c r="R14" s="83">
        <v>0.10059999999999999</v>
      </c>
      <c r="S14" s="83">
        <v>8.4180000000000005E-2</v>
      </c>
      <c r="T14" s="83">
        <v>3.1820000000000001E-2</v>
      </c>
      <c r="U14" s="83">
        <v>0.1081</v>
      </c>
      <c r="V14" s="83">
        <v>8.2189999999999999E-2</v>
      </c>
      <c r="W14" s="83"/>
      <c r="X14" s="205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</row>
    <row r="15" spans="1:45">
      <c r="A15" s="83"/>
      <c r="B15" s="335"/>
      <c r="C15" s="83"/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3"/>
      <c r="P15" s="149" t="s">
        <v>448</v>
      </c>
      <c r="Q15" s="149"/>
      <c r="R15" s="83"/>
      <c r="S15" s="83"/>
      <c r="T15" s="83"/>
      <c r="U15" s="83"/>
      <c r="V15" s="83"/>
      <c r="W15" s="83"/>
      <c r="X15" s="16" t="s">
        <v>431</v>
      </c>
      <c r="Y15" s="150" t="s">
        <v>633</v>
      </c>
      <c r="Z15" s="150" t="s">
        <v>319</v>
      </c>
      <c r="AA15" s="150" t="s">
        <v>634</v>
      </c>
      <c r="AB15" s="150" t="s">
        <v>635</v>
      </c>
      <c r="AC15" s="150" t="s">
        <v>321</v>
      </c>
      <c r="AD15" s="150" t="s">
        <v>434</v>
      </c>
      <c r="AE15" s="83"/>
      <c r="AF15" s="150" t="s">
        <v>393</v>
      </c>
      <c r="AG15" s="149" t="s">
        <v>648</v>
      </c>
      <c r="AH15" s="149"/>
      <c r="AI15" s="149"/>
      <c r="AJ15" s="83"/>
      <c r="AK15" s="83"/>
      <c r="AL15" s="83"/>
      <c r="AM15" s="83"/>
      <c r="AN15" s="83"/>
      <c r="AO15" s="83"/>
      <c r="AP15" s="83"/>
      <c r="AQ15" s="83"/>
      <c r="AR15" s="83"/>
      <c r="AS15" s="83"/>
    </row>
    <row r="16" spans="1:45">
      <c r="A16" s="83"/>
      <c r="B16" s="687" t="s">
        <v>413</v>
      </c>
      <c r="C16" s="83">
        <v>128210</v>
      </c>
      <c r="D16" s="83">
        <v>157310</v>
      </c>
      <c r="E16" s="83">
        <v>145660</v>
      </c>
      <c r="F16" s="83">
        <v>93270</v>
      </c>
      <c r="G16" s="83">
        <v>168080</v>
      </c>
      <c r="H16" s="83">
        <v>114760</v>
      </c>
      <c r="I16" s="83">
        <v>165030</v>
      </c>
      <c r="J16" s="83">
        <v>165980</v>
      </c>
      <c r="K16" s="83">
        <v>142890</v>
      </c>
      <c r="L16" s="83">
        <v>83210</v>
      </c>
      <c r="M16" s="83">
        <v>168890</v>
      </c>
      <c r="N16" s="83">
        <v>96720</v>
      </c>
      <c r="O16" s="83"/>
      <c r="P16" s="149" t="s">
        <v>425</v>
      </c>
      <c r="Q16" s="83" t="s">
        <v>953</v>
      </c>
      <c r="R16" s="83" t="s">
        <v>954</v>
      </c>
      <c r="S16" s="83" t="s">
        <v>955</v>
      </c>
      <c r="T16" s="83" t="s">
        <v>956</v>
      </c>
      <c r="U16" s="83" t="s">
        <v>957</v>
      </c>
      <c r="V16" s="83" t="s">
        <v>958</v>
      </c>
      <c r="W16" s="83"/>
      <c r="X16" s="278">
        <v>-4.5</v>
      </c>
      <c r="Y16" s="336">
        <v>0.10050000000000001</v>
      </c>
      <c r="Z16" s="336">
        <v>0.1024</v>
      </c>
      <c r="AA16" s="336">
        <v>8.8499999999999995E-2</v>
      </c>
      <c r="AB16" s="336">
        <v>3.1600000000000003E-2</v>
      </c>
      <c r="AC16" s="336">
        <v>0.11360000000000001</v>
      </c>
      <c r="AD16" s="336">
        <v>8.4400000000000003E-2</v>
      </c>
      <c r="AE16" s="83"/>
      <c r="AF16" s="150" t="s">
        <v>394</v>
      </c>
      <c r="AG16" s="149" t="s">
        <v>655</v>
      </c>
      <c r="AH16" s="149"/>
      <c r="AI16" s="149"/>
      <c r="AJ16" s="83"/>
      <c r="AK16" s="83"/>
      <c r="AL16" s="83"/>
      <c r="AM16" s="83"/>
      <c r="AN16" s="83"/>
      <c r="AO16" s="83"/>
      <c r="AP16" s="83"/>
      <c r="AQ16" s="83"/>
      <c r="AR16" s="83"/>
      <c r="AS16" s="83"/>
    </row>
    <row r="17" spans="1:45">
      <c r="A17" s="83"/>
      <c r="B17" s="688"/>
      <c r="C17" s="83">
        <v>126990</v>
      </c>
      <c r="D17" s="83">
        <v>157990</v>
      </c>
      <c r="E17" s="83">
        <v>148980</v>
      </c>
      <c r="F17" s="83">
        <v>90770</v>
      </c>
      <c r="G17" s="83">
        <v>177830</v>
      </c>
      <c r="H17" s="83">
        <v>114350</v>
      </c>
      <c r="I17" s="83">
        <v>171670</v>
      </c>
      <c r="J17" s="83">
        <v>182920</v>
      </c>
      <c r="K17" s="83">
        <v>148440</v>
      </c>
      <c r="L17" s="83">
        <v>95570</v>
      </c>
      <c r="M17" s="83">
        <v>175190</v>
      </c>
      <c r="N17" s="83">
        <v>99150</v>
      </c>
      <c r="O17" s="83"/>
      <c r="P17" s="149" t="s">
        <v>426</v>
      </c>
      <c r="Q17" s="83" t="s">
        <v>959</v>
      </c>
      <c r="R17" s="83" t="s">
        <v>960</v>
      </c>
      <c r="S17" s="83" t="s">
        <v>961</v>
      </c>
      <c r="T17" s="83" t="s">
        <v>962</v>
      </c>
      <c r="U17" s="83" t="s">
        <v>963</v>
      </c>
      <c r="V17" s="83" t="s">
        <v>964</v>
      </c>
      <c r="W17" s="83"/>
      <c r="X17" s="278">
        <v>-5.5</v>
      </c>
      <c r="Y17" s="336">
        <v>9.1200000000000003E-2</v>
      </c>
      <c r="Z17" s="336">
        <v>9.9299999999999999E-2</v>
      </c>
      <c r="AA17" s="336">
        <v>8.4000000000000005E-2</v>
      </c>
      <c r="AB17" s="336">
        <v>3.3000000000000002E-2</v>
      </c>
      <c r="AC17" s="336">
        <v>0.1046</v>
      </c>
      <c r="AD17" s="336">
        <v>7.8299999999999995E-2</v>
      </c>
      <c r="AE17" s="83"/>
      <c r="AF17" s="150" t="s">
        <v>662</v>
      </c>
      <c r="AG17" s="149" t="s">
        <v>663</v>
      </c>
      <c r="AH17" s="149"/>
      <c r="AI17" s="149"/>
      <c r="AJ17" s="83"/>
      <c r="AK17" s="83"/>
      <c r="AL17" s="83"/>
      <c r="AM17" s="83"/>
      <c r="AN17" s="83"/>
      <c r="AO17" s="83"/>
      <c r="AP17" s="83"/>
      <c r="AQ17" s="83"/>
      <c r="AR17" s="83"/>
      <c r="AS17" s="83"/>
    </row>
    <row r="18" spans="1:45">
      <c r="A18" s="83"/>
      <c r="B18" s="688"/>
      <c r="C18" s="83">
        <v>136190</v>
      </c>
      <c r="D18" s="83">
        <v>157850</v>
      </c>
      <c r="E18" s="83">
        <v>147970</v>
      </c>
      <c r="F18" s="83">
        <v>85640</v>
      </c>
      <c r="G18" s="83">
        <v>167670</v>
      </c>
      <c r="H18" s="83">
        <v>104620</v>
      </c>
      <c r="I18" s="83">
        <v>170040</v>
      </c>
      <c r="J18" s="83">
        <v>164080</v>
      </c>
      <c r="K18" s="83">
        <v>148780</v>
      </c>
      <c r="L18" s="83">
        <v>91040</v>
      </c>
      <c r="M18" s="83">
        <v>155210</v>
      </c>
      <c r="N18" s="83">
        <v>96510</v>
      </c>
      <c r="O18" s="83"/>
      <c r="P18" s="149" t="s">
        <v>427</v>
      </c>
      <c r="Q18" s="83" t="s">
        <v>965</v>
      </c>
      <c r="R18" s="83" t="s">
        <v>966</v>
      </c>
      <c r="S18" s="83" t="s">
        <v>967</v>
      </c>
      <c r="T18" s="83" t="s">
        <v>968</v>
      </c>
      <c r="U18" s="83" t="s">
        <v>969</v>
      </c>
      <c r="V18" s="83" t="s">
        <v>970</v>
      </c>
      <c r="W18" s="83"/>
      <c r="X18" s="278" t="s">
        <v>971</v>
      </c>
      <c r="Y18" s="336">
        <v>8.1900000000000001E-2</v>
      </c>
      <c r="Z18" s="336">
        <v>8.3699999999999997E-2</v>
      </c>
      <c r="AA18" s="336">
        <v>7.3400000000000007E-2</v>
      </c>
      <c r="AB18" s="336">
        <v>2.8299999999999999E-2</v>
      </c>
      <c r="AC18" s="336">
        <v>8.5699999999999998E-2</v>
      </c>
      <c r="AD18" s="336">
        <v>7.0499999999999993E-2</v>
      </c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</row>
    <row r="19" spans="1:45">
      <c r="A19" s="83"/>
      <c r="B19" s="688"/>
      <c r="C19" s="83">
        <v>105630</v>
      </c>
      <c r="D19" s="83">
        <v>129290</v>
      </c>
      <c r="E19" s="83">
        <v>132200</v>
      </c>
      <c r="F19" s="83">
        <v>85240</v>
      </c>
      <c r="G19" s="83">
        <v>132400</v>
      </c>
      <c r="H19" s="83">
        <v>86930</v>
      </c>
      <c r="I19" s="83">
        <v>138220</v>
      </c>
      <c r="J19" s="83">
        <v>134090</v>
      </c>
      <c r="K19" s="83">
        <v>132740</v>
      </c>
      <c r="L19" s="83">
        <v>80780</v>
      </c>
      <c r="M19" s="83">
        <v>133960</v>
      </c>
      <c r="N19" s="83">
        <v>76670</v>
      </c>
      <c r="O19" s="83"/>
      <c r="P19" s="149" t="s">
        <v>428</v>
      </c>
      <c r="Q19" s="83" t="s">
        <v>972</v>
      </c>
      <c r="R19" s="83" t="s">
        <v>973</v>
      </c>
      <c r="S19" s="83" t="s">
        <v>974</v>
      </c>
      <c r="T19" s="83" t="s">
        <v>975</v>
      </c>
      <c r="U19" s="83" t="s">
        <v>976</v>
      </c>
      <c r="V19" s="83" t="s">
        <v>977</v>
      </c>
      <c r="W19" s="83"/>
      <c r="X19" s="278">
        <v>-7.5</v>
      </c>
      <c r="Y19" s="336">
        <v>3.9100000000000003E-2</v>
      </c>
      <c r="Z19" s="336">
        <v>4.1099999999999998E-2</v>
      </c>
      <c r="AA19" s="336">
        <v>5.4199999999999998E-2</v>
      </c>
      <c r="AB19" s="336">
        <v>0.02</v>
      </c>
      <c r="AC19" s="336">
        <v>4.3799999999999999E-2</v>
      </c>
      <c r="AD19" s="336">
        <v>3.0599999999999999E-2</v>
      </c>
      <c r="AE19" s="83"/>
      <c r="AF19" s="205" t="s">
        <v>676</v>
      </c>
      <c r="AG19" s="205"/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83"/>
      <c r="AS19" s="83"/>
    </row>
    <row r="20" spans="1:45">
      <c r="A20" s="83"/>
      <c r="B20" s="688"/>
      <c r="C20" s="83">
        <v>91790</v>
      </c>
      <c r="D20" s="83">
        <v>109480</v>
      </c>
      <c r="E20" s="83">
        <v>105970</v>
      </c>
      <c r="F20" s="83">
        <v>73630</v>
      </c>
      <c r="G20" s="83">
        <v>103540</v>
      </c>
      <c r="H20" s="83">
        <v>70120</v>
      </c>
      <c r="I20" s="83">
        <v>116450</v>
      </c>
      <c r="J20" s="83">
        <v>107530</v>
      </c>
      <c r="K20" s="83">
        <v>104350</v>
      </c>
      <c r="L20" s="83">
        <v>74640</v>
      </c>
      <c r="M20" s="83">
        <v>102800</v>
      </c>
      <c r="N20" s="83">
        <v>63380</v>
      </c>
      <c r="O20" s="83"/>
      <c r="P20" s="149" t="s">
        <v>609</v>
      </c>
      <c r="Q20" s="149"/>
      <c r="R20" s="83"/>
      <c r="S20" s="83"/>
      <c r="T20" s="83"/>
      <c r="U20" s="83"/>
      <c r="V20" s="83"/>
      <c r="W20" s="83"/>
      <c r="X20" s="278">
        <v>-8.5</v>
      </c>
      <c r="Y20" s="336">
        <v>2.3999999999999998E-3</v>
      </c>
      <c r="Z20" s="336">
        <v>5.1999999999999998E-3</v>
      </c>
      <c r="AA20" s="336">
        <v>1.18E-2</v>
      </c>
      <c r="AB20" s="336">
        <v>3.5000000000000001E-3</v>
      </c>
      <c r="AC20" s="336">
        <v>3.0999999999999999E-3</v>
      </c>
      <c r="AD20" s="336">
        <v>5.1999999999999998E-3</v>
      </c>
      <c r="AE20" s="83"/>
      <c r="AF20" s="337" t="s">
        <v>677</v>
      </c>
      <c r="AG20" s="337"/>
      <c r="AH20" s="337"/>
      <c r="AI20" s="337"/>
      <c r="AJ20" s="337"/>
      <c r="AK20" s="337"/>
      <c r="AL20" s="337"/>
      <c r="AM20" s="337"/>
      <c r="AN20" s="337"/>
      <c r="AO20" s="337"/>
      <c r="AP20" s="337"/>
      <c r="AQ20" s="337"/>
      <c r="AR20" s="337"/>
      <c r="AS20" s="337"/>
    </row>
    <row r="21" spans="1:45">
      <c r="A21" s="83"/>
      <c r="B21" s="688"/>
      <c r="C21" s="83">
        <v>81120</v>
      </c>
      <c r="D21" s="83">
        <v>96780</v>
      </c>
      <c r="E21" s="83">
        <v>92330</v>
      </c>
      <c r="F21" s="83">
        <v>60810</v>
      </c>
      <c r="G21" s="83">
        <v>100300</v>
      </c>
      <c r="H21" s="83">
        <v>65540</v>
      </c>
      <c r="I21" s="83">
        <v>98950</v>
      </c>
      <c r="J21" s="83">
        <v>96510</v>
      </c>
      <c r="K21" s="83">
        <v>86320</v>
      </c>
      <c r="L21" s="83">
        <v>63650</v>
      </c>
      <c r="M21" s="83">
        <v>89020</v>
      </c>
      <c r="N21" s="83">
        <v>57650</v>
      </c>
      <c r="O21" s="83"/>
      <c r="P21" s="149" t="s">
        <v>610</v>
      </c>
      <c r="Q21" s="83">
        <v>13</v>
      </c>
      <c r="R21" s="83">
        <v>13</v>
      </c>
      <c r="S21" s="83">
        <v>13</v>
      </c>
      <c r="T21" s="83">
        <v>13</v>
      </c>
      <c r="U21" s="83">
        <v>13</v>
      </c>
      <c r="V21" s="83">
        <v>13</v>
      </c>
      <c r="W21" s="83"/>
      <c r="X21" s="278">
        <v>-9.5</v>
      </c>
      <c r="Y21" s="336">
        <v>-3.3999999999999998E-3</v>
      </c>
      <c r="Z21" s="336">
        <v>8.9999999999999998E-4</v>
      </c>
      <c r="AA21" s="336">
        <v>-1.4E-3</v>
      </c>
      <c r="AB21" s="336">
        <v>-6.9999999999999999E-4</v>
      </c>
      <c r="AC21" s="336">
        <v>-3.0000000000000001E-3</v>
      </c>
      <c r="AD21" s="336">
        <v>-2.5000000000000001E-3</v>
      </c>
      <c r="AE21" s="83"/>
      <c r="AF21" s="149" t="s">
        <v>678</v>
      </c>
      <c r="AG21" s="149"/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83"/>
    </row>
    <row r="22" spans="1:45">
      <c r="A22" s="83"/>
      <c r="B22" s="688"/>
      <c r="C22" s="83">
        <v>90370</v>
      </c>
      <c r="D22" s="83">
        <v>91790</v>
      </c>
      <c r="E22" s="83">
        <v>84630</v>
      </c>
      <c r="F22" s="83">
        <v>64590</v>
      </c>
      <c r="G22" s="83">
        <v>94150</v>
      </c>
      <c r="H22" s="83">
        <v>61890</v>
      </c>
      <c r="I22" s="83">
        <v>97870</v>
      </c>
      <c r="J22" s="83">
        <v>91180</v>
      </c>
      <c r="K22" s="83">
        <v>81050</v>
      </c>
      <c r="L22" s="83">
        <v>61890</v>
      </c>
      <c r="M22" s="83">
        <v>88880</v>
      </c>
      <c r="N22" s="83">
        <v>56630</v>
      </c>
      <c r="O22" s="83"/>
      <c r="P22" s="149" t="s">
        <v>611</v>
      </c>
      <c r="Q22" s="83">
        <v>0.9829</v>
      </c>
      <c r="R22" s="83">
        <v>0.99619999999999997</v>
      </c>
      <c r="S22" s="83">
        <v>0.98740000000000006</v>
      </c>
      <c r="T22" s="83">
        <v>0.9748</v>
      </c>
      <c r="U22" s="83">
        <v>0.98960000000000004</v>
      </c>
      <c r="V22" s="83">
        <v>0.99380000000000002</v>
      </c>
      <c r="W22" s="83"/>
      <c r="X22" s="278">
        <v>-10.5</v>
      </c>
      <c r="Y22" s="336">
        <v>0</v>
      </c>
      <c r="Z22" s="336">
        <v>-2.3E-3</v>
      </c>
      <c r="AA22" s="336">
        <v>-1.4E-3</v>
      </c>
      <c r="AB22" s="336">
        <v>0</v>
      </c>
      <c r="AC22" s="336">
        <v>-1.5E-3</v>
      </c>
      <c r="AD22" s="336">
        <v>-1.6999999999999999E-3</v>
      </c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</row>
    <row r="23" spans="1:45">
      <c r="A23" s="83"/>
      <c r="B23" s="689"/>
      <c r="C23" s="83">
        <v>57980</v>
      </c>
      <c r="D23" s="83">
        <v>74780</v>
      </c>
      <c r="E23" s="83">
        <v>71670</v>
      </c>
      <c r="F23" s="83">
        <v>53600</v>
      </c>
      <c r="G23" s="83">
        <v>79500</v>
      </c>
      <c r="H23" s="83">
        <v>53060</v>
      </c>
      <c r="I23" s="83">
        <v>90300</v>
      </c>
      <c r="J23" s="83">
        <v>95030</v>
      </c>
      <c r="K23" s="83">
        <v>72080</v>
      </c>
      <c r="L23" s="83">
        <v>55150</v>
      </c>
      <c r="M23" s="83">
        <v>84430</v>
      </c>
      <c r="N23" s="83">
        <v>52930</v>
      </c>
      <c r="O23" s="83"/>
      <c r="P23" s="149" t="s">
        <v>612</v>
      </c>
      <c r="Q23" s="83">
        <v>4.8549999999999998E-4</v>
      </c>
      <c r="R23" s="83">
        <v>1.175E-4</v>
      </c>
      <c r="S23" s="83">
        <v>2.8140000000000001E-4</v>
      </c>
      <c r="T23" s="83">
        <v>8.1160000000000002E-5</v>
      </c>
      <c r="U23" s="83">
        <v>3.6689999999999997E-4</v>
      </c>
      <c r="V23" s="83">
        <v>1.2559999999999999E-4</v>
      </c>
      <c r="W23" s="83"/>
      <c r="X23" s="278">
        <v>-15</v>
      </c>
      <c r="Y23" s="336">
        <v>6.1000000000000004E-3</v>
      </c>
      <c r="Z23" s="336">
        <v>2.3E-3</v>
      </c>
      <c r="AA23" s="336">
        <v>4.0000000000000001E-3</v>
      </c>
      <c r="AB23" s="336">
        <v>1.6000000000000001E-3</v>
      </c>
      <c r="AC23" s="336">
        <v>5.8999999999999999E-3</v>
      </c>
      <c r="AD23" s="336">
        <v>4.0000000000000001E-3</v>
      </c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</row>
    <row r="24" spans="1:45">
      <c r="A24" s="83"/>
      <c r="B24" s="335"/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149" t="s">
        <v>613</v>
      </c>
      <c r="Q24" s="83">
        <v>6.1110000000000001E-3</v>
      </c>
      <c r="R24" s="83">
        <v>3.006E-3</v>
      </c>
      <c r="S24" s="83">
        <v>4.653E-3</v>
      </c>
      <c r="T24" s="83">
        <v>2.4989999999999999E-3</v>
      </c>
      <c r="U24" s="83">
        <v>5.3119999999999999E-3</v>
      </c>
      <c r="V24" s="83">
        <v>3.1080000000000001E-3</v>
      </c>
      <c r="W24" s="83"/>
      <c r="X24" s="205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</row>
    <row r="25" spans="1:45">
      <c r="A25" s="83"/>
      <c r="B25" s="687" t="s">
        <v>415</v>
      </c>
      <c r="C25" s="338">
        <v>0.25469999999999998</v>
      </c>
      <c r="D25" s="338">
        <v>0.25990000000000002</v>
      </c>
      <c r="E25" s="338">
        <v>0.2382</v>
      </c>
      <c r="F25" s="338">
        <v>0.15590000000000001</v>
      </c>
      <c r="G25" s="338">
        <v>0.26540000000000002</v>
      </c>
      <c r="H25" s="338">
        <v>0.2069</v>
      </c>
      <c r="I25" s="338">
        <v>0.26919999999999999</v>
      </c>
      <c r="J25" s="338">
        <v>0.26050000000000001</v>
      </c>
      <c r="K25" s="338">
        <v>0.23830000000000001</v>
      </c>
      <c r="L25" s="338">
        <v>0.1575</v>
      </c>
      <c r="M25" s="338">
        <v>0.27010000000000001</v>
      </c>
      <c r="N25" s="338">
        <v>0.2114</v>
      </c>
      <c r="O25" s="83"/>
      <c r="P25" s="149"/>
      <c r="Q25" s="83"/>
      <c r="R25" s="83"/>
      <c r="S25" s="83"/>
      <c r="T25" s="83"/>
      <c r="U25" s="83"/>
      <c r="V25" s="83"/>
      <c r="W25" s="83"/>
      <c r="X25" s="16" t="s">
        <v>978</v>
      </c>
      <c r="Y25" s="150" t="s">
        <v>633</v>
      </c>
      <c r="Z25" s="150" t="s">
        <v>319</v>
      </c>
      <c r="AA25" s="150" t="s">
        <v>634</v>
      </c>
      <c r="AB25" s="150" t="s">
        <v>635</v>
      </c>
      <c r="AC25" s="150" t="s">
        <v>321</v>
      </c>
      <c r="AD25" s="150" t="s">
        <v>434</v>
      </c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</row>
    <row r="26" spans="1:45">
      <c r="A26" s="83"/>
      <c r="B26" s="688"/>
      <c r="C26" s="338">
        <v>0.24729999999999999</v>
      </c>
      <c r="D26" s="338">
        <v>0.25419999999999998</v>
      </c>
      <c r="E26" s="338">
        <v>0.23130000000000001</v>
      </c>
      <c r="F26" s="338">
        <v>0.15409999999999999</v>
      </c>
      <c r="G26" s="338">
        <v>0.2581</v>
      </c>
      <c r="H26" s="338">
        <v>0.2031</v>
      </c>
      <c r="I26" s="338">
        <v>0.25790000000000002</v>
      </c>
      <c r="J26" s="338">
        <v>0.26</v>
      </c>
      <c r="K26" s="338">
        <v>0.23630000000000001</v>
      </c>
      <c r="L26" s="338">
        <v>0.16200000000000001</v>
      </c>
      <c r="M26" s="338">
        <v>0.25950000000000001</v>
      </c>
      <c r="N26" s="338">
        <v>0.20300000000000001</v>
      </c>
      <c r="O26" s="83"/>
      <c r="P26" s="149" t="s">
        <v>614</v>
      </c>
      <c r="Q26" s="149"/>
      <c r="R26" s="83"/>
      <c r="S26" s="83"/>
      <c r="T26" s="83"/>
      <c r="U26" s="83"/>
      <c r="V26" s="83"/>
      <c r="W26" s="83"/>
      <c r="X26" s="278">
        <v>-4.5</v>
      </c>
      <c r="Y26" s="339">
        <v>104.3</v>
      </c>
      <c r="Z26" s="339">
        <v>106.2</v>
      </c>
      <c r="AA26" s="339">
        <v>91.7</v>
      </c>
      <c r="AB26" s="339">
        <v>32.799999999999997</v>
      </c>
      <c r="AC26" s="339">
        <v>117.8</v>
      </c>
      <c r="AD26" s="339">
        <v>87.5</v>
      </c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</row>
    <row r="27" spans="1:45">
      <c r="A27" s="83"/>
      <c r="B27" s="688"/>
      <c r="C27" s="338">
        <v>0.23880000000000001</v>
      </c>
      <c r="D27" s="338">
        <v>0.24210000000000001</v>
      </c>
      <c r="E27" s="338">
        <v>0.222</v>
      </c>
      <c r="F27" s="338">
        <v>0.15140000000000001</v>
      </c>
      <c r="G27" s="338">
        <v>0.2424</v>
      </c>
      <c r="H27" s="338">
        <v>0.19209999999999999</v>
      </c>
      <c r="I27" s="338">
        <v>0.24790000000000001</v>
      </c>
      <c r="J27" s="338">
        <v>0.24099999999999999</v>
      </c>
      <c r="K27" s="338">
        <v>0.22439999999999999</v>
      </c>
      <c r="L27" s="338">
        <v>0.15540000000000001</v>
      </c>
      <c r="M27" s="338">
        <v>0.2374</v>
      </c>
      <c r="N27" s="338">
        <v>0.19839999999999999</v>
      </c>
      <c r="O27" s="83"/>
      <c r="P27" s="149" t="s">
        <v>615</v>
      </c>
      <c r="Q27" s="83">
        <v>16</v>
      </c>
      <c r="R27" s="83">
        <v>16</v>
      </c>
      <c r="S27" s="83">
        <v>16</v>
      </c>
      <c r="T27" s="83">
        <v>16</v>
      </c>
      <c r="U27" s="83">
        <v>16</v>
      </c>
      <c r="V27" s="83">
        <v>16</v>
      </c>
      <c r="W27" s="83"/>
      <c r="X27" s="278">
        <v>-5.5</v>
      </c>
      <c r="Y27" s="339">
        <v>94.6</v>
      </c>
      <c r="Z27" s="339">
        <v>103</v>
      </c>
      <c r="AA27" s="339">
        <v>87.1</v>
      </c>
      <c r="AB27" s="339">
        <v>34.200000000000003</v>
      </c>
      <c r="AC27" s="339">
        <v>108.5</v>
      </c>
      <c r="AD27" s="339">
        <v>81.2</v>
      </c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</row>
    <row r="28" spans="1:45">
      <c r="A28" s="83"/>
      <c r="B28" s="688"/>
      <c r="C28" s="338">
        <v>0.2001</v>
      </c>
      <c r="D28" s="338">
        <v>0.19839999999999999</v>
      </c>
      <c r="E28" s="338">
        <v>0.2021</v>
      </c>
      <c r="F28" s="338">
        <v>0.14799999999999999</v>
      </c>
      <c r="G28" s="338">
        <v>0.20180000000000001</v>
      </c>
      <c r="H28" s="338">
        <v>0.15570000000000001</v>
      </c>
      <c r="I28" s="338">
        <v>0.2009</v>
      </c>
      <c r="J28" s="338">
        <v>0.19939999999999999</v>
      </c>
      <c r="K28" s="338">
        <v>0.2059</v>
      </c>
      <c r="L28" s="338">
        <v>0.1421</v>
      </c>
      <c r="M28" s="338">
        <v>0.19409999999999999</v>
      </c>
      <c r="N28" s="338">
        <v>0.15509999999999999</v>
      </c>
      <c r="O28" s="83"/>
      <c r="P28" s="149" t="s">
        <v>616</v>
      </c>
      <c r="Q28" s="83">
        <v>16</v>
      </c>
      <c r="R28" s="83">
        <v>16</v>
      </c>
      <c r="S28" s="83">
        <v>16</v>
      </c>
      <c r="T28" s="83">
        <v>16</v>
      </c>
      <c r="U28" s="83">
        <v>16</v>
      </c>
      <c r="V28" s="83">
        <v>16</v>
      </c>
      <c r="W28" s="83"/>
      <c r="X28" s="278">
        <v>-6.5</v>
      </c>
      <c r="Y28" s="339">
        <v>84.9</v>
      </c>
      <c r="Z28" s="339">
        <v>86.8</v>
      </c>
      <c r="AA28" s="339">
        <v>76.099999999999994</v>
      </c>
      <c r="AB28" s="339">
        <v>29.3</v>
      </c>
      <c r="AC28" s="339">
        <v>88.9</v>
      </c>
      <c r="AD28" s="339">
        <v>73.099999999999994</v>
      </c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</row>
    <row r="29" spans="1:45">
      <c r="A29" s="83"/>
      <c r="B29" s="688"/>
      <c r="C29" s="338">
        <v>0.1648</v>
      </c>
      <c r="D29" s="338">
        <v>0.16039999999999999</v>
      </c>
      <c r="E29" s="338">
        <v>0.16070000000000001</v>
      </c>
      <c r="F29" s="338">
        <v>0.1273</v>
      </c>
      <c r="G29" s="338">
        <v>0.1555</v>
      </c>
      <c r="H29" s="338">
        <v>0.13120000000000001</v>
      </c>
      <c r="I29" s="338">
        <v>0.1628</v>
      </c>
      <c r="J29" s="338">
        <v>0.1656</v>
      </c>
      <c r="K29" s="338">
        <v>0.16250000000000001</v>
      </c>
      <c r="L29" s="338">
        <v>0.1298</v>
      </c>
      <c r="M29" s="338">
        <v>0.15920000000000001</v>
      </c>
      <c r="N29" s="338">
        <v>0.1288</v>
      </c>
      <c r="O29" s="83"/>
      <c r="P29" s="149"/>
      <c r="Q29" s="83"/>
      <c r="R29" s="83"/>
      <c r="S29" s="83"/>
      <c r="T29" s="83"/>
      <c r="U29" s="83"/>
      <c r="V29" s="83"/>
      <c r="W29" s="83"/>
      <c r="X29" s="278">
        <v>-7.5</v>
      </c>
      <c r="Y29" s="339">
        <v>40.6</v>
      </c>
      <c r="Z29" s="339">
        <v>42.6</v>
      </c>
      <c r="AA29" s="339">
        <v>56.2</v>
      </c>
      <c r="AB29" s="339">
        <v>20.7</v>
      </c>
      <c r="AC29" s="339">
        <v>45.4</v>
      </c>
      <c r="AD29" s="339">
        <v>31.8</v>
      </c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</row>
    <row r="30" spans="1:45">
      <c r="A30" s="83"/>
      <c r="B30" s="688"/>
      <c r="C30" s="338">
        <v>0.159</v>
      </c>
      <c r="D30" s="338">
        <v>0.15740000000000001</v>
      </c>
      <c r="E30" s="338">
        <v>0.14199999999999999</v>
      </c>
      <c r="F30" s="338">
        <v>0.1241</v>
      </c>
      <c r="G30" s="338">
        <v>0.1507</v>
      </c>
      <c r="H30" s="338">
        <v>0.1246</v>
      </c>
      <c r="I30" s="338">
        <v>0.157</v>
      </c>
      <c r="J30" s="338">
        <v>0.16</v>
      </c>
      <c r="K30" s="338">
        <v>0.15479999999999999</v>
      </c>
      <c r="L30" s="338">
        <v>0.12479999999999999</v>
      </c>
      <c r="M30" s="338">
        <v>0.15160000000000001</v>
      </c>
      <c r="N30" s="338">
        <v>0.1201</v>
      </c>
      <c r="O30" s="83"/>
      <c r="P30" s="340" t="s">
        <v>430</v>
      </c>
      <c r="Q30" s="340">
        <v>100</v>
      </c>
      <c r="R30" s="340">
        <v>104.3243804</v>
      </c>
      <c r="S30" s="340">
        <v>87.296484500000005</v>
      </c>
      <c r="T30" s="340">
        <v>32.99802966</v>
      </c>
      <c r="U30" s="340">
        <v>112.1020429</v>
      </c>
      <c r="V30" s="340">
        <v>85.232811369999993</v>
      </c>
      <c r="W30" s="83"/>
      <c r="X30" s="278">
        <v>-8.5</v>
      </c>
      <c r="Y30" s="339">
        <v>2.5</v>
      </c>
      <c r="Z30" s="339">
        <v>5.4</v>
      </c>
      <c r="AA30" s="339">
        <v>12.3</v>
      </c>
      <c r="AB30" s="339">
        <v>3.6</v>
      </c>
      <c r="AC30" s="339">
        <v>3.3</v>
      </c>
      <c r="AD30" s="339">
        <v>5.4</v>
      </c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</row>
    <row r="31" spans="1:45">
      <c r="A31" s="83"/>
      <c r="B31" s="688"/>
      <c r="C31" s="338">
        <v>0.1623</v>
      </c>
      <c r="D31" s="338">
        <v>0.15340000000000001</v>
      </c>
      <c r="E31" s="338">
        <v>0.1477</v>
      </c>
      <c r="F31" s="338">
        <v>0.125</v>
      </c>
      <c r="G31" s="338">
        <v>0.1517</v>
      </c>
      <c r="H31" s="338">
        <v>0.12189999999999999</v>
      </c>
      <c r="I31" s="338">
        <v>0.16059999999999999</v>
      </c>
      <c r="J31" s="338">
        <v>0.15770000000000001</v>
      </c>
      <c r="K31" s="338">
        <v>0.1492</v>
      </c>
      <c r="L31" s="338">
        <v>0.12509999999999999</v>
      </c>
      <c r="M31" s="338">
        <v>0.15379999999999999</v>
      </c>
      <c r="N31" s="338">
        <v>0.12429999999999999</v>
      </c>
      <c r="O31" s="83"/>
      <c r="P31" s="83"/>
      <c r="Q31" s="83"/>
      <c r="R31" s="83"/>
      <c r="S31" s="83"/>
      <c r="T31" s="83"/>
      <c r="U31" s="83"/>
      <c r="V31" s="83"/>
      <c r="W31" s="83"/>
      <c r="X31" s="278">
        <v>-9.5</v>
      </c>
      <c r="Y31" s="339">
        <v>-3.5</v>
      </c>
      <c r="Z31" s="339">
        <v>0.9</v>
      </c>
      <c r="AA31" s="339">
        <v>-1.5</v>
      </c>
      <c r="AB31" s="339">
        <v>-0.7</v>
      </c>
      <c r="AC31" s="339">
        <v>-3.2</v>
      </c>
      <c r="AD31" s="339">
        <v>-2.5</v>
      </c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</row>
    <row r="32" spans="1:45">
      <c r="A32" s="83"/>
      <c r="B32" s="689"/>
      <c r="C32" s="338">
        <v>0.1736</v>
      </c>
      <c r="D32" s="338">
        <v>0.1628</v>
      </c>
      <c r="E32" s="338">
        <v>0.15570000000000001</v>
      </c>
      <c r="F32" s="338">
        <v>0.126</v>
      </c>
      <c r="G32" s="338">
        <v>0.16009999999999999</v>
      </c>
      <c r="H32" s="338">
        <v>0.12920000000000001</v>
      </c>
      <c r="I32" s="338">
        <v>0.1615</v>
      </c>
      <c r="J32" s="338">
        <v>0.15740000000000001</v>
      </c>
      <c r="K32" s="338">
        <v>0.15190000000000001</v>
      </c>
      <c r="L32" s="338">
        <v>0.1275</v>
      </c>
      <c r="M32" s="338">
        <v>0.16009999999999999</v>
      </c>
      <c r="N32" s="338">
        <v>0.1283</v>
      </c>
      <c r="O32" s="83"/>
      <c r="P32" s="83"/>
      <c r="Q32" s="150"/>
      <c r="R32" s="150"/>
      <c r="S32" s="150"/>
      <c r="T32" s="150"/>
      <c r="U32" s="150"/>
      <c r="V32" s="150"/>
      <c r="W32" s="83"/>
      <c r="X32" s="278">
        <v>-10.5</v>
      </c>
      <c r="Y32" s="339">
        <v>0</v>
      </c>
      <c r="Z32" s="339">
        <v>-2.4</v>
      </c>
      <c r="AA32" s="339">
        <v>-1.4</v>
      </c>
      <c r="AB32" s="339">
        <v>0</v>
      </c>
      <c r="AC32" s="339">
        <v>-1.5</v>
      </c>
      <c r="AD32" s="339">
        <v>-1.8</v>
      </c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</row>
    <row r="33" spans="1:45">
      <c r="A33" s="83"/>
      <c r="B33" s="150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278">
        <v>-15</v>
      </c>
      <c r="Y33" s="339">
        <v>6.4</v>
      </c>
      <c r="Z33" s="339">
        <v>2.4</v>
      </c>
      <c r="AA33" s="339">
        <v>4.0999999999999996</v>
      </c>
      <c r="AB33" s="339">
        <v>1.7</v>
      </c>
      <c r="AC33" s="339">
        <v>6.1</v>
      </c>
      <c r="AD33" s="339">
        <v>4.0999999999999996</v>
      </c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</row>
    <row r="34" spans="1:45">
      <c r="A34" s="83"/>
      <c r="B34" s="150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205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</row>
    <row r="35" spans="1:45">
      <c r="A35" s="83"/>
      <c r="B35" s="150"/>
      <c r="C35" s="690" t="s">
        <v>979</v>
      </c>
      <c r="D35" s="691"/>
      <c r="E35" s="691"/>
      <c r="F35" s="691"/>
      <c r="G35" s="691"/>
      <c r="H35" s="691"/>
      <c r="I35" s="691"/>
      <c r="J35" s="691"/>
      <c r="K35" s="691"/>
      <c r="L35" s="691"/>
      <c r="M35" s="691"/>
      <c r="N35" s="692"/>
      <c r="O35" s="150"/>
      <c r="P35" s="269" t="s">
        <v>631</v>
      </c>
      <c r="Q35" s="269"/>
      <c r="R35" s="150"/>
      <c r="S35" s="150"/>
      <c r="T35" s="150"/>
      <c r="U35" s="150"/>
      <c r="V35" s="150"/>
      <c r="W35" s="150"/>
      <c r="X35" s="16" t="s">
        <v>632</v>
      </c>
      <c r="Y35" s="150" t="s">
        <v>633</v>
      </c>
      <c r="Z35" s="150" t="s">
        <v>319</v>
      </c>
      <c r="AA35" s="150" t="s">
        <v>634</v>
      </c>
      <c r="AB35" s="150" t="s">
        <v>635</v>
      </c>
      <c r="AC35" s="150" t="s">
        <v>321</v>
      </c>
      <c r="AD35" s="150" t="s">
        <v>434</v>
      </c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</row>
    <row r="36" spans="1:45">
      <c r="A36" s="83"/>
      <c r="B36" s="150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150">
        <v>-4.5</v>
      </c>
      <c r="Y36" s="318">
        <v>0.251</v>
      </c>
      <c r="Z36" s="318">
        <v>0.16980000000000001</v>
      </c>
      <c r="AA36" s="318">
        <v>0.16</v>
      </c>
      <c r="AB36" s="318">
        <v>0.12920000000000001</v>
      </c>
      <c r="AC36" s="318">
        <v>0.1678</v>
      </c>
      <c r="AD36" s="318">
        <v>0.13289999999999999</v>
      </c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</row>
    <row r="37" spans="1:45">
      <c r="A37" s="83"/>
      <c r="B37" s="687" t="s">
        <v>412</v>
      </c>
      <c r="C37" s="21">
        <v>515080</v>
      </c>
      <c r="D37" s="21">
        <v>680560</v>
      </c>
      <c r="E37" s="21">
        <v>664160</v>
      </c>
      <c r="F37" s="21">
        <v>570820</v>
      </c>
      <c r="G37" s="21">
        <v>654340</v>
      </c>
      <c r="H37" s="21">
        <v>539770</v>
      </c>
      <c r="I37" s="21">
        <v>694550</v>
      </c>
      <c r="J37" s="21">
        <v>668100</v>
      </c>
      <c r="K37" s="21">
        <v>662290</v>
      </c>
      <c r="L37" s="21">
        <v>553810</v>
      </c>
      <c r="M37" s="21">
        <v>667070</v>
      </c>
      <c r="N37" s="21">
        <v>522910</v>
      </c>
      <c r="O37" s="83"/>
      <c r="P37" s="323"/>
      <c r="Q37" s="150" t="s">
        <v>642</v>
      </c>
      <c r="R37" s="150" t="s">
        <v>319</v>
      </c>
      <c r="S37" s="150" t="s">
        <v>643</v>
      </c>
      <c r="T37" s="150" t="s">
        <v>644</v>
      </c>
      <c r="U37" s="150" t="s">
        <v>645</v>
      </c>
      <c r="V37" s="150" t="s">
        <v>646</v>
      </c>
      <c r="W37" s="83"/>
      <c r="X37" s="150">
        <v>-5.5</v>
      </c>
      <c r="Y37" s="318">
        <v>0.24229999999999999</v>
      </c>
      <c r="Z37" s="318">
        <v>0.16969999999999999</v>
      </c>
      <c r="AA37" s="318">
        <v>0.16239999999999999</v>
      </c>
      <c r="AB37" s="318">
        <v>0.13200000000000001</v>
      </c>
      <c r="AC37" s="318">
        <v>0.1694</v>
      </c>
      <c r="AD37" s="318">
        <v>0.13389999999999999</v>
      </c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</row>
    <row r="38" spans="1:45">
      <c r="A38" s="83"/>
      <c r="B38" s="688"/>
      <c r="C38" s="21">
        <v>581500</v>
      </c>
      <c r="D38" s="21">
        <v>677790</v>
      </c>
      <c r="E38" s="21">
        <v>696690</v>
      </c>
      <c r="F38" s="21">
        <v>591500</v>
      </c>
      <c r="G38" s="21">
        <v>760440</v>
      </c>
      <c r="H38" s="21">
        <v>612060</v>
      </c>
      <c r="I38" s="21">
        <v>728300</v>
      </c>
      <c r="J38" s="21">
        <v>709370</v>
      </c>
      <c r="K38" s="21">
        <v>687480</v>
      </c>
      <c r="L38" s="21">
        <v>585990</v>
      </c>
      <c r="M38" s="21">
        <v>704520</v>
      </c>
      <c r="N38" s="21">
        <v>579160</v>
      </c>
      <c r="O38" s="83"/>
      <c r="P38" s="149" t="s">
        <v>446</v>
      </c>
      <c r="Q38" s="149"/>
      <c r="R38" s="149"/>
      <c r="S38" s="83"/>
      <c r="T38" s="83"/>
      <c r="U38" s="83"/>
      <c r="V38" s="83"/>
      <c r="W38" s="83"/>
      <c r="X38" s="150">
        <v>-6.5</v>
      </c>
      <c r="Y38" s="318">
        <v>0.23419999999999999</v>
      </c>
      <c r="Z38" s="318">
        <v>0.1704</v>
      </c>
      <c r="AA38" s="318">
        <v>0.16270000000000001</v>
      </c>
      <c r="AB38" s="318">
        <v>0.13120000000000001</v>
      </c>
      <c r="AC38" s="318">
        <v>0.1681</v>
      </c>
      <c r="AD38" s="318">
        <v>0.1338</v>
      </c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</row>
    <row r="39" spans="1:45">
      <c r="A39" s="83"/>
      <c r="B39" s="688"/>
      <c r="C39" s="21">
        <v>599990</v>
      </c>
      <c r="D39" s="21">
        <v>706740</v>
      </c>
      <c r="E39" s="21">
        <v>714640</v>
      </c>
      <c r="F39" s="21">
        <v>632850</v>
      </c>
      <c r="G39" s="21">
        <v>771900</v>
      </c>
      <c r="H39" s="21">
        <v>613920</v>
      </c>
      <c r="I39" s="21">
        <v>751060</v>
      </c>
      <c r="J39" s="21">
        <v>763700</v>
      </c>
      <c r="K39" s="21">
        <v>705840</v>
      </c>
      <c r="L39" s="21">
        <v>593850</v>
      </c>
      <c r="M39" s="21">
        <v>747310</v>
      </c>
      <c r="N39" s="21">
        <v>598750</v>
      </c>
      <c r="O39" s="83"/>
      <c r="P39" s="149" t="s">
        <v>447</v>
      </c>
      <c r="Q39" s="83"/>
      <c r="R39" s="83"/>
      <c r="S39" s="83"/>
      <c r="T39" s="83"/>
      <c r="U39" s="83"/>
      <c r="V39" s="83"/>
      <c r="W39" s="83"/>
      <c r="X39" s="150">
        <v>-7.5</v>
      </c>
      <c r="Y39" s="318">
        <v>0.19550000000000001</v>
      </c>
      <c r="Z39" s="318">
        <v>0.17130000000000001</v>
      </c>
      <c r="AA39" s="318">
        <v>0.16209999999999999</v>
      </c>
      <c r="AB39" s="318">
        <v>0.129</v>
      </c>
      <c r="AC39" s="318">
        <v>0.16750000000000001</v>
      </c>
      <c r="AD39" s="318">
        <v>0.13420000000000001</v>
      </c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</row>
    <row r="40" spans="1:45">
      <c r="A40" s="83"/>
      <c r="B40" s="688"/>
      <c r="C40" s="21">
        <v>591710</v>
      </c>
      <c r="D40" s="21">
        <v>682220</v>
      </c>
      <c r="E40" s="21">
        <v>703420</v>
      </c>
      <c r="F40" s="21">
        <v>654750</v>
      </c>
      <c r="G40" s="21">
        <v>671360</v>
      </c>
      <c r="H40" s="21">
        <v>642450</v>
      </c>
      <c r="I40" s="21">
        <v>770510</v>
      </c>
      <c r="J40" s="21">
        <v>777670</v>
      </c>
      <c r="K40" s="21">
        <v>721920</v>
      </c>
      <c r="L40" s="21">
        <v>616200</v>
      </c>
      <c r="M40" s="21">
        <v>747310</v>
      </c>
      <c r="N40" s="21">
        <v>584120</v>
      </c>
      <c r="O40" s="83"/>
      <c r="P40" s="328" t="s">
        <v>425</v>
      </c>
      <c r="Q40" s="329">
        <v>0.15540000000000001</v>
      </c>
      <c r="R40" s="329">
        <v>0.15840000000000001</v>
      </c>
      <c r="S40" s="329">
        <v>0.14779999999999999</v>
      </c>
      <c r="T40" s="329">
        <v>0.1229</v>
      </c>
      <c r="U40" s="329">
        <v>0.1515</v>
      </c>
      <c r="V40" s="329">
        <v>0.124</v>
      </c>
      <c r="W40" s="83"/>
      <c r="X40" s="150">
        <v>-8.5</v>
      </c>
      <c r="Y40" s="318">
        <v>0.16039999999999999</v>
      </c>
      <c r="Z40" s="318">
        <v>0.1555</v>
      </c>
      <c r="AA40" s="318">
        <v>0.15090000000000001</v>
      </c>
      <c r="AB40" s="318">
        <v>0.1229</v>
      </c>
      <c r="AC40" s="318">
        <v>0.15440000000000001</v>
      </c>
      <c r="AD40" s="318">
        <v>0.1212</v>
      </c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</row>
    <row r="41" spans="1:45">
      <c r="A41" s="83"/>
      <c r="B41" s="688"/>
      <c r="C41" s="21">
        <v>626840</v>
      </c>
      <c r="D41" s="21">
        <v>719770</v>
      </c>
      <c r="E41" s="21">
        <v>714710</v>
      </c>
      <c r="F41" s="21">
        <v>624350</v>
      </c>
      <c r="G41" s="21">
        <v>770650</v>
      </c>
      <c r="H41" s="21">
        <v>629810</v>
      </c>
      <c r="I41" s="21">
        <v>767310</v>
      </c>
      <c r="J41" s="21">
        <v>765160</v>
      </c>
      <c r="K41" s="21">
        <v>724970</v>
      </c>
      <c r="L41" s="21">
        <v>608540</v>
      </c>
      <c r="M41" s="21">
        <v>721570</v>
      </c>
      <c r="N41" s="21">
        <v>564900</v>
      </c>
      <c r="O41" s="83"/>
      <c r="P41" s="149" t="s">
        <v>426</v>
      </c>
      <c r="Q41" s="83">
        <v>0.24679999999999999</v>
      </c>
      <c r="R41" s="83">
        <v>0.17080000000000001</v>
      </c>
      <c r="S41" s="83">
        <v>0.1623</v>
      </c>
      <c r="T41" s="83">
        <v>0.13100000000000001</v>
      </c>
      <c r="U41" s="83">
        <v>0.16900000000000001</v>
      </c>
      <c r="V41" s="83">
        <v>0.1341</v>
      </c>
      <c r="W41" s="83"/>
      <c r="X41" s="150">
        <v>-9.5</v>
      </c>
      <c r="Y41" s="318">
        <v>0.14910000000000001</v>
      </c>
      <c r="Z41" s="318">
        <v>0.1583</v>
      </c>
      <c r="AA41" s="318">
        <v>0.14680000000000001</v>
      </c>
      <c r="AB41" s="318">
        <v>0.1183</v>
      </c>
      <c r="AC41" s="318">
        <v>0.14940000000000001</v>
      </c>
      <c r="AD41" s="318">
        <v>0.1244</v>
      </c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</row>
    <row r="42" spans="1:45">
      <c r="A42" s="83"/>
      <c r="B42" s="688"/>
      <c r="C42" s="21">
        <v>597090</v>
      </c>
      <c r="D42" s="21">
        <v>682290</v>
      </c>
      <c r="E42" s="21">
        <v>721570</v>
      </c>
      <c r="F42" s="21">
        <v>592670</v>
      </c>
      <c r="G42" s="21">
        <v>738570</v>
      </c>
      <c r="H42" s="21">
        <v>601850</v>
      </c>
      <c r="I42" s="21">
        <v>752040</v>
      </c>
      <c r="J42" s="21">
        <v>730450</v>
      </c>
      <c r="K42" s="21">
        <v>725390</v>
      </c>
      <c r="L42" s="21">
        <v>571030</v>
      </c>
      <c r="M42" s="21">
        <v>706250</v>
      </c>
      <c r="N42" s="21">
        <v>564140</v>
      </c>
      <c r="O42" s="83"/>
      <c r="P42" s="149" t="s">
        <v>427</v>
      </c>
      <c r="Q42" s="83">
        <v>-7.3659999999999997</v>
      </c>
      <c r="R42" s="83">
        <v>-7.8869999999999996</v>
      </c>
      <c r="S42" s="83">
        <v>-8.1579999999999995</v>
      </c>
      <c r="T42" s="83">
        <v>-7.7530000000000001</v>
      </c>
      <c r="U42" s="83">
        <v>-8.0419999999999998</v>
      </c>
      <c r="V42" s="83">
        <v>-7.8460000000000001</v>
      </c>
      <c r="W42" s="83"/>
      <c r="X42" s="150">
        <v>-10.5</v>
      </c>
      <c r="Y42" s="318">
        <v>0.15989999999999999</v>
      </c>
      <c r="Z42" s="318">
        <v>0.15939999999999999</v>
      </c>
      <c r="AA42" s="318">
        <v>0.1462</v>
      </c>
      <c r="AB42" s="318">
        <v>0.1241</v>
      </c>
      <c r="AC42" s="318">
        <v>0.1515</v>
      </c>
      <c r="AD42" s="318">
        <v>0.1245</v>
      </c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</row>
    <row r="43" spans="1:45">
      <c r="A43" s="83"/>
      <c r="B43" s="688"/>
      <c r="C43" s="21">
        <v>379490</v>
      </c>
      <c r="D43" s="21">
        <v>614750</v>
      </c>
      <c r="E43" s="21">
        <v>711730</v>
      </c>
      <c r="F43" s="21">
        <v>589020</v>
      </c>
      <c r="G43" s="21">
        <v>724140</v>
      </c>
      <c r="H43" s="21">
        <v>586260</v>
      </c>
      <c r="I43" s="21">
        <v>716300</v>
      </c>
      <c r="J43" s="21">
        <v>741970</v>
      </c>
      <c r="K43" s="21">
        <v>683540</v>
      </c>
      <c r="L43" s="21">
        <v>595160</v>
      </c>
      <c r="M43" s="21">
        <v>750370</v>
      </c>
      <c r="N43" s="21">
        <v>570340</v>
      </c>
      <c r="O43" s="83"/>
      <c r="P43" s="149" t="s">
        <v>428</v>
      </c>
      <c r="Q43" s="83">
        <v>4.3009999999999999E-8</v>
      </c>
      <c r="R43" s="83">
        <v>1.296E-8</v>
      </c>
      <c r="S43" s="83">
        <v>6.9550000000000001E-9</v>
      </c>
      <c r="T43" s="83">
        <v>1.7660000000000001E-8</v>
      </c>
      <c r="U43" s="83">
        <v>9.0680000000000005E-9</v>
      </c>
      <c r="V43" s="83">
        <v>1.427E-8</v>
      </c>
      <c r="W43" s="83"/>
      <c r="X43" s="150">
        <v>-15</v>
      </c>
      <c r="Y43" s="318">
        <v>0.15859999999999999</v>
      </c>
      <c r="Z43" s="318">
        <v>0.16070000000000001</v>
      </c>
      <c r="AA43" s="318">
        <v>0.1515</v>
      </c>
      <c r="AB43" s="318">
        <v>0.127</v>
      </c>
      <c r="AC43" s="318">
        <v>0.15479999999999999</v>
      </c>
      <c r="AD43" s="318">
        <v>0.12620000000000001</v>
      </c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</row>
    <row r="44" spans="1:45">
      <c r="A44" s="83"/>
      <c r="B44" s="689"/>
      <c r="C44" s="21">
        <v>550370</v>
      </c>
      <c r="D44" s="21">
        <v>580680</v>
      </c>
      <c r="E44" s="21">
        <v>578400</v>
      </c>
      <c r="F44" s="21">
        <v>523390</v>
      </c>
      <c r="G44" s="21">
        <v>630910</v>
      </c>
      <c r="H44" s="21">
        <v>536120</v>
      </c>
      <c r="I44" s="21">
        <v>643760</v>
      </c>
      <c r="J44" s="21">
        <v>643560</v>
      </c>
      <c r="K44" s="21">
        <v>619450</v>
      </c>
      <c r="L44" s="21">
        <v>500580</v>
      </c>
      <c r="M44" s="21">
        <v>643490</v>
      </c>
      <c r="N44" s="21">
        <v>549060</v>
      </c>
      <c r="O44" s="83"/>
      <c r="P44" s="149" t="s">
        <v>429</v>
      </c>
      <c r="Q44" s="334">
        <v>9.1439999999999994E-2</v>
      </c>
      <c r="R44" s="83">
        <v>1.2449999999999999E-2</v>
      </c>
      <c r="S44" s="83">
        <v>1.451E-2</v>
      </c>
      <c r="T44" s="83">
        <v>8.1530000000000005E-3</v>
      </c>
      <c r="U44" s="83">
        <v>1.7559999999999999E-2</v>
      </c>
      <c r="V44" s="83">
        <v>1.01E-2</v>
      </c>
      <c r="W44" s="83"/>
      <c r="X44" s="205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</row>
    <row r="45" spans="1:45">
      <c r="A45" s="83"/>
      <c r="B45" s="335"/>
      <c r="C45" s="83"/>
      <c r="D45" s="83"/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149" t="s">
        <v>448</v>
      </c>
      <c r="Q45" s="149"/>
      <c r="R45" s="83"/>
      <c r="S45" s="83"/>
      <c r="T45" s="83"/>
      <c r="U45" s="83"/>
      <c r="V45" s="83"/>
      <c r="W45" s="83"/>
      <c r="X45" s="16" t="s">
        <v>431</v>
      </c>
      <c r="Y45" s="150" t="s">
        <v>633</v>
      </c>
      <c r="Z45" s="150" t="s">
        <v>319</v>
      </c>
      <c r="AA45" s="150" t="s">
        <v>634</v>
      </c>
      <c r="AB45" s="150" t="s">
        <v>635</v>
      </c>
      <c r="AC45" s="150" t="s">
        <v>321</v>
      </c>
      <c r="AD45" s="150" t="s">
        <v>434</v>
      </c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</row>
    <row r="46" spans="1:45">
      <c r="A46" s="83"/>
      <c r="B46" s="687" t="s">
        <v>413</v>
      </c>
      <c r="C46" s="21">
        <v>132670</v>
      </c>
      <c r="D46" s="21">
        <v>114280</v>
      </c>
      <c r="E46" s="21">
        <v>107050</v>
      </c>
      <c r="F46" s="21">
        <v>73830</v>
      </c>
      <c r="G46" s="21">
        <v>108070</v>
      </c>
      <c r="H46" s="21">
        <v>72010</v>
      </c>
      <c r="I46" s="21">
        <v>169700</v>
      </c>
      <c r="J46" s="21">
        <v>114760</v>
      </c>
      <c r="K46" s="21">
        <v>105160</v>
      </c>
      <c r="L46" s="21">
        <v>71470</v>
      </c>
      <c r="M46" s="21">
        <v>113670</v>
      </c>
      <c r="N46" s="21">
        <v>69180</v>
      </c>
      <c r="O46" s="83"/>
      <c r="P46" s="149" t="s">
        <v>425</v>
      </c>
      <c r="Q46" s="83" t="s">
        <v>980</v>
      </c>
      <c r="R46" s="83" t="s">
        <v>981</v>
      </c>
      <c r="S46" s="83" t="s">
        <v>982</v>
      </c>
      <c r="T46" s="83" t="s">
        <v>983</v>
      </c>
      <c r="U46" s="83" t="s">
        <v>984</v>
      </c>
      <c r="V46" s="83" t="s">
        <v>985</v>
      </c>
      <c r="W46" s="83"/>
      <c r="X46" s="278">
        <v>-4.5</v>
      </c>
      <c r="Y46" s="336">
        <v>9.5600000000000004E-2</v>
      </c>
      <c r="Z46" s="336">
        <v>1.14E-2</v>
      </c>
      <c r="AA46" s="336">
        <v>1.2200000000000001E-2</v>
      </c>
      <c r="AB46" s="336">
        <v>6.3E-3</v>
      </c>
      <c r="AC46" s="336">
        <v>1.6299999999999999E-2</v>
      </c>
      <c r="AD46" s="336">
        <v>8.8999999999999999E-3</v>
      </c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</row>
    <row r="47" spans="1:45">
      <c r="A47" s="83"/>
      <c r="B47" s="688"/>
      <c r="C47" s="21">
        <v>139850</v>
      </c>
      <c r="D47" s="21">
        <v>116380</v>
      </c>
      <c r="E47" s="21">
        <v>110900</v>
      </c>
      <c r="F47" s="21">
        <v>78830</v>
      </c>
      <c r="G47" s="21">
        <v>128890</v>
      </c>
      <c r="H47" s="21">
        <v>81590</v>
      </c>
      <c r="I47" s="21">
        <v>177830</v>
      </c>
      <c r="J47" s="21">
        <v>119010</v>
      </c>
      <c r="K47" s="21">
        <v>113810</v>
      </c>
      <c r="L47" s="21">
        <v>76600</v>
      </c>
      <c r="M47" s="21">
        <v>119220</v>
      </c>
      <c r="N47" s="21">
        <v>77880</v>
      </c>
      <c r="O47" s="83"/>
      <c r="P47" s="149" t="s">
        <v>426</v>
      </c>
      <c r="Q47" s="83" t="s">
        <v>986</v>
      </c>
      <c r="R47" s="83" t="s">
        <v>987</v>
      </c>
      <c r="S47" s="83" t="s">
        <v>988</v>
      </c>
      <c r="T47" s="83" t="s">
        <v>989</v>
      </c>
      <c r="U47" s="83" t="s">
        <v>990</v>
      </c>
      <c r="V47" s="83" t="s">
        <v>991</v>
      </c>
      <c r="W47" s="83"/>
      <c r="X47" s="278">
        <v>-5.5</v>
      </c>
      <c r="Y47" s="336">
        <v>8.6900000000000005E-2</v>
      </c>
      <c r="Z47" s="336">
        <v>1.1299999999999999E-2</v>
      </c>
      <c r="AA47" s="336">
        <v>1.46E-2</v>
      </c>
      <c r="AB47" s="336">
        <v>9.1000000000000004E-3</v>
      </c>
      <c r="AC47" s="336">
        <v>1.7899999999999999E-2</v>
      </c>
      <c r="AD47" s="336">
        <v>9.9000000000000008E-3</v>
      </c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</row>
    <row r="48" spans="1:45">
      <c r="A48" s="83"/>
      <c r="B48" s="688"/>
      <c r="C48" s="21">
        <v>144450</v>
      </c>
      <c r="D48" s="21">
        <v>118070</v>
      </c>
      <c r="E48" s="21">
        <v>117390</v>
      </c>
      <c r="F48" s="21">
        <v>82540</v>
      </c>
      <c r="G48" s="21">
        <v>131190</v>
      </c>
      <c r="H48" s="21">
        <v>79500</v>
      </c>
      <c r="I48" s="21">
        <v>170990</v>
      </c>
      <c r="J48" s="21">
        <v>132670</v>
      </c>
      <c r="K48" s="21">
        <v>113670</v>
      </c>
      <c r="L48" s="21">
        <v>78350</v>
      </c>
      <c r="M48" s="21">
        <v>124220</v>
      </c>
      <c r="N48" s="21">
        <v>82670</v>
      </c>
      <c r="O48" s="83"/>
      <c r="P48" s="149" t="s">
        <v>427</v>
      </c>
      <c r="Q48" s="83" t="s">
        <v>992</v>
      </c>
      <c r="R48" s="83" t="s">
        <v>993</v>
      </c>
      <c r="S48" s="83" t="s">
        <v>994</v>
      </c>
      <c r="T48" s="83" t="s">
        <v>995</v>
      </c>
      <c r="U48" s="83" t="s">
        <v>996</v>
      </c>
      <c r="V48" s="83" t="s">
        <v>997</v>
      </c>
      <c r="W48" s="83"/>
      <c r="X48" s="278" t="s">
        <v>971</v>
      </c>
      <c r="Y48" s="336">
        <v>7.8799999999999995E-2</v>
      </c>
      <c r="Z48" s="336">
        <v>1.2E-2</v>
      </c>
      <c r="AA48" s="336">
        <v>1.49E-2</v>
      </c>
      <c r="AB48" s="336">
        <v>8.3000000000000001E-3</v>
      </c>
      <c r="AC48" s="336">
        <v>1.66E-2</v>
      </c>
      <c r="AD48" s="336">
        <v>9.7999999999999997E-3</v>
      </c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</row>
    <row r="49" spans="1:45">
      <c r="A49" s="83"/>
      <c r="B49" s="688"/>
      <c r="C49" s="21">
        <v>117260</v>
      </c>
      <c r="D49" s="21">
        <v>117930</v>
      </c>
      <c r="E49" s="21">
        <v>115770</v>
      </c>
      <c r="F49" s="21">
        <v>82940</v>
      </c>
      <c r="G49" s="21">
        <v>113470</v>
      </c>
      <c r="H49" s="21">
        <v>85910</v>
      </c>
      <c r="I49" s="21">
        <v>148640</v>
      </c>
      <c r="J49" s="21">
        <v>131930</v>
      </c>
      <c r="K49" s="21">
        <v>115230</v>
      </c>
      <c r="L49" s="21">
        <v>80920</v>
      </c>
      <c r="M49" s="21">
        <v>124090</v>
      </c>
      <c r="N49" s="21">
        <v>78620</v>
      </c>
      <c r="O49" s="83"/>
      <c r="P49" s="149" t="s">
        <v>428</v>
      </c>
      <c r="Q49" s="83" t="s">
        <v>998</v>
      </c>
      <c r="R49" s="83" t="s">
        <v>999</v>
      </c>
      <c r="S49" s="83" t="s">
        <v>1000</v>
      </c>
      <c r="T49" s="83" t="s">
        <v>1001</v>
      </c>
      <c r="U49" s="83" t="s">
        <v>1002</v>
      </c>
      <c r="V49" s="83" t="s">
        <v>1003</v>
      </c>
      <c r="W49" s="83"/>
      <c r="X49" s="278">
        <v>-7.5</v>
      </c>
      <c r="Y49" s="336">
        <v>4.0099999999999997E-2</v>
      </c>
      <c r="Z49" s="336">
        <v>1.29E-2</v>
      </c>
      <c r="AA49" s="336">
        <v>1.43E-2</v>
      </c>
      <c r="AB49" s="336">
        <v>6.1000000000000004E-3</v>
      </c>
      <c r="AC49" s="336">
        <v>1.6E-2</v>
      </c>
      <c r="AD49" s="336">
        <v>1.0200000000000001E-2</v>
      </c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</row>
    <row r="50" spans="1:45">
      <c r="A50" s="83"/>
      <c r="B50" s="688"/>
      <c r="C50" s="21">
        <v>102320</v>
      </c>
      <c r="D50" s="21">
        <v>111920</v>
      </c>
      <c r="E50" s="21">
        <v>106980</v>
      </c>
      <c r="F50" s="21">
        <v>75790</v>
      </c>
      <c r="G50" s="21">
        <v>115970</v>
      </c>
      <c r="H50" s="21">
        <v>74310</v>
      </c>
      <c r="I50" s="21">
        <v>120840</v>
      </c>
      <c r="J50" s="21">
        <v>118950</v>
      </c>
      <c r="K50" s="21">
        <v>110300</v>
      </c>
      <c r="L50" s="21">
        <v>75720</v>
      </c>
      <c r="M50" s="21">
        <v>114220</v>
      </c>
      <c r="N50" s="21">
        <v>70320</v>
      </c>
      <c r="O50" s="83"/>
      <c r="P50" s="149" t="s">
        <v>609</v>
      </c>
      <c r="Q50" s="149"/>
      <c r="R50" s="83"/>
      <c r="S50" s="83"/>
      <c r="T50" s="83"/>
      <c r="U50" s="83"/>
      <c r="V50" s="83"/>
      <c r="W50" s="83"/>
      <c r="X50" s="278">
        <v>-8.5</v>
      </c>
      <c r="Y50" s="336">
        <v>5.0000000000000001E-3</v>
      </c>
      <c r="Z50" s="336">
        <v>-2.8999999999999998E-3</v>
      </c>
      <c r="AA50" s="336">
        <v>3.0999999999999999E-3</v>
      </c>
      <c r="AB50" s="336">
        <v>0</v>
      </c>
      <c r="AC50" s="336">
        <v>2.8999999999999998E-3</v>
      </c>
      <c r="AD50" s="336">
        <v>-2.8E-3</v>
      </c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</row>
    <row r="51" spans="1:45">
      <c r="A51" s="83"/>
      <c r="B51" s="688"/>
      <c r="C51" s="21">
        <v>89630</v>
      </c>
      <c r="D51" s="21">
        <v>108740</v>
      </c>
      <c r="E51" s="21">
        <v>104960</v>
      </c>
      <c r="F51" s="21">
        <v>69790</v>
      </c>
      <c r="G51" s="21">
        <v>109420</v>
      </c>
      <c r="H51" s="21">
        <v>74840</v>
      </c>
      <c r="I51" s="21">
        <v>111440</v>
      </c>
      <c r="J51" s="21">
        <v>114890</v>
      </c>
      <c r="K51" s="21">
        <v>107390</v>
      </c>
      <c r="L51" s="21">
        <v>67830</v>
      </c>
      <c r="M51" s="21">
        <v>106380</v>
      </c>
      <c r="N51" s="21">
        <v>70190</v>
      </c>
      <c r="O51" s="83"/>
      <c r="P51" s="149" t="s">
        <v>610</v>
      </c>
      <c r="Q51" s="83">
        <v>13</v>
      </c>
      <c r="R51" s="83">
        <v>13</v>
      </c>
      <c r="S51" s="83">
        <v>13</v>
      </c>
      <c r="T51" s="83">
        <v>13</v>
      </c>
      <c r="U51" s="83">
        <v>13</v>
      </c>
      <c r="V51" s="83">
        <v>13</v>
      </c>
      <c r="W51" s="83"/>
      <c r="X51" s="278">
        <v>-9.5</v>
      </c>
      <c r="Y51" s="336">
        <v>-6.3E-3</v>
      </c>
      <c r="Z51" s="336">
        <v>-1E-4</v>
      </c>
      <c r="AA51" s="336">
        <v>-1E-3</v>
      </c>
      <c r="AB51" s="336">
        <v>-4.5999999999999999E-3</v>
      </c>
      <c r="AC51" s="336">
        <v>-2.0999999999999999E-3</v>
      </c>
      <c r="AD51" s="336">
        <v>4.0000000000000002E-4</v>
      </c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</row>
    <row r="52" spans="1:45">
      <c r="A52" s="83"/>
      <c r="B52" s="688"/>
      <c r="C52" s="21">
        <v>64250</v>
      </c>
      <c r="D52" s="21">
        <v>99150</v>
      </c>
      <c r="E52" s="21">
        <v>103470</v>
      </c>
      <c r="F52" s="21">
        <v>72210</v>
      </c>
      <c r="G52" s="21">
        <v>106780</v>
      </c>
      <c r="H52" s="21">
        <v>71070</v>
      </c>
      <c r="I52" s="21">
        <v>107730</v>
      </c>
      <c r="J52" s="21">
        <v>116920</v>
      </c>
      <c r="K52" s="21">
        <v>100500</v>
      </c>
      <c r="L52" s="21">
        <v>74780</v>
      </c>
      <c r="M52" s="21">
        <v>116650</v>
      </c>
      <c r="N52" s="21">
        <v>72890</v>
      </c>
      <c r="O52" s="83"/>
      <c r="P52" s="149" t="s">
        <v>611</v>
      </c>
      <c r="Q52" s="83">
        <v>0.97619999999999996</v>
      </c>
      <c r="R52" s="83">
        <v>0.755</v>
      </c>
      <c r="S52" s="83">
        <v>0.85299999999999998</v>
      </c>
      <c r="T52" s="83">
        <v>0.63019999999999998</v>
      </c>
      <c r="U52" s="83">
        <v>0.85840000000000005</v>
      </c>
      <c r="V52" s="83">
        <v>0.66820000000000002</v>
      </c>
      <c r="W52" s="83"/>
      <c r="X52" s="278">
        <v>-10.5</v>
      </c>
      <c r="Y52" s="336">
        <v>4.4999999999999997E-3</v>
      </c>
      <c r="Z52" s="336">
        <v>1E-3</v>
      </c>
      <c r="AA52" s="336">
        <v>-1.6000000000000001E-3</v>
      </c>
      <c r="AB52" s="336">
        <v>1.1999999999999999E-3</v>
      </c>
      <c r="AC52" s="336">
        <v>0</v>
      </c>
      <c r="AD52" s="336">
        <v>5.0000000000000001E-4</v>
      </c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</row>
    <row r="53" spans="1:45">
      <c r="A53" s="83"/>
      <c r="B53" s="689"/>
      <c r="C53" s="21">
        <v>86990</v>
      </c>
      <c r="D53" s="21">
        <v>93340</v>
      </c>
      <c r="E53" s="21">
        <v>87940</v>
      </c>
      <c r="F53" s="21">
        <v>66950</v>
      </c>
      <c r="G53" s="21">
        <v>96110</v>
      </c>
      <c r="H53" s="21">
        <v>67360</v>
      </c>
      <c r="I53" s="21">
        <v>102390</v>
      </c>
      <c r="J53" s="21">
        <v>103340</v>
      </c>
      <c r="K53" s="21">
        <v>93480</v>
      </c>
      <c r="L53" s="21">
        <v>63110</v>
      </c>
      <c r="M53" s="21">
        <v>101240</v>
      </c>
      <c r="N53" s="21">
        <v>69650</v>
      </c>
      <c r="O53" s="83"/>
      <c r="P53" s="149" t="s">
        <v>612</v>
      </c>
      <c r="Q53" s="83">
        <v>6.1609999999999996E-4</v>
      </c>
      <c r="R53" s="83">
        <v>1.5750000000000001E-4</v>
      </c>
      <c r="S53" s="83">
        <v>1.136E-4</v>
      </c>
      <c r="T53" s="83">
        <v>1.216E-4</v>
      </c>
      <c r="U53" s="83">
        <v>1.596E-4</v>
      </c>
      <c r="V53" s="83">
        <v>1.5860000000000001E-4</v>
      </c>
      <c r="W53" s="83"/>
      <c r="X53" s="278">
        <v>-15</v>
      </c>
      <c r="Y53" s="336">
        <v>3.2000000000000002E-3</v>
      </c>
      <c r="Z53" s="336">
        <v>2.3E-3</v>
      </c>
      <c r="AA53" s="336">
        <v>3.7000000000000002E-3</v>
      </c>
      <c r="AB53" s="336">
        <v>4.1000000000000003E-3</v>
      </c>
      <c r="AC53" s="336">
        <v>3.3E-3</v>
      </c>
      <c r="AD53" s="336">
        <v>2.2000000000000001E-3</v>
      </c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</row>
    <row r="54" spans="1:45">
      <c r="A54" s="83"/>
      <c r="B54" s="335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149" t="s">
        <v>613</v>
      </c>
      <c r="Q54" s="83">
        <v>6.8840000000000004E-3</v>
      </c>
      <c r="R54" s="83">
        <v>3.48E-3</v>
      </c>
      <c r="S54" s="83">
        <v>2.9559999999999999E-3</v>
      </c>
      <c r="T54" s="83">
        <v>3.058E-3</v>
      </c>
      <c r="U54" s="83">
        <v>3.5040000000000002E-3</v>
      </c>
      <c r="V54" s="83">
        <v>3.493E-3</v>
      </c>
      <c r="W54" s="83"/>
      <c r="X54" s="205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</row>
    <row r="55" spans="1:45">
      <c r="A55" s="83"/>
      <c r="B55" s="687" t="s">
        <v>415</v>
      </c>
      <c r="C55" s="338">
        <v>0.2576</v>
      </c>
      <c r="D55" s="338">
        <v>0.16789999999999999</v>
      </c>
      <c r="E55" s="338">
        <v>0.16120000000000001</v>
      </c>
      <c r="F55" s="338">
        <v>0.1293</v>
      </c>
      <c r="G55" s="338">
        <v>0.16520000000000001</v>
      </c>
      <c r="H55" s="338">
        <v>0.13339999999999999</v>
      </c>
      <c r="I55" s="338">
        <v>0.24429999999999999</v>
      </c>
      <c r="J55" s="338">
        <v>0.17180000000000001</v>
      </c>
      <c r="K55" s="338">
        <v>0.1588</v>
      </c>
      <c r="L55" s="338">
        <v>0.12909999999999999</v>
      </c>
      <c r="M55" s="338">
        <v>0.1704</v>
      </c>
      <c r="N55" s="338">
        <v>0.1323</v>
      </c>
      <c r="O55" s="83"/>
      <c r="P55" s="149"/>
      <c r="Q55" s="83"/>
      <c r="R55" s="83"/>
      <c r="S55" s="83"/>
      <c r="T55" s="83"/>
      <c r="U55" s="83"/>
      <c r="V55" s="83"/>
      <c r="W55" s="83"/>
      <c r="X55" s="16" t="s">
        <v>978</v>
      </c>
      <c r="Y55" s="150" t="s">
        <v>633</v>
      </c>
      <c r="Z55" s="150" t="s">
        <v>319</v>
      </c>
      <c r="AA55" s="150" t="s">
        <v>634</v>
      </c>
      <c r="AB55" s="150" t="s">
        <v>635</v>
      </c>
      <c r="AC55" s="150" t="s">
        <v>321</v>
      </c>
      <c r="AD55" s="150" t="s">
        <v>434</v>
      </c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</row>
    <row r="56" spans="1:45">
      <c r="A56" s="83"/>
      <c r="B56" s="688"/>
      <c r="C56" s="338">
        <v>0.24049999999999999</v>
      </c>
      <c r="D56" s="338">
        <v>0.17169999999999999</v>
      </c>
      <c r="E56" s="338">
        <v>0.15920000000000001</v>
      </c>
      <c r="F56" s="338">
        <v>0.1333</v>
      </c>
      <c r="G56" s="338">
        <v>0.16950000000000001</v>
      </c>
      <c r="H56" s="338">
        <v>0.1333</v>
      </c>
      <c r="I56" s="338">
        <v>0.2442</v>
      </c>
      <c r="J56" s="338">
        <v>0.1678</v>
      </c>
      <c r="K56" s="338">
        <v>0.16550000000000001</v>
      </c>
      <c r="L56" s="338">
        <v>0.13070000000000001</v>
      </c>
      <c r="M56" s="338">
        <v>0.16919999999999999</v>
      </c>
      <c r="N56" s="338">
        <v>0.13450000000000001</v>
      </c>
      <c r="O56" s="83"/>
      <c r="P56" s="149" t="s">
        <v>614</v>
      </c>
      <c r="Q56" s="149"/>
      <c r="R56" s="83"/>
      <c r="S56" s="83"/>
      <c r="T56" s="83"/>
      <c r="U56" s="83"/>
      <c r="V56" s="83"/>
      <c r="W56" s="83"/>
      <c r="X56" s="278">
        <v>-4.5</v>
      </c>
      <c r="Y56" s="339">
        <v>104.5</v>
      </c>
      <c r="Z56" s="339">
        <v>12.5</v>
      </c>
      <c r="AA56" s="339">
        <v>13.3</v>
      </c>
      <c r="AB56" s="339">
        <v>6.9</v>
      </c>
      <c r="AC56" s="339">
        <v>17.8</v>
      </c>
      <c r="AD56" s="339">
        <v>9.6999999999999993</v>
      </c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</row>
    <row r="57" spans="1:45">
      <c r="A57" s="83"/>
      <c r="B57" s="688"/>
      <c r="C57" s="338">
        <v>0.24079999999999999</v>
      </c>
      <c r="D57" s="338">
        <v>0.1671</v>
      </c>
      <c r="E57" s="338">
        <v>0.1643</v>
      </c>
      <c r="F57" s="338">
        <v>0.13039999999999999</v>
      </c>
      <c r="G57" s="338">
        <v>0.17</v>
      </c>
      <c r="H57" s="338">
        <v>0.1295</v>
      </c>
      <c r="I57" s="338">
        <v>0.22770000000000001</v>
      </c>
      <c r="J57" s="338">
        <v>0.17369999999999999</v>
      </c>
      <c r="K57" s="338">
        <v>0.161</v>
      </c>
      <c r="L57" s="338">
        <v>0.13189999999999999</v>
      </c>
      <c r="M57" s="338">
        <v>0.16619999999999999</v>
      </c>
      <c r="N57" s="338">
        <v>0.1381</v>
      </c>
      <c r="O57" s="83"/>
      <c r="P57" s="149" t="s">
        <v>615</v>
      </c>
      <c r="Q57" s="83">
        <v>16</v>
      </c>
      <c r="R57" s="83">
        <v>16</v>
      </c>
      <c r="S57" s="83">
        <v>16</v>
      </c>
      <c r="T57" s="83">
        <v>16</v>
      </c>
      <c r="U57" s="83">
        <v>16</v>
      </c>
      <c r="V57" s="83">
        <v>16</v>
      </c>
      <c r="W57" s="83"/>
      <c r="X57" s="278">
        <v>-5.5</v>
      </c>
      <c r="Y57" s="339">
        <v>95.1</v>
      </c>
      <c r="Z57" s="339">
        <v>12.4</v>
      </c>
      <c r="AA57" s="339">
        <v>15.9</v>
      </c>
      <c r="AB57" s="339">
        <v>9.9</v>
      </c>
      <c r="AC57" s="339">
        <v>19.5</v>
      </c>
      <c r="AD57" s="339">
        <v>10.8</v>
      </c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</row>
    <row r="58" spans="1:45">
      <c r="A58" s="83"/>
      <c r="B58" s="688"/>
      <c r="C58" s="338">
        <v>0.19819999999999999</v>
      </c>
      <c r="D58" s="338">
        <v>0.1729</v>
      </c>
      <c r="E58" s="338">
        <v>0.1646</v>
      </c>
      <c r="F58" s="338">
        <v>0.12670000000000001</v>
      </c>
      <c r="G58" s="338">
        <v>0.16900000000000001</v>
      </c>
      <c r="H58" s="338">
        <v>0.13370000000000001</v>
      </c>
      <c r="I58" s="338">
        <v>0.19289999999999999</v>
      </c>
      <c r="J58" s="338">
        <v>0.1696</v>
      </c>
      <c r="K58" s="338">
        <v>0.15959999999999999</v>
      </c>
      <c r="L58" s="338">
        <v>0.1313</v>
      </c>
      <c r="M58" s="338">
        <v>0.16600000000000001</v>
      </c>
      <c r="N58" s="338">
        <v>0.1346</v>
      </c>
      <c r="O58" s="83"/>
      <c r="P58" s="149" t="s">
        <v>616</v>
      </c>
      <c r="Q58" s="83">
        <v>16</v>
      </c>
      <c r="R58" s="83">
        <v>16</v>
      </c>
      <c r="S58" s="83">
        <v>16</v>
      </c>
      <c r="T58" s="83">
        <v>16</v>
      </c>
      <c r="U58" s="83">
        <v>16</v>
      </c>
      <c r="V58" s="83">
        <v>16</v>
      </c>
      <c r="W58" s="83"/>
      <c r="X58" s="278">
        <v>-6.5</v>
      </c>
      <c r="Y58" s="339">
        <v>86.2</v>
      </c>
      <c r="Z58" s="339">
        <v>13.1</v>
      </c>
      <c r="AA58" s="339">
        <v>16.2</v>
      </c>
      <c r="AB58" s="339">
        <v>9.1</v>
      </c>
      <c r="AC58" s="339">
        <v>18.100000000000001</v>
      </c>
      <c r="AD58" s="339">
        <v>10.7</v>
      </c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</row>
    <row r="59" spans="1:45">
      <c r="A59" s="83"/>
      <c r="B59" s="688"/>
      <c r="C59" s="338">
        <v>0.16320000000000001</v>
      </c>
      <c r="D59" s="338">
        <v>0.1555</v>
      </c>
      <c r="E59" s="338">
        <v>0.1497</v>
      </c>
      <c r="F59" s="338">
        <v>0.12139999999999999</v>
      </c>
      <c r="G59" s="338">
        <v>0.15049999999999999</v>
      </c>
      <c r="H59" s="338">
        <v>0.11799999999999999</v>
      </c>
      <c r="I59" s="338">
        <v>0.1575</v>
      </c>
      <c r="J59" s="338">
        <v>0.1555</v>
      </c>
      <c r="K59" s="338">
        <v>0.15210000000000001</v>
      </c>
      <c r="L59" s="338">
        <v>0.1244</v>
      </c>
      <c r="M59" s="338">
        <v>0.1583</v>
      </c>
      <c r="N59" s="338">
        <v>0.1245</v>
      </c>
      <c r="O59" s="83"/>
      <c r="P59" s="149"/>
      <c r="Q59" s="83"/>
      <c r="R59" s="83"/>
      <c r="S59" s="83"/>
      <c r="T59" s="83"/>
      <c r="U59" s="83"/>
      <c r="V59" s="83"/>
      <c r="W59" s="83"/>
      <c r="X59" s="278">
        <v>-7.5</v>
      </c>
      <c r="Y59" s="339">
        <v>43.9</v>
      </c>
      <c r="Z59" s="339">
        <v>14.1</v>
      </c>
      <c r="AA59" s="339">
        <v>15.6</v>
      </c>
      <c r="AB59" s="339">
        <v>6.7</v>
      </c>
      <c r="AC59" s="339">
        <v>17.5</v>
      </c>
      <c r="AD59" s="339">
        <v>11.1</v>
      </c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</row>
    <row r="60" spans="1:45">
      <c r="A60" s="83"/>
      <c r="B60" s="688"/>
      <c r="C60" s="338">
        <v>0.15010000000000001</v>
      </c>
      <c r="D60" s="338">
        <v>0.15939999999999999</v>
      </c>
      <c r="E60" s="338">
        <v>0.14549999999999999</v>
      </c>
      <c r="F60" s="338">
        <v>0.1178</v>
      </c>
      <c r="G60" s="338">
        <v>0.1482</v>
      </c>
      <c r="H60" s="338">
        <v>0.12429999999999999</v>
      </c>
      <c r="I60" s="338">
        <v>0.1482</v>
      </c>
      <c r="J60" s="338">
        <v>0.1573</v>
      </c>
      <c r="K60" s="338">
        <v>0.14799999999999999</v>
      </c>
      <c r="L60" s="338">
        <v>0.1188</v>
      </c>
      <c r="M60" s="338">
        <v>0.15060000000000001</v>
      </c>
      <c r="N60" s="338">
        <v>0.1244</v>
      </c>
      <c r="O60" s="83"/>
      <c r="P60" s="340" t="s">
        <v>430</v>
      </c>
      <c r="Q60" s="340">
        <v>100</v>
      </c>
      <c r="R60" s="340">
        <v>13.61548556</v>
      </c>
      <c r="S60" s="340">
        <v>15.868328959999999</v>
      </c>
      <c r="T60" s="340">
        <v>8.916229221</v>
      </c>
      <c r="U60" s="340">
        <v>19.203849519999999</v>
      </c>
      <c r="V60" s="340">
        <v>11.04549431</v>
      </c>
      <c r="W60" s="83"/>
      <c r="X60" s="278">
        <v>-8.5</v>
      </c>
      <c r="Y60" s="339">
        <v>5.4</v>
      </c>
      <c r="Z60" s="339">
        <v>-3.2</v>
      </c>
      <c r="AA60" s="339">
        <v>3.4</v>
      </c>
      <c r="AB60" s="339">
        <v>0</v>
      </c>
      <c r="AC60" s="339">
        <v>3.2</v>
      </c>
      <c r="AD60" s="339">
        <v>-3</v>
      </c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</row>
    <row r="61" spans="1:45">
      <c r="A61" s="83"/>
      <c r="B61" s="688"/>
      <c r="C61" s="338">
        <v>0.16930000000000001</v>
      </c>
      <c r="D61" s="338">
        <v>0.1613</v>
      </c>
      <c r="E61" s="338">
        <v>0.1454</v>
      </c>
      <c r="F61" s="338">
        <v>0.1226</v>
      </c>
      <c r="G61" s="338">
        <v>0.14749999999999999</v>
      </c>
      <c r="H61" s="338">
        <v>0.1212</v>
      </c>
      <c r="I61" s="338">
        <v>0.15040000000000001</v>
      </c>
      <c r="J61" s="338">
        <v>0.15759999999999999</v>
      </c>
      <c r="K61" s="338">
        <v>0.14699999999999999</v>
      </c>
      <c r="L61" s="338">
        <v>0.12559999999999999</v>
      </c>
      <c r="M61" s="338">
        <v>0.1555</v>
      </c>
      <c r="N61" s="338">
        <v>0.1278</v>
      </c>
      <c r="O61" s="83"/>
      <c r="P61" s="83"/>
      <c r="Q61" s="83"/>
      <c r="R61" s="83"/>
      <c r="S61" s="83"/>
      <c r="T61" s="83"/>
      <c r="U61" s="83"/>
      <c r="V61" s="83"/>
      <c r="W61" s="83"/>
      <c r="X61" s="278">
        <v>-9.5</v>
      </c>
      <c r="Y61" s="339">
        <v>-6.8</v>
      </c>
      <c r="Z61" s="339">
        <v>-0.1</v>
      </c>
      <c r="AA61" s="339">
        <v>-1.1000000000000001</v>
      </c>
      <c r="AB61" s="339">
        <v>-5.0999999999999996</v>
      </c>
      <c r="AC61" s="339">
        <v>-2.2999999999999998</v>
      </c>
      <c r="AD61" s="339">
        <v>0.4</v>
      </c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</row>
    <row r="62" spans="1:45">
      <c r="A62" s="83"/>
      <c r="B62" s="689"/>
      <c r="C62" s="338">
        <v>0.15809999999999999</v>
      </c>
      <c r="D62" s="338">
        <v>0.16070000000000001</v>
      </c>
      <c r="E62" s="338">
        <v>0.152</v>
      </c>
      <c r="F62" s="338">
        <v>0.12790000000000001</v>
      </c>
      <c r="G62" s="338">
        <v>0.15229999999999999</v>
      </c>
      <c r="H62" s="338">
        <v>0.12559999999999999</v>
      </c>
      <c r="I62" s="338">
        <v>0.159</v>
      </c>
      <c r="J62" s="338">
        <v>0.16059999999999999</v>
      </c>
      <c r="K62" s="338">
        <v>0.15090000000000001</v>
      </c>
      <c r="L62" s="338">
        <v>0.12609999999999999</v>
      </c>
      <c r="M62" s="338">
        <v>0.1573</v>
      </c>
      <c r="N62" s="338">
        <v>0.12690000000000001</v>
      </c>
      <c r="O62" s="83"/>
      <c r="P62" s="83"/>
      <c r="Q62" s="150"/>
      <c r="R62" s="150"/>
      <c r="S62" s="150"/>
      <c r="T62" s="150"/>
      <c r="U62" s="150"/>
      <c r="V62" s="150"/>
      <c r="W62" s="83"/>
      <c r="X62" s="278">
        <v>-10.5</v>
      </c>
      <c r="Y62" s="339">
        <v>4.9000000000000004</v>
      </c>
      <c r="Z62" s="339">
        <v>1.1000000000000001</v>
      </c>
      <c r="AA62" s="339">
        <v>-1.7</v>
      </c>
      <c r="AB62" s="339">
        <v>1.3</v>
      </c>
      <c r="AC62" s="339">
        <v>0</v>
      </c>
      <c r="AD62" s="339">
        <v>0.6</v>
      </c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</row>
    <row r="63" spans="1:45">
      <c r="A63" s="83"/>
      <c r="B63" s="150"/>
      <c r="C63" s="83"/>
      <c r="D63" s="83"/>
      <c r="E63" s="83"/>
      <c r="F63" s="83"/>
      <c r="G63" s="83"/>
      <c r="H63" s="83"/>
      <c r="I63" s="83"/>
      <c r="J63" s="83"/>
      <c r="K63" s="83"/>
      <c r="L63" s="83"/>
      <c r="M63" s="83"/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278">
        <v>-15</v>
      </c>
      <c r="Y63" s="339">
        <v>3.4</v>
      </c>
      <c r="Z63" s="339">
        <v>2.5</v>
      </c>
      <c r="AA63" s="339">
        <v>4</v>
      </c>
      <c r="AB63" s="339">
        <v>4.5</v>
      </c>
      <c r="AC63" s="339">
        <v>3.6</v>
      </c>
      <c r="AD63" s="339">
        <v>2.5</v>
      </c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</row>
    <row r="64" spans="1:45">
      <c r="A64" s="83"/>
      <c r="B64" s="150"/>
      <c r="C64" s="83"/>
      <c r="D64" s="83"/>
      <c r="E64" s="83"/>
      <c r="F64" s="83"/>
      <c r="G64" s="83"/>
      <c r="H64" s="83"/>
      <c r="I64" s="83"/>
      <c r="J64" s="83"/>
      <c r="K64" s="83"/>
      <c r="L64" s="83"/>
      <c r="M64" s="83"/>
      <c r="N64" s="83"/>
      <c r="O64" s="83"/>
      <c r="P64" s="83"/>
      <c r="Q64" s="83"/>
      <c r="R64" s="83"/>
      <c r="S64" s="83"/>
      <c r="T64" s="83"/>
      <c r="U64" s="83"/>
      <c r="V64" s="83"/>
      <c r="W64" s="83"/>
      <c r="X64" s="205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</row>
    <row r="65" spans="1:45">
      <c r="A65" s="83"/>
      <c r="B65" s="150"/>
      <c r="C65" s="690" t="s">
        <v>1004</v>
      </c>
      <c r="D65" s="691"/>
      <c r="E65" s="691"/>
      <c r="F65" s="691"/>
      <c r="G65" s="691"/>
      <c r="H65" s="691"/>
      <c r="I65" s="691"/>
      <c r="J65" s="691"/>
      <c r="K65" s="691"/>
      <c r="L65" s="691"/>
      <c r="M65" s="691"/>
      <c r="N65" s="692"/>
      <c r="O65" s="150"/>
      <c r="P65" s="269" t="s">
        <v>631</v>
      </c>
      <c r="Q65" s="269"/>
      <c r="R65" s="150"/>
      <c r="S65" s="150"/>
      <c r="T65" s="150"/>
      <c r="U65" s="150"/>
      <c r="V65" s="150"/>
      <c r="W65" s="150"/>
      <c r="X65" s="16" t="s">
        <v>632</v>
      </c>
      <c r="Y65" s="150" t="s">
        <v>633</v>
      </c>
      <c r="Z65" s="150" t="s">
        <v>319</v>
      </c>
      <c r="AA65" s="150" t="s">
        <v>634</v>
      </c>
      <c r="AB65" s="150" t="s">
        <v>635</v>
      </c>
      <c r="AC65" s="150" t="s">
        <v>321</v>
      </c>
      <c r="AD65" s="150" t="s">
        <v>434</v>
      </c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</row>
    <row r="66" spans="1:45">
      <c r="A66" s="83"/>
      <c r="B66" s="150"/>
      <c r="C66" s="83"/>
      <c r="D66" s="83"/>
      <c r="E66" s="83"/>
      <c r="F66" s="83"/>
      <c r="G66" s="83"/>
      <c r="H66" s="83"/>
      <c r="I66" s="83"/>
      <c r="J66" s="83"/>
      <c r="K66" s="83"/>
      <c r="L66" s="83"/>
      <c r="M66" s="83"/>
      <c r="N66" s="83"/>
      <c r="O66" s="83"/>
      <c r="P66" s="83"/>
      <c r="Q66" s="83"/>
      <c r="R66" s="83"/>
      <c r="S66" s="83"/>
      <c r="T66" s="83"/>
      <c r="U66" s="83"/>
      <c r="V66" s="83"/>
      <c r="W66" s="83"/>
      <c r="X66" s="150">
        <v>-4.5</v>
      </c>
      <c r="Y66" s="318">
        <v>0.2495</v>
      </c>
      <c r="Z66" s="318">
        <v>0.21049999999999999</v>
      </c>
      <c r="AA66" s="318">
        <v>0.2031</v>
      </c>
      <c r="AB66" s="318">
        <v>0.1384</v>
      </c>
      <c r="AC66" s="318">
        <v>0.2082</v>
      </c>
      <c r="AD66" s="318">
        <v>0.1779</v>
      </c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</row>
    <row r="67" spans="1:45">
      <c r="A67" s="83"/>
      <c r="B67" s="687" t="s">
        <v>412</v>
      </c>
      <c r="C67" s="21">
        <v>507580</v>
      </c>
      <c r="D67" s="21">
        <v>554360</v>
      </c>
      <c r="E67" s="21">
        <v>526700</v>
      </c>
      <c r="F67" s="21">
        <v>434300</v>
      </c>
      <c r="G67" s="21">
        <v>505660</v>
      </c>
      <c r="H67" s="21">
        <v>490820</v>
      </c>
      <c r="I67" s="21">
        <v>558700</v>
      </c>
      <c r="J67" s="21">
        <v>539560</v>
      </c>
      <c r="K67" s="21">
        <v>519340</v>
      </c>
      <c r="L67" s="21">
        <v>403290</v>
      </c>
      <c r="M67" s="21">
        <v>461110</v>
      </c>
      <c r="N67" s="21">
        <v>443420</v>
      </c>
      <c r="O67" s="83"/>
      <c r="P67" s="323"/>
      <c r="Q67" s="150" t="s">
        <v>642</v>
      </c>
      <c r="R67" s="150" t="s">
        <v>319</v>
      </c>
      <c r="S67" s="150" t="s">
        <v>643</v>
      </c>
      <c r="T67" s="150" t="s">
        <v>644</v>
      </c>
      <c r="U67" s="150" t="s">
        <v>645</v>
      </c>
      <c r="V67" s="150" t="s">
        <v>646</v>
      </c>
      <c r="W67" s="83"/>
      <c r="X67" s="150">
        <v>-5.5</v>
      </c>
      <c r="Y67" s="318">
        <v>0.23150000000000001</v>
      </c>
      <c r="Z67" s="318">
        <v>0.2072</v>
      </c>
      <c r="AA67" s="318">
        <v>0.1925</v>
      </c>
      <c r="AB67" s="318">
        <v>0.13719999999999999</v>
      </c>
      <c r="AC67" s="318">
        <v>0.1986</v>
      </c>
      <c r="AD67" s="318">
        <v>0.1736</v>
      </c>
      <c r="AE67" s="83"/>
      <c r="AF67" s="83"/>
      <c r="AG67" s="83"/>
      <c r="AH67" s="83"/>
      <c r="AI67" s="83"/>
      <c r="AJ67" s="83"/>
      <c r="AK67" s="83"/>
      <c r="AL67" s="83"/>
      <c r="AM67" s="83"/>
      <c r="AN67" s="83"/>
      <c r="AO67" s="83"/>
      <c r="AP67" s="83"/>
      <c r="AQ67" s="83"/>
      <c r="AR67" s="83"/>
      <c r="AS67" s="83"/>
    </row>
    <row r="68" spans="1:45">
      <c r="A68" s="83"/>
      <c r="B68" s="688"/>
      <c r="C68" s="21">
        <v>482450</v>
      </c>
      <c r="D68" s="21">
        <v>560830</v>
      </c>
      <c r="E68" s="21">
        <v>526830</v>
      </c>
      <c r="F68" s="21">
        <v>455070</v>
      </c>
      <c r="G68" s="21">
        <v>507100</v>
      </c>
      <c r="H68" s="21">
        <v>512190</v>
      </c>
      <c r="I68" s="21">
        <v>607510</v>
      </c>
      <c r="J68" s="21">
        <v>587570</v>
      </c>
      <c r="K68" s="21">
        <v>530340</v>
      </c>
      <c r="L68" s="21">
        <v>423350</v>
      </c>
      <c r="M68" s="21">
        <v>505590</v>
      </c>
      <c r="N68" s="21">
        <v>471670</v>
      </c>
      <c r="O68" s="83"/>
      <c r="P68" s="149" t="s">
        <v>446</v>
      </c>
      <c r="Q68" s="149"/>
      <c r="R68" s="149"/>
      <c r="S68" s="83"/>
      <c r="T68" s="83"/>
      <c r="U68" s="83"/>
      <c r="V68" s="83"/>
      <c r="W68" s="83"/>
      <c r="X68" s="150">
        <v>-6.5</v>
      </c>
      <c r="Y68" s="318">
        <v>0.22270000000000001</v>
      </c>
      <c r="Z68" s="318">
        <v>0.1933</v>
      </c>
      <c r="AA68" s="318">
        <v>0.1895</v>
      </c>
      <c r="AB68" s="318">
        <v>0.13109999999999999</v>
      </c>
      <c r="AC68" s="318">
        <v>0.1933</v>
      </c>
      <c r="AD68" s="318">
        <v>0.1643</v>
      </c>
      <c r="AE68" s="83"/>
      <c r="AF68" s="83"/>
      <c r="AG68" s="83"/>
      <c r="AH68" s="83"/>
      <c r="AI68" s="83"/>
      <c r="AJ68" s="83"/>
      <c r="AK68" s="83"/>
      <c r="AL68" s="83"/>
      <c r="AM68" s="83"/>
      <c r="AN68" s="83"/>
      <c r="AO68" s="83"/>
      <c r="AP68" s="83"/>
      <c r="AQ68" s="83"/>
      <c r="AR68" s="83"/>
      <c r="AS68" s="83"/>
    </row>
    <row r="69" spans="1:45">
      <c r="A69" s="83"/>
      <c r="B69" s="688"/>
      <c r="C69" s="21">
        <v>493640</v>
      </c>
      <c r="D69" s="21">
        <v>560630</v>
      </c>
      <c r="E69" s="21">
        <v>540730</v>
      </c>
      <c r="F69" s="21">
        <v>441290</v>
      </c>
      <c r="G69" s="21">
        <v>527380</v>
      </c>
      <c r="H69" s="21">
        <v>514800</v>
      </c>
      <c r="I69" s="21">
        <v>624900</v>
      </c>
      <c r="J69" s="21">
        <v>565650</v>
      </c>
      <c r="K69" s="21">
        <v>519130</v>
      </c>
      <c r="L69" s="21">
        <v>414860</v>
      </c>
      <c r="M69" s="21">
        <v>478460</v>
      </c>
      <c r="N69" s="21">
        <v>470780</v>
      </c>
      <c r="O69" s="83"/>
      <c r="P69" s="149" t="s">
        <v>447</v>
      </c>
      <c r="Q69" s="83"/>
      <c r="R69" s="83"/>
      <c r="S69" s="83"/>
      <c r="T69" s="83"/>
      <c r="U69" s="83"/>
      <c r="V69" s="83"/>
      <c r="W69" s="83"/>
      <c r="X69" s="150">
        <v>-7.5</v>
      </c>
      <c r="Y69" s="318">
        <v>0.17879999999999999</v>
      </c>
      <c r="Z69" s="318">
        <v>0.16980000000000001</v>
      </c>
      <c r="AA69" s="318">
        <v>0.17280000000000001</v>
      </c>
      <c r="AB69" s="318">
        <v>0.12280000000000001</v>
      </c>
      <c r="AC69" s="318">
        <v>0.16400000000000001</v>
      </c>
      <c r="AD69" s="318">
        <v>0.1452</v>
      </c>
      <c r="AE69" s="83"/>
      <c r="AF69" s="83"/>
      <c r="AG69" s="83"/>
      <c r="AH69" s="83"/>
      <c r="AI69" s="83"/>
      <c r="AJ69" s="83"/>
      <c r="AK69" s="83"/>
      <c r="AL69" s="83"/>
      <c r="AM69" s="83"/>
      <c r="AN69" s="83"/>
      <c r="AO69" s="83"/>
      <c r="AP69" s="83"/>
      <c r="AQ69" s="83"/>
      <c r="AR69" s="83"/>
      <c r="AS69" s="83"/>
    </row>
    <row r="70" spans="1:45">
      <c r="A70" s="83"/>
      <c r="B70" s="688"/>
      <c r="C70" s="21">
        <v>456370</v>
      </c>
      <c r="D70" s="21">
        <v>528350</v>
      </c>
      <c r="E70" s="21">
        <v>516310</v>
      </c>
      <c r="F70" s="21">
        <v>431840</v>
      </c>
      <c r="G70" s="21">
        <v>487600</v>
      </c>
      <c r="H70" s="21">
        <v>457200</v>
      </c>
      <c r="I70" s="21">
        <v>563660</v>
      </c>
      <c r="J70" s="21">
        <v>575300</v>
      </c>
      <c r="K70" s="21">
        <v>529030</v>
      </c>
      <c r="L70" s="21">
        <v>392820</v>
      </c>
      <c r="M70" s="21">
        <v>522500</v>
      </c>
      <c r="N70" s="21">
        <v>493230</v>
      </c>
      <c r="O70" s="83"/>
      <c r="P70" s="328" t="s">
        <v>425</v>
      </c>
      <c r="Q70" s="329">
        <v>0.1512</v>
      </c>
      <c r="R70" s="329">
        <v>0.15110000000000001</v>
      </c>
      <c r="S70" s="329">
        <v>0.14369999999999999</v>
      </c>
      <c r="T70" s="329">
        <v>0.1192</v>
      </c>
      <c r="U70" s="329">
        <v>0.14580000000000001</v>
      </c>
      <c r="V70" s="329">
        <v>0.1275</v>
      </c>
      <c r="W70" s="83"/>
      <c r="X70" s="150">
        <v>-8.5</v>
      </c>
      <c r="Y70" s="318">
        <v>0.15409999999999999</v>
      </c>
      <c r="Z70" s="318">
        <v>0.15040000000000001</v>
      </c>
      <c r="AA70" s="318">
        <v>0.1492</v>
      </c>
      <c r="AB70" s="318">
        <v>0.1196</v>
      </c>
      <c r="AC70" s="318">
        <v>0.14779999999999999</v>
      </c>
      <c r="AD70" s="318">
        <v>0.12720000000000001</v>
      </c>
      <c r="AE70" s="83"/>
      <c r="AF70" s="83"/>
      <c r="AG70" s="83"/>
      <c r="AH70" s="83"/>
      <c r="AI70" s="83"/>
      <c r="AJ70" s="83"/>
      <c r="AK70" s="83"/>
      <c r="AL70" s="83"/>
      <c r="AM70" s="83"/>
      <c r="AN70" s="83"/>
      <c r="AO70" s="83"/>
      <c r="AP70" s="83"/>
      <c r="AQ70" s="83"/>
      <c r="AR70" s="83"/>
      <c r="AS70" s="83"/>
    </row>
    <row r="71" spans="1:45">
      <c r="A71" s="83"/>
      <c r="B71" s="688"/>
      <c r="C71" s="21">
        <v>537630</v>
      </c>
      <c r="D71" s="21">
        <v>570960</v>
      </c>
      <c r="E71" s="21">
        <v>549260</v>
      </c>
      <c r="F71" s="21">
        <v>455480</v>
      </c>
      <c r="G71" s="21">
        <v>502710</v>
      </c>
      <c r="H71" s="21">
        <v>478120</v>
      </c>
      <c r="I71" s="21">
        <v>579230</v>
      </c>
      <c r="J71" s="21">
        <v>586600</v>
      </c>
      <c r="K71" s="21">
        <v>521060</v>
      </c>
      <c r="L71" s="21">
        <v>426630</v>
      </c>
      <c r="M71" s="21">
        <v>526150</v>
      </c>
      <c r="N71" s="21">
        <v>482450</v>
      </c>
      <c r="O71" s="83"/>
      <c r="P71" s="149" t="s">
        <v>426</v>
      </c>
      <c r="Q71" s="83">
        <v>0.2417</v>
      </c>
      <c r="R71" s="83">
        <v>0.20880000000000001</v>
      </c>
      <c r="S71" s="83">
        <v>0.19700000000000001</v>
      </c>
      <c r="T71" s="83">
        <v>0.13830000000000001</v>
      </c>
      <c r="U71" s="83">
        <v>0.20419999999999999</v>
      </c>
      <c r="V71" s="83">
        <v>0.17549999999999999</v>
      </c>
      <c r="W71" s="83"/>
      <c r="X71" s="150">
        <v>-9.5</v>
      </c>
      <c r="Y71" s="318">
        <v>0.14879999999999999</v>
      </c>
      <c r="Z71" s="318">
        <v>0.1489</v>
      </c>
      <c r="AA71" s="318">
        <v>0.14069999999999999</v>
      </c>
      <c r="AB71" s="318">
        <v>0.11609999999999999</v>
      </c>
      <c r="AC71" s="318">
        <v>0.14299999999999999</v>
      </c>
      <c r="AD71" s="318">
        <v>0.12609999999999999</v>
      </c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</row>
    <row r="72" spans="1:45">
      <c r="A72" s="83"/>
      <c r="B72" s="688"/>
      <c r="C72" s="21">
        <v>503670</v>
      </c>
      <c r="D72" s="21">
        <v>534880</v>
      </c>
      <c r="E72" s="21">
        <v>525050</v>
      </c>
      <c r="F72" s="21">
        <v>401440</v>
      </c>
      <c r="G72" s="21">
        <v>515630</v>
      </c>
      <c r="H72" s="21">
        <v>458840</v>
      </c>
      <c r="I72" s="21">
        <v>579090</v>
      </c>
      <c r="J72" s="21">
        <v>581780</v>
      </c>
      <c r="K72" s="21">
        <v>522230</v>
      </c>
      <c r="L72" s="21">
        <v>434650</v>
      </c>
      <c r="M72" s="21">
        <v>508480</v>
      </c>
      <c r="N72" s="21">
        <v>489310</v>
      </c>
      <c r="O72" s="83"/>
      <c r="P72" s="149" t="s">
        <v>427</v>
      </c>
      <c r="Q72" s="83">
        <v>-7.1020000000000003</v>
      </c>
      <c r="R72" s="83">
        <v>-7.0659999999999998</v>
      </c>
      <c r="S72" s="83">
        <v>-7.5430000000000001</v>
      </c>
      <c r="T72" s="83">
        <v>-6.7480000000000002</v>
      </c>
      <c r="U72" s="83">
        <v>-7.1360000000000001</v>
      </c>
      <c r="V72" s="83">
        <v>-7.1680000000000001</v>
      </c>
      <c r="W72" s="83"/>
      <c r="X72" s="150">
        <v>-10.5</v>
      </c>
      <c r="Y72" s="318">
        <v>0.1479</v>
      </c>
      <c r="Z72" s="318">
        <v>0.1497</v>
      </c>
      <c r="AA72" s="318">
        <v>0.14319999999999999</v>
      </c>
      <c r="AB72" s="318">
        <v>0.1191</v>
      </c>
      <c r="AC72" s="318">
        <v>0.1444</v>
      </c>
      <c r="AD72" s="318">
        <v>0.12740000000000001</v>
      </c>
      <c r="AE72" s="83"/>
      <c r="AF72" s="83"/>
      <c r="AG72" s="83"/>
      <c r="AH72" s="83"/>
      <c r="AI72" s="83"/>
      <c r="AJ72" s="83"/>
      <c r="AK72" s="83"/>
      <c r="AL72" s="83"/>
      <c r="AM72" s="83"/>
      <c r="AN72" s="83"/>
      <c r="AO72" s="83"/>
      <c r="AP72" s="83"/>
      <c r="AQ72" s="83"/>
      <c r="AR72" s="83"/>
      <c r="AS72" s="83"/>
    </row>
    <row r="73" spans="1:45">
      <c r="A73" s="83"/>
      <c r="B73" s="688"/>
      <c r="C73" s="21">
        <v>488280</v>
      </c>
      <c r="D73" s="21">
        <v>539840</v>
      </c>
      <c r="E73" s="21">
        <v>527180</v>
      </c>
      <c r="F73" s="21">
        <v>411370</v>
      </c>
      <c r="G73" s="21">
        <v>541010</v>
      </c>
      <c r="H73" s="21">
        <v>506420</v>
      </c>
      <c r="I73" s="21">
        <v>553810</v>
      </c>
      <c r="J73" s="21">
        <v>561870</v>
      </c>
      <c r="K73" s="21">
        <v>525050</v>
      </c>
      <c r="L73" s="21">
        <v>421560</v>
      </c>
      <c r="M73" s="21">
        <v>505110</v>
      </c>
      <c r="N73" s="21">
        <v>453430</v>
      </c>
      <c r="O73" s="83"/>
      <c r="P73" s="149" t="s">
        <v>428</v>
      </c>
      <c r="Q73" s="83">
        <v>7.9010000000000004E-8</v>
      </c>
      <c r="R73" s="83">
        <v>8.5819999999999997E-8</v>
      </c>
      <c r="S73" s="83">
        <v>2.8670000000000001E-8</v>
      </c>
      <c r="T73" s="83">
        <v>1.786E-7</v>
      </c>
      <c r="U73" s="83">
        <v>7.3140000000000005E-8</v>
      </c>
      <c r="V73" s="83">
        <v>6.7949999999999996E-8</v>
      </c>
      <c r="W73" s="83"/>
      <c r="X73" s="150">
        <v>-15</v>
      </c>
      <c r="Y73" s="318">
        <v>0.15690000000000001</v>
      </c>
      <c r="Z73" s="318">
        <v>0.15570000000000001</v>
      </c>
      <c r="AA73" s="318">
        <v>0.1474</v>
      </c>
      <c r="AB73" s="318">
        <v>0.122</v>
      </c>
      <c r="AC73" s="318">
        <v>0.15049999999999999</v>
      </c>
      <c r="AD73" s="318">
        <v>0.13059999999999999</v>
      </c>
      <c r="AE73" s="83"/>
      <c r="AF73" s="83"/>
      <c r="AG73" s="83"/>
      <c r="AH73" s="83"/>
      <c r="AI73" s="83"/>
      <c r="AJ73" s="83"/>
      <c r="AK73" s="83"/>
      <c r="AL73" s="83"/>
      <c r="AM73" s="83"/>
      <c r="AN73" s="83"/>
      <c r="AO73" s="83"/>
      <c r="AP73" s="83"/>
      <c r="AQ73" s="83"/>
      <c r="AR73" s="83"/>
      <c r="AS73" s="83"/>
    </row>
    <row r="74" spans="1:45">
      <c r="A74" s="83"/>
      <c r="B74" s="689"/>
      <c r="C74" s="21">
        <v>442530</v>
      </c>
      <c r="D74" s="21">
        <v>494330</v>
      </c>
      <c r="E74" s="21">
        <v>441640</v>
      </c>
      <c r="F74" s="21">
        <v>381750</v>
      </c>
      <c r="G74" s="21">
        <v>427800</v>
      </c>
      <c r="H74" s="21">
        <v>424440</v>
      </c>
      <c r="I74" s="21">
        <v>478600</v>
      </c>
      <c r="J74" s="21">
        <v>510680</v>
      </c>
      <c r="K74" s="21">
        <v>451780</v>
      </c>
      <c r="L74" s="21">
        <v>387290</v>
      </c>
      <c r="M74" s="21">
        <v>441770</v>
      </c>
      <c r="N74" s="21">
        <v>444100</v>
      </c>
      <c r="O74" s="83"/>
      <c r="P74" s="149" t="s">
        <v>429</v>
      </c>
      <c r="Q74" s="334">
        <v>9.0469999999999995E-2</v>
      </c>
      <c r="R74" s="83">
        <v>5.772E-2</v>
      </c>
      <c r="S74" s="83">
        <v>5.33E-2</v>
      </c>
      <c r="T74" s="83">
        <v>1.9050000000000001E-2</v>
      </c>
      <c r="U74" s="83">
        <v>5.8430000000000003E-2</v>
      </c>
      <c r="V74" s="83">
        <v>4.7969999999999999E-2</v>
      </c>
      <c r="W74" s="83"/>
      <c r="X74" s="205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83"/>
      <c r="AP74" s="83"/>
      <c r="AQ74" s="83"/>
      <c r="AR74" s="83"/>
      <c r="AS74" s="83"/>
    </row>
    <row r="75" spans="1:45">
      <c r="A75" s="83"/>
      <c r="B75" s="335"/>
      <c r="C75" s="83"/>
      <c r="D75" s="83"/>
      <c r="E75" s="83"/>
      <c r="F75" s="83"/>
      <c r="G75" s="83"/>
      <c r="H75" s="83"/>
      <c r="I75" s="83"/>
      <c r="J75" s="83"/>
      <c r="K75" s="83"/>
      <c r="L75" s="83"/>
      <c r="M75" s="83"/>
      <c r="N75" s="83"/>
      <c r="O75" s="83"/>
      <c r="P75" s="149" t="s">
        <v>448</v>
      </c>
      <c r="Q75" s="149"/>
      <c r="R75" s="83"/>
      <c r="S75" s="83"/>
      <c r="T75" s="83"/>
      <c r="U75" s="83"/>
      <c r="V75" s="83"/>
      <c r="W75" s="83"/>
      <c r="X75" s="16" t="s">
        <v>431</v>
      </c>
      <c r="Y75" s="150" t="s">
        <v>633</v>
      </c>
      <c r="Z75" s="150" t="s">
        <v>319</v>
      </c>
      <c r="AA75" s="150" t="s">
        <v>634</v>
      </c>
      <c r="AB75" s="150" t="s">
        <v>635</v>
      </c>
      <c r="AC75" s="150" t="s">
        <v>321</v>
      </c>
      <c r="AD75" s="150" t="s">
        <v>434</v>
      </c>
      <c r="AE75" s="83"/>
      <c r="AF75" s="83"/>
      <c r="AG75" s="83"/>
      <c r="AH75" s="83"/>
      <c r="AI75" s="83"/>
      <c r="AJ75" s="83"/>
      <c r="AK75" s="83"/>
      <c r="AL75" s="83"/>
      <c r="AM75" s="83"/>
      <c r="AN75" s="83"/>
      <c r="AO75" s="83"/>
      <c r="AP75" s="83"/>
      <c r="AQ75" s="83"/>
      <c r="AR75" s="83"/>
      <c r="AS75" s="83"/>
    </row>
    <row r="76" spans="1:45">
      <c r="A76" s="83"/>
      <c r="B76" s="687" t="s">
        <v>413</v>
      </c>
      <c r="C76" s="21">
        <v>128820</v>
      </c>
      <c r="D76" s="21">
        <v>117260</v>
      </c>
      <c r="E76" s="21">
        <v>107530</v>
      </c>
      <c r="F76" s="21">
        <v>60340</v>
      </c>
      <c r="G76" s="21">
        <v>105570</v>
      </c>
      <c r="H76" s="21">
        <v>87800</v>
      </c>
      <c r="I76" s="21">
        <v>137000</v>
      </c>
      <c r="J76" s="21">
        <v>113000</v>
      </c>
      <c r="K76" s="21">
        <v>104960</v>
      </c>
      <c r="L76" s="21">
        <v>55620</v>
      </c>
      <c r="M76" s="21">
        <v>95700</v>
      </c>
      <c r="N76" s="21">
        <v>78420</v>
      </c>
      <c r="O76" s="83"/>
      <c r="P76" s="149" t="s">
        <v>425</v>
      </c>
      <c r="Q76" s="83" t="s">
        <v>1005</v>
      </c>
      <c r="R76" s="83" t="s">
        <v>1006</v>
      </c>
      <c r="S76" s="83" t="s">
        <v>1007</v>
      </c>
      <c r="T76" s="83" t="s">
        <v>1008</v>
      </c>
      <c r="U76" s="83" t="s">
        <v>1009</v>
      </c>
      <c r="V76" s="83" t="s">
        <v>1010</v>
      </c>
      <c r="W76" s="83"/>
      <c r="X76" s="278">
        <v>-4.5</v>
      </c>
      <c r="Y76" s="336">
        <v>9.8299999999999998E-2</v>
      </c>
      <c r="Z76" s="336">
        <v>5.9400000000000001E-2</v>
      </c>
      <c r="AA76" s="336">
        <v>5.9400000000000001E-2</v>
      </c>
      <c r="AB76" s="336">
        <v>1.9199999999999998E-2</v>
      </c>
      <c r="AC76" s="336">
        <v>6.2399999999999997E-2</v>
      </c>
      <c r="AD76" s="336">
        <v>5.04E-2</v>
      </c>
      <c r="AE76" s="83"/>
      <c r="AF76" s="83"/>
      <c r="AG76" s="83"/>
      <c r="AH76" s="83"/>
      <c r="AI76" s="83"/>
      <c r="AJ76" s="83"/>
      <c r="AK76" s="83"/>
      <c r="AL76" s="83"/>
      <c r="AM76" s="83"/>
      <c r="AN76" s="83"/>
      <c r="AO76" s="83"/>
      <c r="AP76" s="83"/>
      <c r="AQ76" s="83"/>
      <c r="AR76" s="83"/>
      <c r="AS76" s="83"/>
    </row>
    <row r="77" spans="1:45">
      <c r="A77" s="83"/>
      <c r="B77" s="688"/>
      <c r="C77" s="21">
        <v>109210</v>
      </c>
      <c r="D77" s="21">
        <v>116110</v>
      </c>
      <c r="E77" s="21">
        <v>100970</v>
      </c>
      <c r="F77" s="21">
        <v>61350</v>
      </c>
      <c r="G77" s="21">
        <v>100300</v>
      </c>
      <c r="H77" s="21">
        <v>88750</v>
      </c>
      <c r="I77" s="21">
        <v>143770</v>
      </c>
      <c r="J77" s="21">
        <v>121790</v>
      </c>
      <c r="K77" s="21">
        <v>102590</v>
      </c>
      <c r="L77" s="21">
        <v>59060</v>
      </c>
      <c r="M77" s="21">
        <v>100840</v>
      </c>
      <c r="N77" s="21">
        <v>82000</v>
      </c>
      <c r="O77" s="83"/>
      <c r="P77" s="149" t="s">
        <v>426</v>
      </c>
      <c r="Q77" s="83" t="s">
        <v>1011</v>
      </c>
      <c r="R77" s="83" t="s">
        <v>1012</v>
      </c>
      <c r="S77" s="83" t="s">
        <v>1013</v>
      </c>
      <c r="T77" s="83" t="s">
        <v>1014</v>
      </c>
      <c r="U77" s="83" t="s">
        <v>1015</v>
      </c>
      <c r="V77" s="83" t="s">
        <v>1016</v>
      </c>
      <c r="W77" s="83"/>
      <c r="X77" s="278">
        <v>-5.5</v>
      </c>
      <c r="Y77" s="336">
        <v>8.0299999999999996E-2</v>
      </c>
      <c r="Z77" s="336">
        <v>5.6099999999999997E-2</v>
      </c>
      <c r="AA77" s="336">
        <v>4.8800000000000003E-2</v>
      </c>
      <c r="AB77" s="336">
        <v>1.7999999999999999E-2</v>
      </c>
      <c r="AC77" s="336">
        <v>5.28E-2</v>
      </c>
      <c r="AD77" s="336">
        <v>4.6100000000000002E-2</v>
      </c>
      <c r="AE77" s="83"/>
      <c r="AF77" s="83"/>
      <c r="AG77" s="83"/>
      <c r="AH77" s="83"/>
      <c r="AI77" s="83"/>
      <c r="AJ77" s="83"/>
      <c r="AK77" s="83"/>
      <c r="AL77" s="83"/>
      <c r="AM77" s="83"/>
      <c r="AN77" s="83"/>
      <c r="AO77" s="83"/>
      <c r="AP77" s="83"/>
      <c r="AQ77" s="83"/>
      <c r="AR77" s="83"/>
      <c r="AS77" s="83"/>
    </row>
    <row r="78" spans="1:45">
      <c r="A78" s="83"/>
      <c r="B78" s="688"/>
      <c r="C78" s="21">
        <v>108470</v>
      </c>
      <c r="D78" s="21">
        <v>108880</v>
      </c>
      <c r="E78" s="21">
        <v>102460</v>
      </c>
      <c r="F78" s="21">
        <v>57510</v>
      </c>
      <c r="G78" s="21">
        <v>100430</v>
      </c>
      <c r="H78" s="21">
        <v>83010</v>
      </c>
      <c r="I78" s="21">
        <v>141000</v>
      </c>
      <c r="J78" s="21">
        <v>108810</v>
      </c>
      <c r="K78" s="21">
        <v>98410</v>
      </c>
      <c r="L78" s="21">
        <v>54680</v>
      </c>
      <c r="M78" s="21">
        <v>93880</v>
      </c>
      <c r="N78" s="21">
        <v>78760</v>
      </c>
      <c r="O78" s="83"/>
      <c r="P78" s="149" t="s">
        <v>427</v>
      </c>
      <c r="Q78" s="83" t="s">
        <v>1017</v>
      </c>
      <c r="R78" s="83" t="s">
        <v>1018</v>
      </c>
      <c r="S78" s="83" t="s">
        <v>1019</v>
      </c>
      <c r="T78" s="83" t="s">
        <v>1020</v>
      </c>
      <c r="U78" s="83" t="s">
        <v>1021</v>
      </c>
      <c r="V78" s="83" t="s">
        <v>1022</v>
      </c>
      <c r="W78" s="83"/>
      <c r="X78" s="278" t="s">
        <v>971</v>
      </c>
      <c r="Y78" s="336">
        <v>7.1499999999999994E-2</v>
      </c>
      <c r="Z78" s="336">
        <v>4.2200000000000001E-2</v>
      </c>
      <c r="AA78" s="336">
        <v>4.58E-2</v>
      </c>
      <c r="AB78" s="336">
        <v>1.1900000000000001E-2</v>
      </c>
      <c r="AC78" s="336">
        <v>4.7500000000000001E-2</v>
      </c>
      <c r="AD78" s="336">
        <v>3.6799999999999999E-2</v>
      </c>
      <c r="AE78" s="83"/>
      <c r="AF78" s="83"/>
      <c r="AG78" s="83"/>
      <c r="AH78" s="83"/>
      <c r="AI78" s="83"/>
      <c r="AJ78" s="83"/>
      <c r="AK78" s="83"/>
      <c r="AL78" s="83"/>
      <c r="AM78" s="83"/>
      <c r="AN78" s="83"/>
      <c r="AO78" s="83"/>
      <c r="AP78" s="83"/>
      <c r="AQ78" s="83"/>
      <c r="AR78" s="83"/>
      <c r="AS78" s="83"/>
    </row>
    <row r="79" spans="1:45">
      <c r="A79" s="83"/>
      <c r="B79" s="688"/>
      <c r="C79" s="21">
        <v>80780</v>
      </c>
      <c r="D79" s="21">
        <v>88280</v>
      </c>
      <c r="E79" s="21">
        <v>90300</v>
      </c>
      <c r="F79" s="21">
        <v>52120</v>
      </c>
      <c r="G79" s="21">
        <v>80310</v>
      </c>
      <c r="H79" s="21">
        <v>64660</v>
      </c>
      <c r="I79" s="21">
        <v>101780</v>
      </c>
      <c r="J79" s="21">
        <v>99220</v>
      </c>
      <c r="K79" s="21">
        <v>90300</v>
      </c>
      <c r="L79" s="21">
        <v>49080</v>
      </c>
      <c r="M79" s="21">
        <v>85310</v>
      </c>
      <c r="N79" s="21">
        <v>73500</v>
      </c>
      <c r="O79" s="83"/>
      <c r="P79" s="149" t="s">
        <v>428</v>
      </c>
      <c r="Q79" s="83" t="s">
        <v>1023</v>
      </c>
      <c r="R79" s="83" t="s">
        <v>1024</v>
      </c>
      <c r="S79" s="83" t="s">
        <v>1025</v>
      </c>
      <c r="T79" s="83" t="s">
        <v>1026</v>
      </c>
      <c r="U79" s="83" t="s">
        <v>1027</v>
      </c>
      <c r="V79" s="83" t="s">
        <v>1028</v>
      </c>
      <c r="W79" s="83"/>
      <c r="X79" s="278">
        <v>-7.5</v>
      </c>
      <c r="Y79" s="336">
        <v>2.76E-2</v>
      </c>
      <c r="Z79" s="336">
        <v>1.8700000000000001E-2</v>
      </c>
      <c r="AA79" s="336">
        <v>2.9100000000000001E-2</v>
      </c>
      <c r="AB79" s="336">
        <v>3.5999999999999999E-3</v>
      </c>
      <c r="AC79" s="336">
        <v>1.8200000000000001E-2</v>
      </c>
      <c r="AD79" s="336">
        <v>1.77E-2</v>
      </c>
      <c r="AE79" s="83"/>
      <c r="AF79" s="83"/>
      <c r="AG79" s="83"/>
      <c r="AH79" s="83"/>
      <c r="AI79" s="83"/>
      <c r="AJ79" s="83"/>
      <c r="AK79" s="83"/>
      <c r="AL79" s="83"/>
      <c r="AM79" s="83"/>
      <c r="AN79" s="83"/>
      <c r="AO79" s="83"/>
      <c r="AP79" s="83"/>
      <c r="AQ79" s="83"/>
      <c r="AR79" s="83"/>
      <c r="AS79" s="83"/>
    </row>
    <row r="80" spans="1:45">
      <c r="A80" s="83"/>
      <c r="B80" s="688"/>
      <c r="C80" s="21">
        <v>84090</v>
      </c>
      <c r="D80" s="21">
        <v>84160</v>
      </c>
      <c r="E80" s="21">
        <v>81930</v>
      </c>
      <c r="F80" s="21">
        <v>53470</v>
      </c>
      <c r="G80" s="21">
        <v>73770</v>
      </c>
      <c r="H80" s="21">
        <v>59330</v>
      </c>
      <c r="I80" s="21">
        <v>87940</v>
      </c>
      <c r="J80" s="21">
        <v>89960</v>
      </c>
      <c r="K80" s="21">
        <v>77810</v>
      </c>
      <c r="L80" s="21">
        <v>51980</v>
      </c>
      <c r="M80" s="21">
        <v>78290</v>
      </c>
      <c r="N80" s="21">
        <v>62910</v>
      </c>
      <c r="O80" s="83"/>
      <c r="P80" s="149" t="s">
        <v>609</v>
      </c>
      <c r="Q80" s="149"/>
      <c r="R80" s="83"/>
      <c r="S80" s="83"/>
      <c r="T80" s="83"/>
      <c r="U80" s="83"/>
      <c r="V80" s="83"/>
      <c r="W80" s="83"/>
      <c r="X80" s="278">
        <v>-8.5</v>
      </c>
      <c r="Y80" s="336">
        <v>2.8999999999999998E-3</v>
      </c>
      <c r="Z80" s="336">
        <v>-6.9999999999999999E-4</v>
      </c>
      <c r="AA80" s="336">
        <v>5.4999999999999997E-3</v>
      </c>
      <c r="AB80" s="336">
        <v>4.0000000000000002E-4</v>
      </c>
      <c r="AC80" s="336">
        <v>2E-3</v>
      </c>
      <c r="AD80" s="336">
        <v>-2.9999999999999997E-4</v>
      </c>
      <c r="AE80" s="83"/>
      <c r="AF80" s="83"/>
      <c r="AG80" s="83"/>
      <c r="AH80" s="83"/>
      <c r="AI80" s="83"/>
      <c r="AJ80" s="83"/>
      <c r="AK80" s="83"/>
      <c r="AL80" s="83"/>
      <c r="AM80" s="83"/>
      <c r="AN80" s="83"/>
      <c r="AO80" s="83"/>
      <c r="AP80" s="83"/>
      <c r="AQ80" s="83"/>
      <c r="AR80" s="83"/>
      <c r="AS80" s="83"/>
    </row>
    <row r="81" spans="1:45">
      <c r="A81" s="83"/>
      <c r="B81" s="688"/>
      <c r="C81" s="21">
        <v>75050</v>
      </c>
      <c r="D81" s="21">
        <v>77950</v>
      </c>
      <c r="E81" s="21">
        <v>73290</v>
      </c>
      <c r="F81" s="21">
        <v>46320</v>
      </c>
      <c r="G81" s="21">
        <v>73230</v>
      </c>
      <c r="H81" s="21">
        <v>56900</v>
      </c>
      <c r="I81" s="21">
        <v>86050</v>
      </c>
      <c r="J81" s="21">
        <v>88480</v>
      </c>
      <c r="K81" s="21">
        <v>74040</v>
      </c>
      <c r="L81" s="21">
        <v>50770</v>
      </c>
      <c r="M81" s="21">
        <v>73230</v>
      </c>
      <c r="N81" s="21">
        <v>62700</v>
      </c>
      <c r="O81" s="83"/>
      <c r="P81" s="149" t="s">
        <v>610</v>
      </c>
      <c r="Q81" s="83">
        <v>13</v>
      </c>
      <c r="R81" s="83">
        <v>13</v>
      </c>
      <c r="S81" s="83">
        <v>13</v>
      </c>
      <c r="T81" s="83">
        <v>13</v>
      </c>
      <c r="U81" s="83">
        <v>13</v>
      </c>
      <c r="V81" s="83">
        <v>13</v>
      </c>
      <c r="W81" s="83"/>
      <c r="X81" s="278">
        <v>-9.5</v>
      </c>
      <c r="Y81" s="336">
        <v>-2.3999999999999998E-3</v>
      </c>
      <c r="Z81" s="336">
        <v>-2.2000000000000001E-3</v>
      </c>
      <c r="AA81" s="336">
        <v>-3.0000000000000001E-3</v>
      </c>
      <c r="AB81" s="336">
        <v>-3.0999999999999999E-3</v>
      </c>
      <c r="AC81" s="336">
        <v>-2.8E-3</v>
      </c>
      <c r="AD81" s="336">
        <v>-1.4E-3</v>
      </c>
      <c r="AE81" s="83"/>
      <c r="AF81" s="83"/>
      <c r="AG81" s="83"/>
      <c r="AH81" s="83"/>
      <c r="AI81" s="83"/>
      <c r="AJ81" s="83"/>
      <c r="AK81" s="83"/>
      <c r="AL81" s="83"/>
      <c r="AM81" s="83"/>
      <c r="AN81" s="83"/>
      <c r="AO81" s="83"/>
      <c r="AP81" s="83"/>
      <c r="AQ81" s="83"/>
      <c r="AR81" s="83"/>
      <c r="AS81" s="83"/>
    </row>
    <row r="82" spans="1:45">
      <c r="A82" s="83"/>
      <c r="B82" s="688"/>
      <c r="C82" s="21">
        <v>72480</v>
      </c>
      <c r="D82" s="21">
        <v>79100</v>
      </c>
      <c r="E82" s="21">
        <v>74910</v>
      </c>
      <c r="F82" s="21">
        <v>47600</v>
      </c>
      <c r="G82" s="21">
        <v>77880</v>
      </c>
      <c r="H82" s="21">
        <v>64460</v>
      </c>
      <c r="I82" s="21">
        <v>81660</v>
      </c>
      <c r="J82" s="21">
        <v>85910</v>
      </c>
      <c r="K82" s="21">
        <v>75790</v>
      </c>
      <c r="L82" s="21">
        <v>51650</v>
      </c>
      <c r="M82" s="21">
        <v>73160</v>
      </c>
      <c r="N82" s="21">
        <v>57780</v>
      </c>
      <c r="O82" s="83"/>
      <c r="P82" s="149" t="s">
        <v>611</v>
      </c>
      <c r="Q82" s="83">
        <v>0.97989999999999999</v>
      </c>
      <c r="R82" s="83">
        <v>0.97940000000000005</v>
      </c>
      <c r="S82" s="83">
        <v>0.97729999999999995</v>
      </c>
      <c r="T82" s="83">
        <v>0.91110000000000002</v>
      </c>
      <c r="U82" s="83">
        <v>0.98419999999999996</v>
      </c>
      <c r="V82" s="83">
        <v>0.97770000000000001</v>
      </c>
      <c r="W82" s="83"/>
      <c r="X82" s="278">
        <v>-10.5</v>
      </c>
      <c r="Y82" s="336">
        <v>-3.3E-3</v>
      </c>
      <c r="Z82" s="336">
        <v>-1.4E-3</v>
      </c>
      <c r="AA82" s="336">
        <v>-5.0000000000000001E-4</v>
      </c>
      <c r="AB82" s="336">
        <v>-1E-4</v>
      </c>
      <c r="AC82" s="336">
        <v>-1.4E-3</v>
      </c>
      <c r="AD82" s="336">
        <v>-1E-4</v>
      </c>
      <c r="AE82" s="83"/>
      <c r="AF82" s="83"/>
      <c r="AG82" s="83"/>
      <c r="AH82" s="83"/>
      <c r="AI82" s="83"/>
      <c r="AJ82" s="83"/>
      <c r="AK82" s="83"/>
      <c r="AL82" s="83"/>
      <c r="AM82" s="83"/>
      <c r="AN82" s="83"/>
      <c r="AO82" s="83"/>
      <c r="AP82" s="83"/>
      <c r="AQ82" s="83"/>
      <c r="AR82" s="83"/>
      <c r="AS82" s="83"/>
    </row>
    <row r="83" spans="1:45">
      <c r="A83" s="83"/>
      <c r="B83" s="689"/>
      <c r="C83" s="21">
        <v>69380</v>
      </c>
      <c r="D83" s="21">
        <v>77880</v>
      </c>
      <c r="E83" s="21">
        <v>64590</v>
      </c>
      <c r="F83" s="21">
        <v>45980</v>
      </c>
      <c r="G83" s="21">
        <v>64520</v>
      </c>
      <c r="H83" s="21">
        <v>55290</v>
      </c>
      <c r="I83" s="21">
        <v>75180</v>
      </c>
      <c r="J83" s="21">
        <v>78620</v>
      </c>
      <c r="K83" s="21">
        <v>67090</v>
      </c>
      <c r="L83" s="21">
        <v>47870</v>
      </c>
      <c r="M83" s="21">
        <v>66340</v>
      </c>
      <c r="N83" s="21">
        <v>58120</v>
      </c>
      <c r="O83" s="83"/>
      <c r="P83" s="149" t="s">
        <v>612</v>
      </c>
      <c r="Q83" s="83">
        <v>4.9149999999999997E-4</v>
      </c>
      <c r="R83" s="83">
        <v>2.0440000000000001E-4</v>
      </c>
      <c r="S83" s="83">
        <v>2.028E-4</v>
      </c>
      <c r="T83" s="83">
        <v>9.7159999999999998E-5</v>
      </c>
      <c r="U83" s="83">
        <v>1.6190000000000001E-4</v>
      </c>
      <c r="V83" s="83">
        <v>1.5569999999999999E-4</v>
      </c>
      <c r="W83" s="83"/>
      <c r="X83" s="278">
        <v>-15</v>
      </c>
      <c r="Y83" s="336">
        <v>5.7000000000000002E-3</v>
      </c>
      <c r="Z83" s="336">
        <v>4.5999999999999999E-3</v>
      </c>
      <c r="AA83" s="336">
        <v>3.7000000000000002E-3</v>
      </c>
      <c r="AB83" s="336">
        <v>2.8E-3</v>
      </c>
      <c r="AC83" s="336">
        <v>4.7000000000000002E-3</v>
      </c>
      <c r="AD83" s="336">
        <v>3.0999999999999999E-3</v>
      </c>
      <c r="AE83" s="83"/>
      <c r="AF83" s="83"/>
      <c r="AG83" s="83"/>
      <c r="AH83" s="83"/>
      <c r="AI83" s="83"/>
      <c r="AJ83" s="83"/>
      <c r="AK83" s="83"/>
      <c r="AL83" s="83"/>
      <c r="AM83" s="83"/>
      <c r="AN83" s="83"/>
      <c r="AO83" s="83"/>
      <c r="AP83" s="83"/>
      <c r="AQ83" s="83"/>
      <c r="AR83" s="83"/>
      <c r="AS83" s="83"/>
    </row>
    <row r="84" spans="1:45">
      <c r="A84" s="83"/>
      <c r="B84" s="335"/>
      <c r="C84" s="83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149" t="s">
        <v>613</v>
      </c>
      <c r="Q84" s="83">
        <v>6.149E-3</v>
      </c>
      <c r="R84" s="83">
        <v>3.9649999999999998E-3</v>
      </c>
      <c r="S84" s="83">
        <v>3.9490000000000003E-3</v>
      </c>
      <c r="T84" s="83">
        <v>2.7339999999999999E-3</v>
      </c>
      <c r="U84" s="83">
        <v>3.529E-3</v>
      </c>
      <c r="V84" s="83">
        <v>3.4610000000000001E-3</v>
      </c>
      <c r="W84" s="83"/>
      <c r="X84" s="205"/>
      <c r="Y84" s="83"/>
      <c r="Z84" s="83"/>
      <c r="AA84" s="83"/>
      <c r="AB84" s="83"/>
      <c r="AC84" s="83"/>
      <c r="AD84" s="83"/>
      <c r="AE84" s="83"/>
      <c r="AF84" s="83"/>
      <c r="AG84" s="83"/>
      <c r="AH84" s="83"/>
      <c r="AI84" s="83"/>
      <c r="AJ84" s="83"/>
      <c r="AK84" s="83"/>
      <c r="AL84" s="83"/>
      <c r="AM84" s="83"/>
      <c r="AN84" s="83"/>
      <c r="AO84" s="83"/>
      <c r="AP84" s="83"/>
      <c r="AQ84" s="83"/>
      <c r="AR84" s="83"/>
      <c r="AS84" s="83"/>
    </row>
    <row r="85" spans="1:45">
      <c r="A85" s="83"/>
      <c r="B85" s="687" t="s">
        <v>415</v>
      </c>
      <c r="C85" s="338">
        <v>0.25380000000000003</v>
      </c>
      <c r="D85" s="338">
        <v>0.21149999999999999</v>
      </c>
      <c r="E85" s="338">
        <v>0.20419999999999999</v>
      </c>
      <c r="F85" s="338">
        <v>0.1389</v>
      </c>
      <c r="G85" s="338">
        <v>0.20880000000000001</v>
      </c>
      <c r="H85" s="338">
        <v>0.1789</v>
      </c>
      <c r="I85" s="338">
        <v>0.2452</v>
      </c>
      <c r="J85" s="338">
        <v>0.2094</v>
      </c>
      <c r="K85" s="338">
        <v>0.2021</v>
      </c>
      <c r="L85" s="338">
        <v>0.13789999999999999</v>
      </c>
      <c r="M85" s="338">
        <v>0.20749999999999999</v>
      </c>
      <c r="N85" s="338">
        <v>0.1769</v>
      </c>
      <c r="O85" s="83"/>
      <c r="P85" s="149"/>
      <c r="Q85" s="83"/>
      <c r="R85" s="83"/>
      <c r="S85" s="83"/>
      <c r="T85" s="83"/>
      <c r="U85" s="83"/>
      <c r="V85" s="83"/>
      <c r="W85" s="83"/>
      <c r="X85" s="16" t="s">
        <v>978</v>
      </c>
      <c r="Y85" s="150" t="s">
        <v>633</v>
      </c>
      <c r="Z85" s="150" t="s">
        <v>319</v>
      </c>
      <c r="AA85" s="150" t="s">
        <v>634</v>
      </c>
      <c r="AB85" s="150" t="s">
        <v>635</v>
      </c>
      <c r="AC85" s="150" t="s">
        <v>321</v>
      </c>
      <c r="AD85" s="150" t="s">
        <v>434</v>
      </c>
      <c r="AE85" s="83"/>
      <c r="AF85" s="83"/>
      <c r="AG85" s="83"/>
      <c r="AH85" s="83"/>
      <c r="AI85" s="83"/>
      <c r="AJ85" s="83"/>
      <c r="AK85" s="83"/>
      <c r="AL85" s="83"/>
      <c r="AM85" s="83"/>
      <c r="AN85" s="83"/>
      <c r="AO85" s="83"/>
      <c r="AP85" s="83"/>
      <c r="AQ85" s="83"/>
      <c r="AR85" s="83"/>
      <c r="AS85" s="83"/>
    </row>
    <row r="86" spans="1:45">
      <c r="A86" s="83"/>
      <c r="B86" s="688"/>
      <c r="C86" s="338">
        <v>0.22639999999999999</v>
      </c>
      <c r="D86" s="338">
        <v>0.20699999999999999</v>
      </c>
      <c r="E86" s="338">
        <v>0.19170000000000001</v>
      </c>
      <c r="F86" s="338">
        <v>0.1348</v>
      </c>
      <c r="G86" s="338">
        <v>0.1978</v>
      </c>
      <c r="H86" s="338">
        <v>0.17330000000000001</v>
      </c>
      <c r="I86" s="338">
        <v>0.23669999999999999</v>
      </c>
      <c r="J86" s="338">
        <v>0.20730000000000001</v>
      </c>
      <c r="K86" s="338">
        <v>0.19339999999999999</v>
      </c>
      <c r="L86" s="338">
        <v>0.13950000000000001</v>
      </c>
      <c r="M86" s="338">
        <v>0.19950000000000001</v>
      </c>
      <c r="N86" s="338">
        <v>0.1739</v>
      </c>
      <c r="O86" s="83"/>
      <c r="P86" s="149" t="s">
        <v>614</v>
      </c>
      <c r="Q86" s="149"/>
      <c r="R86" s="83"/>
      <c r="S86" s="83"/>
      <c r="T86" s="83"/>
      <c r="U86" s="83"/>
      <c r="V86" s="83"/>
      <c r="W86" s="83"/>
      <c r="X86" s="278">
        <v>-4.5</v>
      </c>
      <c r="Y86" s="339">
        <v>108.7</v>
      </c>
      <c r="Z86" s="339">
        <v>65.599999999999994</v>
      </c>
      <c r="AA86" s="339">
        <v>65.7</v>
      </c>
      <c r="AB86" s="339">
        <v>21.3</v>
      </c>
      <c r="AC86" s="339">
        <v>68.900000000000006</v>
      </c>
      <c r="AD86" s="339">
        <v>55.7</v>
      </c>
      <c r="AE86" s="83"/>
      <c r="AF86" s="83"/>
      <c r="AG86" s="83"/>
      <c r="AH86" s="83"/>
      <c r="AI86" s="83"/>
      <c r="AJ86" s="83"/>
      <c r="AK86" s="83"/>
      <c r="AL86" s="83"/>
      <c r="AM86" s="83"/>
      <c r="AN86" s="83"/>
      <c r="AO86" s="83"/>
      <c r="AP86" s="83"/>
      <c r="AQ86" s="83"/>
      <c r="AR86" s="83"/>
      <c r="AS86" s="83"/>
    </row>
    <row r="87" spans="1:45">
      <c r="A87" s="83"/>
      <c r="B87" s="688"/>
      <c r="C87" s="338">
        <v>0.21970000000000001</v>
      </c>
      <c r="D87" s="338">
        <v>0.19420000000000001</v>
      </c>
      <c r="E87" s="338">
        <v>0.1895</v>
      </c>
      <c r="F87" s="338">
        <v>0.1303</v>
      </c>
      <c r="G87" s="338">
        <v>0.19040000000000001</v>
      </c>
      <c r="H87" s="338">
        <v>0.16120000000000001</v>
      </c>
      <c r="I87" s="338">
        <v>0.22559999999999999</v>
      </c>
      <c r="J87" s="338">
        <v>0.19239999999999999</v>
      </c>
      <c r="K87" s="338">
        <v>0.18959999999999999</v>
      </c>
      <c r="L87" s="338">
        <v>0.1318</v>
      </c>
      <c r="M87" s="338">
        <v>0.19620000000000001</v>
      </c>
      <c r="N87" s="338">
        <v>0.1673</v>
      </c>
      <c r="O87" s="83"/>
      <c r="P87" s="149" t="s">
        <v>615</v>
      </c>
      <c r="Q87" s="83">
        <v>16</v>
      </c>
      <c r="R87" s="83">
        <v>16</v>
      </c>
      <c r="S87" s="83">
        <v>16</v>
      </c>
      <c r="T87" s="83">
        <v>16</v>
      </c>
      <c r="U87" s="83">
        <v>16</v>
      </c>
      <c r="V87" s="83">
        <v>16</v>
      </c>
      <c r="W87" s="83"/>
      <c r="X87" s="278">
        <v>-5.5</v>
      </c>
      <c r="Y87" s="339">
        <v>88.8</v>
      </c>
      <c r="Z87" s="339">
        <v>62</v>
      </c>
      <c r="AA87" s="339">
        <v>54</v>
      </c>
      <c r="AB87" s="339">
        <v>19.899999999999999</v>
      </c>
      <c r="AC87" s="339">
        <v>58.4</v>
      </c>
      <c r="AD87" s="339">
        <v>50.9</v>
      </c>
      <c r="AE87" s="83"/>
      <c r="AF87" s="83"/>
      <c r="AG87" s="83"/>
      <c r="AH87" s="83"/>
      <c r="AI87" s="83"/>
      <c r="AJ87" s="83"/>
      <c r="AK87" s="83"/>
      <c r="AL87" s="83"/>
      <c r="AM87" s="83"/>
      <c r="AN87" s="83"/>
      <c r="AO87" s="83"/>
      <c r="AP87" s="83"/>
      <c r="AQ87" s="83"/>
      <c r="AR87" s="83"/>
      <c r="AS87" s="83"/>
    </row>
    <row r="88" spans="1:45">
      <c r="A88" s="83"/>
      <c r="B88" s="688"/>
      <c r="C88" s="338">
        <v>0.17699999999999999</v>
      </c>
      <c r="D88" s="338">
        <v>0.1671</v>
      </c>
      <c r="E88" s="338">
        <v>0.1749</v>
      </c>
      <c r="F88" s="338">
        <v>0.1207</v>
      </c>
      <c r="G88" s="338">
        <v>0.16470000000000001</v>
      </c>
      <c r="H88" s="338">
        <v>0.1414</v>
      </c>
      <c r="I88" s="338">
        <v>0.18060000000000001</v>
      </c>
      <c r="J88" s="338">
        <v>0.17249999999999999</v>
      </c>
      <c r="K88" s="338">
        <v>0.17069999999999999</v>
      </c>
      <c r="L88" s="338">
        <v>0.1249</v>
      </c>
      <c r="M88" s="338">
        <v>0.1633</v>
      </c>
      <c r="N88" s="338">
        <v>0.14899999999999999</v>
      </c>
      <c r="O88" s="83"/>
      <c r="P88" s="149" t="s">
        <v>616</v>
      </c>
      <c r="Q88" s="83">
        <v>16</v>
      </c>
      <c r="R88" s="83">
        <v>16</v>
      </c>
      <c r="S88" s="83">
        <v>16</v>
      </c>
      <c r="T88" s="83">
        <v>16</v>
      </c>
      <c r="U88" s="83">
        <v>16</v>
      </c>
      <c r="V88" s="83">
        <v>16</v>
      </c>
      <c r="W88" s="83"/>
      <c r="X88" s="278">
        <v>-6.5</v>
      </c>
      <c r="Y88" s="339">
        <v>79</v>
      </c>
      <c r="Z88" s="339">
        <v>46.6</v>
      </c>
      <c r="AA88" s="339">
        <v>50.7</v>
      </c>
      <c r="AB88" s="339">
        <v>13.1</v>
      </c>
      <c r="AC88" s="339">
        <v>52.5</v>
      </c>
      <c r="AD88" s="339">
        <v>40.6</v>
      </c>
      <c r="AE88" s="83"/>
      <c r="AF88" s="83"/>
      <c r="AG88" s="83"/>
      <c r="AH88" s="83"/>
      <c r="AI88" s="83"/>
      <c r="AJ88" s="83"/>
      <c r="AK88" s="83"/>
      <c r="AL88" s="83"/>
      <c r="AM88" s="83"/>
      <c r="AN88" s="83"/>
      <c r="AO88" s="83"/>
      <c r="AP88" s="83"/>
      <c r="AQ88" s="83"/>
      <c r="AR88" s="83"/>
      <c r="AS88" s="83"/>
    </row>
    <row r="89" spans="1:45">
      <c r="A89" s="83"/>
      <c r="B89" s="688"/>
      <c r="C89" s="338">
        <v>0.15640000000000001</v>
      </c>
      <c r="D89" s="338">
        <v>0.1474</v>
      </c>
      <c r="E89" s="338">
        <v>0.1492</v>
      </c>
      <c r="F89" s="338">
        <v>0.1174</v>
      </c>
      <c r="G89" s="338">
        <v>0.1467</v>
      </c>
      <c r="H89" s="338">
        <v>0.1241</v>
      </c>
      <c r="I89" s="338">
        <v>0.15179999999999999</v>
      </c>
      <c r="J89" s="338">
        <v>0.15340000000000001</v>
      </c>
      <c r="K89" s="338">
        <v>0.14929999999999999</v>
      </c>
      <c r="L89" s="338">
        <v>0.12180000000000001</v>
      </c>
      <c r="M89" s="338">
        <v>0.14879999999999999</v>
      </c>
      <c r="N89" s="338">
        <v>0.13039999999999999</v>
      </c>
      <c r="O89" s="83"/>
      <c r="P89" s="149"/>
      <c r="Q89" s="83"/>
      <c r="R89" s="83"/>
      <c r="S89" s="83"/>
      <c r="T89" s="83"/>
      <c r="U89" s="83"/>
      <c r="V89" s="83"/>
      <c r="W89" s="83"/>
      <c r="X89" s="278">
        <v>-7.5</v>
      </c>
      <c r="Y89" s="339">
        <v>30.5</v>
      </c>
      <c r="Z89" s="339">
        <v>20.6</v>
      </c>
      <c r="AA89" s="339">
        <v>32.200000000000003</v>
      </c>
      <c r="AB89" s="339">
        <v>4</v>
      </c>
      <c r="AC89" s="339">
        <v>20.100000000000001</v>
      </c>
      <c r="AD89" s="339">
        <v>19.600000000000001</v>
      </c>
      <c r="AE89" s="83"/>
      <c r="AF89" s="83"/>
      <c r="AG89" s="83"/>
      <c r="AH89" s="83"/>
      <c r="AI89" s="83"/>
      <c r="AJ89" s="83"/>
      <c r="AK89" s="83"/>
      <c r="AL89" s="83"/>
      <c r="AM89" s="83"/>
      <c r="AN89" s="83"/>
      <c r="AO89" s="83"/>
      <c r="AP89" s="83"/>
      <c r="AQ89" s="83"/>
      <c r="AR89" s="83"/>
      <c r="AS89" s="83"/>
    </row>
    <row r="90" spans="1:45">
      <c r="A90" s="83"/>
      <c r="B90" s="688"/>
      <c r="C90" s="338">
        <v>0.14899999999999999</v>
      </c>
      <c r="D90" s="338">
        <v>0.1457</v>
      </c>
      <c r="E90" s="338">
        <v>0.1396</v>
      </c>
      <c r="F90" s="338">
        <v>0.1154</v>
      </c>
      <c r="G90" s="338">
        <v>0.14199999999999999</v>
      </c>
      <c r="H90" s="338">
        <v>0.124</v>
      </c>
      <c r="I90" s="338">
        <v>0.14860000000000001</v>
      </c>
      <c r="J90" s="338">
        <v>0.15210000000000001</v>
      </c>
      <c r="K90" s="338">
        <v>0.14180000000000001</v>
      </c>
      <c r="L90" s="338">
        <v>0.1168</v>
      </c>
      <c r="M90" s="338">
        <v>0.14399999999999999</v>
      </c>
      <c r="N90" s="338">
        <v>0.12809999999999999</v>
      </c>
      <c r="O90" s="83"/>
      <c r="P90" s="340" t="s">
        <v>430</v>
      </c>
      <c r="Q90" s="340">
        <v>100</v>
      </c>
      <c r="R90" s="340">
        <v>63.800154749999997</v>
      </c>
      <c r="S90" s="340">
        <v>58.914557309999999</v>
      </c>
      <c r="T90" s="340">
        <v>21.056703880000001</v>
      </c>
      <c r="U90" s="340">
        <v>64.584945289999993</v>
      </c>
      <c r="V90" s="340">
        <v>53.023101580000002</v>
      </c>
      <c r="W90" s="83"/>
      <c r="X90" s="278">
        <v>-8.5</v>
      </c>
      <c r="Y90" s="339">
        <v>3.2</v>
      </c>
      <c r="Z90" s="339">
        <v>-0.8</v>
      </c>
      <c r="AA90" s="339">
        <v>6.1</v>
      </c>
      <c r="AB90" s="339">
        <v>0.5</v>
      </c>
      <c r="AC90" s="339">
        <v>2.2000000000000002</v>
      </c>
      <c r="AD90" s="339">
        <v>-0.3</v>
      </c>
      <c r="AE90" s="83"/>
      <c r="AF90" s="83"/>
      <c r="AG90" s="83"/>
      <c r="AH90" s="83"/>
      <c r="AI90" s="83"/>
      <c r="AJ90" s="83"/>
      <c r="AK90" s="83"/>
      <c r="AL90" s="83"/>
      <c r="AM90" s="83"/>
      <c r="AN90" s="83"/>
      <c r="AO90" s="83"/>
      <c r="AP90" s="83"/>
      <c r="AQ90" s="83"/>
      <c r="AR90" s="83"/>
      <c r="AS90" s="83"/>
    </row>
    <row r="91" spans="1:45">
      <c r="A91" s="83"/>
      <c r="B91" s="688"/>
      <c r="C91" s="338">
        <v>0.1484</v>
      </c>
      <c r="D91" s="338">
        <v>0.14649999999999999</v>
      </c>
      <c r="E91" s="338">
        <v>0.1421</v>
      </c>
      <c r="F91" s="338">
        <v>0.1157</v>
      </c>
      <c r="G91" s="338">
        <v>0.14399999999999999</v>
      </c>
      <c r="H91" s="338">
        <v>0.1273</v>
      </c>
      <c r="I91" s="338">
        <v>0.14749999999999999</v>
      </c>
      <c r="J91" s="338">
        <v>0.15290000000000001</v>
      </c>
      <c r="K91" s="338">
        <v>0.14430000000000001</v>
      </c>
      <c r="L91" s="338">
        <v>0.1225</v>
      </c>
      <c r="M91" s="338">
        <v>0.14480000000000001</v>
      </c>
      <c r="N91" s="338">
        <v>0.12740000000000001</v>
      </c>
      <c r="O91" s="83"/>
      <c r="P91" s="83"/>
      <c r="Q91" s="83"/>
      <c r="R91" s="83"/>
      <c r="S91" s="83"/>
      <c r="T91" s="83"/>
      <c r="U91" s="83"/>
      <c r="V91" s="83"/>
      <c r="W91" s="83"/>
      <c r="X91" s="278">
        <v>-9.5</v>
      </c>
      <c r="Y91" s="339">
        <v>-2.7</v>
      </c>
      <c r="Z91" s="339">
        <v>-2.4</v>
      </c>
      <c r="AA91" s="339">
        <v>-3.3</v>
      </c>
      <c r="AB91" s="339">
        <v>-3.4</v>
      </c>
      <c r="AC91" s="339">
        <v>-3.1</v>
      </c>
      <c r="AD91" s="339">
        <v>-1.6</v>
      </c>
      <c r="AE91" s="83"/>
      <c r="AF91" s="83"/>
      <c r="AG91" s="83"/>
      <c r="AH91" s="83"/>
      <c r="AI91" s="83"/>
      <c r="AJ91" s="83"/>
      <c r="AK91" s="83"/>
      <c r="AL91" s="83"/>
      <c r="AM91" s="83"/>
      <c r="AN91" s="83"/>
      <c r="AO91" s="83"/>
      <c r="AP91" s="83"/>
      <c r="AQ91" s="83"/>
      <c r="AR91" s="83"/>
      <c r="AS91" s="83"/>
    </row>
    <row r="92" spans="1:45">
      <c r="A92" s="83"/>
      <c r="B92" s="689"/>
      <c r="C92" s="338">
        <v>0.15679999999999999</v>
      </c>
      <c r="D92" s="338">
        <v>0.1575</v>
      </c>
      <c r="E92" s="338">
        <v>0.14630000000000001</v>
      </c>
      <c r="F92" s="338">
        <v>0.12039999999999999</v>
      </c>
      <c r="G92" s="338">
        <v>0.15079999999999999</v>
      </c>
      <c r="H92" s="338">
        <v>0.1303</v>
      </c>
      <c r="I92" s="338">
        <v>0.15709999999999999</v>
      </c>
      <c r="J92" s="338">
        <v>0.154</v>
      </c>
      <c r="K92" s="338">
        <v>0.14849999999999999</v>
      </c>
      <c r="L92" s="338">
        <v>0.1236</v>
      </c>
      <c r="M92" s="338">
        <v>0.1502</v>
      </c>
      <c r="N92" s="338">
        <v>0.13089999999999999</v>
      </c>
      <c r="O92" s="83"/>
      <c r="P92" s="83"/>
      <c r="Q92" s="150"/>
      <c r="R92" s="150"/>
      <c r="S92" s="150"/>
      <c r="T92" s="150"/>
      <c r="U92" s="150"/>
      <c r="V92" s="150"/>
      <c r="W92" s="83"/>
      <c r="X92" s="278">
        <v>-10.5</v>
      </c>
      <c r="Y92" s="339">
        <v>-3.6</v>
      </c>
      <c r="Z92" s="339">
        <v>-1.5</v>
      </c>
      <c r="AA92" s="339">
        <v>-0.5</v>
      </c>
      <c r="AB92" s="339">
        <v>-0.1</v>
      </c>
      <c r="AC92" s="339">
        <v>-1.6</v>
      </c>
      <c r="AD92" s="339">
        <v>-0.2</v>
      </c>
      <c r="AE92" s="83"/>
      <c r="AF92" s="83"/>
      <c r="AG92" s="83"/>
      <c r="AH92" s="83"/>
      <c r="AI92" s="83"/>
      <c r="AJ92" s="83"/>
      <c r="AK92" s="83"/>
      <c r="AL92" s="83"/>
      <c r="AM92" s="83"/>
      <c r="AN92" s="83"/>
      <c r="AO92" s="83"/>
      <c r="AP92" s="83"/>
      <c r="AQ92" s="83"/>
      <c r="AR92" s="83"/>
      <c r="AS92" s="83"/>
    </row>
    <row r="93" spans="1:45">
      <c r="A93" s="83"/>
      <c r="B93" s="150"/>
      <c r="C93" s="83"/>
      <c r="D93" s="83"/>
      <c r="E93" s="83"/>
      <c r="F93" s="83"/>
      <c r="G93" s="83"/>
      <c r="H93" s="83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3"/>
      <c r="U93" s="83"/>
      <c r="V93" s="83"/>
      <c r="W93" s="83"/>
      <c r="X93" s="278">
        <v>-15</v>
      </c>
      <c r="Y93" s="339">
        <v>6.3</v>
      </c>
      <c r="Z93" s="339">
        <v>5.0999999999999996</v>
      </c>
      <c r="AA93" s="339">
        <v>4.0999999999999996</v>
      </c>
      <c r="AB93" s="339">
        <v>3.1</v>
      </c>
      <c r="AC93" s="339">
        <v>5.2</v>
      </c>
      <c r="AD93" s="339">
        <v>3.4</v>
      </c>
      <c r="AE93" s="83"/>
      <c r="AF93" s="83"/>
      <c r="AG93" s="83"/>
      <c r="AH93" s="83"/>
      <c r="AI93" s="83"/>
      <c r="AJ93" s="83"/>
      <c r="AK93" s="83"/>
      <c r="AL93" s="83"/>
      <c r="AM93" s="83"/>
      <c r="AN93" s="83"/>
      <c r="AO93" s="83"/>
      <c r="AP93" s="83"/>
      <c r="AQ93" s="83"/>
      <c r="AR93" s="83"/>
      <c r="AS93" s="83"/>
    </row>
    <row r="94" spans="1:45">
      <c r="A94" s="83"/>
      <c r="B94" s="150"/>
      <c r="C94" s="83"/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205"/>
      <c r="Y94" s="83"/>
      <c r="Z94" s="83"/>
      <c r="AA94" s="83"/>
      <c r="AB94" s="83"/>
      <c r="AC94" s="83"/>
      <c r="AD94" s="83"/>
      <c r="AE94" s="83"/>
      <c r="AF94" s="83"/>
      <c r="AG94" s="83"/>
      <c r="AH94" s="83"/>
      <c r="AI94" s="83"/>
      <c r="AJ94" s="83"/>
      <c r="AK94" s="83"/>
      <c r="AL94" s="83"/>
      <c r="AM94" s="83"/>
      <c r="AN94" s="83"/>
      <c r="AO94" s="83"/>
      <c r="AP94" s="83"/>
      <c r="AQ94" s="83"/>
      <c r="AR94" s="83"/>
      <c r="AS94" s="83"/>
    </row>
    <row r="95" spans="1:45">
      <c r="A95" s="341"/>
      <c r="B95" s="341"/>
      <c r="C95" s="341" t="s">
        <v>874</v>
      </c>
      <c r="D95" s="341"/>
      <c r="E95" s="341"/>
      <c r="F95" s="341"/>
      <c r="G95" s="341"/>
      <c r="H95" s="341"/>
      <c r="I95" s="341"/>
      <c r="J95" s="341"/>
      <c r="K95" s="341"/>
      <c r="L95" s="341"/>
      <c r="M95" s="341"/>
      <c r="N95" s="341"/>
      <c r="O95" s="316"/>
      <c r="P95" s="316"/>
      <c r="Q95" s="316"/>
      <c r="R95" s="316"/>
      <c r="S95" s="316"/>
      <c r="T95" s="316"/>
      <c r="U95" s="316"/>
      <c r="V95" s="316"/>
      <c r="W95" s="316"/>
      <c r="X95" s="317"/>
      <c r="Y95" s="316"/>
      <c r="Z95" s="316"/>
      <c r="AA95" s="316"/>
      <c r="AB95" s="316"/>
      <c r="AC95" s="316"/>
      <c r="AD95" s="316"/>
      <c r="AE95" s="316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</row>
    <row r="96" spans="1:45">
      <c r="A96" s="83"/>
      <c r="B96" s="150"/>
      <c r="C96" s="83"/>
      <c r="D96" s="83"/>
      <c r="E96" s="83"/>
      <c r="F96" s="83"/>
      <c r="G96" s="83"/>
      <c r="H96" s="83"/>
      <c r="I96" s="83"/>
      <c r="J96" s="83"/>
      <c r="K96" s="83"/>
      <c r="L96" s="83"/>
      <c r="M96" s="83"/>
      <c r="N96" s="83"/>
      <c r="O96" s="83"/>
      <c r="P96" s="83"/>
      <c r="Q96" s="83"/>
      <c r="R96" s="83"/>
      <c r="S96" s="83"/>
      <c r="T96" s="83"/>
      <c r="U96" s="83"/>
      <c r="V96" s="83"/>
      <c r="W96" s="83"/>
      <c r="X96" s="205"/>
      <c r="Y96" s="83"/>
      <c r="Z96" s="83"/>
      <c r="AA96" s="83"/>
      <c r="AB96" s="83"/>
      <c r="AC96" s="83"/>
      <c r="AD96" s="83"/>
      <c r="AE96" s="83"/>
      <c r="AF96" s="83"/>
      <c r="AG96" s="83"/>
      <c r="AH96" s="83"/>
      <c r="AI96" s="83"/>
      <c r="AJ96" s="83"/>
      <c r="AK96" s="83"/>
      <c r="AL96" s="83"/>
      <c r="AM96" s="83"/>
      <c r="AN96" s="83"/>
      <c r="AO96" s="83"/>
      <c r="AP96" s="83"/>
      <c r="AQ96" s="83"/>
      <c r="AR96" s="83"/>
      <c r="AS96" s="83"/>
    </row>
    <row r="97" spans="1:45">
      <c r="A97" s="83"/>
      <c r="B97" s="150"/>
      <c r="C97" s="690" t="s">
        <v>952</v>
      </c>
      <c r="D97" s="691"/>
      <c r="E97" s="691"/>
      <c r="F97" s="691"/>
      <c r="G97" s="691"/>
      <c r="H97" s="691"/>
      <c r="I97" s="691"/>
      <c r="J97" s="691"/>
      <c r="K97" s="691"/>
      <c r="L97" s="691"/>
      <c r="M97" s="691"/>
      <c r="N97" s="692"/>
      <c r="O97" s="150"/>
      <c r="P97" s="269" t="s">
        <v>631</v>
      </c>
      <c r="Q97" s="269"/>
      <c r="R97" s="150"/>
      <c r="S97" s="150"/>
      <c r="T97" s="150"/>
      <c r="U97" s="150"/>
      <c r="V97" s="150"/>
      <c r="W97" s="150"/>
      <c r="X97" s="16" t="s">
        <v>632</v>
      </c>
      <c r="Y97" s="150" t="s">
        <v>633</v>
      </c>
      <c r="Z97" s="150" t="s">
        <v>319</v>
      </c>
      <c r="AA97" s="150" t="s">
        <v>634</v>
      </c>
      <c r="AB97" s="150" t="s">
        <v>635</v>
      </c>
      <c r="AC97" s="150" t="s">
        <v>321</v>
      </c>
      <c r="AD97" s="150" t="s">
        <v>434</v>
      </c>
      <c r="AE97" s="83"/>
      <c r="AF97" s="83"/>
      <c r="AG97" s="83"/>
      <c r="AH97" s="83"/>
      <c r="AI97" s="83"/>
      <c r="AJ97" s="83"/>
      <c r="AK97" s="83"/>
      <c r="AL97" s="83"/>
      <c r="AM97" s="83"/>
      <c r="AN97" s="83"/>
      <c r="AO97" s="83"/>
      <c r="AP97" s="83"/>
      <c r="AQ97" s="83"/>
      <c r="AR97" s="83"/>
      <c r="AS97" s="83"/>
    </row>
    <row r="98" spans="1:45">
      <c r="A98" s="83"/>
      <c r="B98" s="150"/>
      <c r="C98" s="83"/>
      <c r="D98" s="83"/>
      <c r="E98" s="83"/>
      <c r="F98" s="83"/>
      <c r="G98" s="83"/>
      <c r="H98" s="83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150">
        <v>-4.5</v>
      </c>
      <c r="Y98" s="318">
        <v>0.1968</v>
      </c>
      <c r="Z98" s="318">
        <v>0.2475</v>
      </c>
      <c r="AA98" s="318">
        <v>0.2238</v>
      </c>
      <c r="AB98" s="318">
        <v>0.1532</v>
      </c>
      <c r="AC98" s="318">
        <v>0.25209999999999999</v>
      </c>
      <c r="AD98" s="318">
        <v>0.2006</v>
      </c>
      <c r="AE98" s="83"/>
      <c r="AF98" s="83"/>
      <c r="AG98" s="83"/>
      <c r="AH98" s="83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</row>
    <row r="99" spans="1:45">
      <c r="A99" s="83"/>
      <c r="B99" s="687" t="s">
        <v>412</v>
      </c>
      <c r="C99" s="83">
        <v>526080</v>
      </c>
      <c r="D99" s="83">
        <v>735860</v>
      </c>
      <c r="E99" s="83">
        <v>744680</v>
      </c>
      <c r="F99" s="83">
        <v>648120</v>
      </c>
      <c r="G99" s="83">
        <v>767240</v>
      </c>
      <c r="H99" s="83">
        <v>709030</v>
      </c>
      <c r="I99" s="83">
        <v>994520</v>
      </c>
      <c r="J99" s="83">
        <v>678210</v>
      </c>
      <c r="K99" s="83">
        <v>717280</v>
      </c>
      <c r="L99" s="83">
        <v>695720</v>
      </c>
      <c r="M99" s="83">
        <v>714780</v>
      </c>
      <c r="N99" s="83">
        <v>569440</v>
      </c>
      <c r="O99" s="83"/>
      <c r="P99" s="323"/>
      <c r="Q99" s="150" t="s">
        <v>642</v>
      </c>
      <c r="R99" s="150" t="s">
        <v>319</v>
      </c>
      <c r="S99" s="150" t="s">
        <v>643</v>
      </c>
      <c r="T99" s="150" t="s">
        <v>644</v>
      </c>
      <c r="U99" s="150" t="s">
        <v>645</v>
      </c>
      <c r="V99" s="150" t="s">
        <v>646</v>
      </c>
      <c r="W99" s="83"/>
      <c r="X99" s="150">
        <v>-5.5</v>
      </c>
      <c r="Y99" s="318">
        <v>0.23899999999999999</v>
      </c>
      <c r="Z99" s="318">
        <v>0.24540000000000001</v>
      </c>
      <c r="AA99" s="318">
        <v>0.2248</v>
      </c>
      <c r="AB99" s="318">
        <v>0.15060000000000001</v>
      </c>
      <c r="AC99" s="318">
        <v>0.25059999999999999</v>
      </c>
      <c r="AD99" s="318">
        <v>0.1971</v>
      </c>
      <c r="AE99" s="83"/>
      <c r="AF99" s="83"/>
      <c r="AG99" s="83"/>
      <c r="AH99" s="83"/>
      <c r="AI99" s="83"/>
      <c r="AJ99" s="83"/>
      <c r="AK99" s="83"/>
      <c r="AL99" s="83"/>
      <c r="AM99" s="83"/>
      <c r="AN99" s="83"/>
      <c r="AO99" s="83"/>
      <c r="AP99" s="83"/>
      <c r="AQ99" s="83"/>
      <c r="AR99" s="83"/>
      <c r="AS99" s="83"/>
    </row>
    <row r="100" spans="1:45">
      <c r="A100" s="83"/>
      <c r="B100" s="688"/>
      <c r="C100" s="83">
        <v>735860</v>
      </c>
      <c r="D100" s="83">
        <v>827070</v>
      </c>
      <c r="E100" s="83">
        <v>834380</v>
      </c>
      <c r="F100" s="83">
        <v>763700</v>
      </c>
      <c r="G100" s="83">
        <v>901560</v>
      </c>
      <c r="H100" s="83">
        <v>770370</v>
      </c>
      <c r="I100" s="83">
        <v>830130</v>
      </c>
      <c r="J100" s="83">
        <v>903310</v>
      </c>
      <c r="K100" s="83">
        <v>821910</v>
      </c>
      <c r="L100" s="83">
        <v>751620</v>
      </c>
      <c r="M100" s="83">
        <v>800270</v>
      </c>
      <c r="N100" s="83">
        <v>610820</v>
      </c>
      <c r="O100" s="83"/>
      <c r="P100" s="149" t="s">
        <v>446</v>
      </c>
      <c r="Q100" s="149"/>
      <c r="R100" s="149"/>
      <c r="S100" s="83"/>
      <c r="T100" s="83"/>
      <c r="U100" s="83"/>
      <c r="V100" s="83"/>
      <c r="W100" s="83"/>
      <c r="X100" s="150">
        <v>-6.5</v>
      </c>
      <c r="Y100" s="318">
        <v>0.2303</v>
      </c>
      <c r="Z100" s="318">
        <v>0.22989999999999999</v>
      </c>
      <c r="AA100" s="318">
        <v>0.21679999999999999</v>
      </c>
      <c r="AB100" s="318">
        <v>0.1459</v>
      </c>
      <c r="AC100" s="318">
        <v>0.2296</v>
      </c>
      <c r="AD100" s="318">
        <v>0.183</v>
      </c>
      <c r="AE100" s="83"/>
      <c r="AF100" s="83"/>
      <c r="AG100" s="83"/>
      <c r="AH100" s="83"/>
      <c r="AI100" s="83"/>
      <c r="AJ100" s="83"/>
      <c r="AK100" s="83"/>
      <c r="AL100" s="83"/>
      <c r="AM100" s="83"/>
      <c r="AN100" s="83"/>
      <c r="AO100" s="83"/>
      <c r="AP100" s="83"/>
      <c r="AQ100" s="83"/>
      <c r="AR100" s="83"/>
      <c r="AS100" s="83"/>
    </row>
    <row r="101" spans="1:45">
      <c r="A101" s="83"/>
      <c r="B101" s="688"/>
      <c r="C101" s="83">
        <v>748350</v>
      </c>
      <c r="D101" s="83">
        <v>749740</v>
      </c>
      <c r="E101" s="83">
        <v>810630</v>
      </c>
      <c r="F101" s="83">
        <v>729620</v>
      </c>
      <c r="G101" s="83">
        <v>901140</v>
      </c>
      <c r="H101" s="83">
        <v>776630</v>
      </c>
      <c r="I101" s="83">
        <v>842250</v>
      </c>
      <c r="J101" s="83">
        <v>833050</v>
      </c>
      <c r="K101" s="83">
        <v>843650</v>
      </c>
      <c r="L101" s="83">
        <v>713120</v>
      </c>
      <c r="M101" s="83">
        <v>874260</v>
      </c>
      <c r="N101" s="83">
        <v>623180</v>
      </c>
      <c r="O101" s="83"/>
      <c r="P101" s="149" t="s">
        <v>447</v>
      </c>
      <c r="Q101" s="83"/>
      <c r="R101" s="83"/>
      <c r="S101" s="83"/>
      <c r="T101" s="83"/>
      <c r="U101" s="83"/>
      <c r="V101" s="83"/>
      <c r="W101" s="83"/>
      <c r="X101" s="150">
        <v>-7.5</v>
      </c>
      <c r="Y101" s="318">
        <v>0.192</v>
      </c>
      <c r="Z101" s="318">
        <v>0.18990000000000001</v>
      </c>
      <c r="AA101" s="318">
        <v>0.19489999999999999</v>
      </c>
      <c r="AB101" s="318">
        <v>0.1361</v>
      </c>
      <c r="AC101" s="318">
        <v>0.18590000000000001</v>
      </c>
      <c r="AD101" s="318">
        <v>0.14630000000000001</v>
      </c>
      <c r="AE101" s="83"/>
      <c r="AF101" s="83"/>
      <c r="AG101" s="83"/>
      <c r="AH101" s="83"/>
      <c r="AI101" s="83"/>
      <c r="AJ101" s="83"/>
      <c r="AK101" s="83"/>
      <c r="AL101" s="83"/>
      <c r="AM101" s="83"/>
      <c r="AN101" s="83"/>
      <c r="AO101" s="83"/>
      <c r="AP101" s="83"/>
      <c r="AQ101" s="83"/>
      <c r="AR101" s="83"/>
      <c r="AS101" s="83"/>
    </row>
    <row r="102" spans="1:45">
      <c r="A102" s="83"/>
      <c r="B102" s="688"/>
      <c r="C102" s="83">
        <v>746550</v>
      </c>
      <c r="D102" s="83">
        <v>875800</v>
      </c>
      <c r="E102" s="83">
        <v>849710</v>
      </c>
      <c r="F102" s="83">
        <v>740440</v>
      </c>
      <c r="G102" s="83">
        <v>827270</v>
      </c>
      <c r="H102" s="83">
        <v>760020</v>
      </c>
      <c r="I102" s="83">
        <v>845460</v>
      </c>
      <c r="J102" s="83">
        <v>904500</v>
      </c>
      <c r="K102" s="83">
        <v>835840</v>
      </c>
      <c r="L102" s="83">
        <v>759190</v>
      </c>
      <c r="M102" s="83">
        <v>915190</v>
      </c>
      <c r="N102" s="83">
        <v>675850</v>
      </c>
      <c r="O102" s="83"/>
      <c r="P102" s="328" t="s">
        <v>425</v>
      </c>
      <c r="Q102" s="329">
        <v>0.1467</v>
      </c>
      <c r="R102" s="329">
        <v>0.14649999999999999</v>
      </c>
      <c r="S102" s="329">
        <v>0.1394</v>
      </c>
      <c r="T102" s="329">
        <v>0.11550000000000001</v>
      </c>
      <c r="U102" s="329">
        <v>0.1429</v>
      </c>
      <c r="V102" s="329">
        <v>0.1148</v>
      </c>
      <c r="W102" s="83"/>
      <c r="X102" s="150">
        <v>-8.5</v>
      </c>
      <c r="Y102" s="318">
        <v>0.1542</v>
      </c>
      <c r="Z102" s="318">
        <v>0.1522</v>
      </c>
      <c r="AA102" s="318">
        <v>0.15090000000000001</v>
      </c>
      <c r="AB102" s="318">
        <v>0.12089999999999999</v>
      </c>
      <c r="AC102" s="318">
        <v>0.1497</v>
      </c>
      <c r="AD102" s="318">
        <v>0.1208</v>
      </c>
      <c r="AE102" s="83"/>
      <c r="AF102" s="83"/>
      <c r="AG102" s="83"/>
      <c r="AH102" s="83"/>
      <c r="AI102" s="83"/>
      <c r="AJ102" s="83"/>
      <c r="AK102" s="83"/>
      <c r="AL102" s="83"/>
      <c r="AM102" s="83"/>
      <c r="AN102" s="83"/>
      <c r="AO102" s="83"/>
      <c r="AP102" s="83"/>
      <c r="AQ102" s="83"/>
      <c r="AR102" s="83"/>
      <c r="AS102" s="83"/>
    </row>
    <row r="103" spans="1:45">
      <c r="A103" s="83"/>
      <c r="B103" s="688"/>
      <c r="C103" s="83">
        <v>726080</v>
      </c>
      <c r="D103" s="83">
        <v>864080</v>
      </c>
      <c r="E103" s="83">
        <v>844970</v>
      </c>
      <c r="F103" s="83">
        <v>743080</v>
      </c>
      <c r="G103" s="83">
        <v>905060</v>
      </c>
      <c r="H103" s="83">
        <v>747380</v>
      </c>
      <c r="I103" s="83">
        <v>876840</v>
      </c>
      <c r="J103" s="83">
        <v>867010</v>
      </c>
      <c r="K103" s="83">
        <v>813980</v>
      </c>
      <c r="L103" s="83">
        <v>722960</v>
      </c>
      <c r="M103" s="83">
        <v>857450</v>
      </c>
      <c r="N103" s="83">
        <v>668800</v>
      </c>
      <c r="O103" s="83"/>
      <c r="P103" s="149" t="s">
        <v>426</v>
      </c>
      <c r="Q103" s="83">
        <v>0.2412</v>
      </c>
      <c r="R103" s="83">
        <v>0.24590000000000001</v>
      </c>
      <c r="S103" s="83">
        <v>0.22370000000000001</v>
      </c>
      <c r="T103" s="83">
        <v>0.15090000000000001</v>
      </c>
      <c r="U103" s="83">
        <v>0.25040000000000001</v>
      </c>
      <c r="V103" s="83">
        <v>0.19869999999999999</v>
      </c>
      <c r="W103" s="83"/>
      <c r="X103" s="150">
        <v>-9.5</v>
      </c>
      <c r="Y103" s="318">
        <v>0.1447</v>
      </c>
      <c r="Z103" s="318">
        <v>0.14460000000000001</v>
      </c>
      <c r="AA103" s="318">
        <v>0.14050000000000001</v>
      </c>
      <c r="AB103" s="318">
        <v>0.1166</v>
      </c>
      <c r="AC103" s="318">
        <v>0.14349999999999999</v>
      </c>
      <c r="AD103" s="318">
        <v>0.113</v>
      </c>
      <c r="AE103" s="83"/>
      <c r="AF103" s="83"/>
      <c r="AG103" s="83"/>
      <c r="AH103" s="83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</row>
    <row r="104" spans="1:45">
      <c r="A104" s="83"/>
      <c r="B104" s="688"/>
      <c r="C104" s="83">
        <v>708130</v>
      </c>
      <c r="D104" s="83">
        <v>880820</v>
      </c>
      <c r="E104" s="83">
        <v>893880</v>
      </c>
      <c r="F104" s="83">
        <v>748490</v>
      </c>
      <c r="G104" s="83">
        <v>896110</v>
      </c>
      <c r="H104" s="83">
        <v>713740</v>
      </c>
      <c r="I104" s="83">
        <v>882290</v>
      </c>
      <c r="J104" s="83">
        <v>878380</v>
      </c>
      <c r="K104" s="83">
        <v>840720</v>
      </c>
      <c r="L104" s="83">
        <v>707230</v>
      </c>
      <c r="M104" s="83">
        <v>770230</v>
      </c>
      <c r="N104" s="83">
        <v>640310</v>
      </c>
      <c r="O104" s="83"/>
      <c r="P104" s="149" t="s">
        <v>427</v>
      </c>
      <c r="Q104" s="83">
        <v>-7.45</v>
      </c>
      <c r="R104" s="83">
        <v>-7.3540000000000001</v>
      </c>
      <c r="S104" s="83">
        <v>-7.7549999999999999</v>
      </c>
      <c r="T104" s="83">
        <v>-7.633</v>
      </c>
      <c r="U104" s="83">
        <v>-7.28</v>
      </c>
      <c r="V104" s="83">
        <v>-7.2480000000000002</v>
      </c>
      <c r="W104" s="83"/>
      <c r="X104" s="150">
        <v>-10.5</v>
      </c>
      <c r="Y104" s="318">
        <v>0.14660000000000001</v>
      </c>
      <c r="Z104" s="318">
        <v>0.14699999999999999</v>
      </c>
      <c r="AA104" s="318">
        <v>0.13639999999999999</v>
      </c>
      <c r="AB104" s="318">
        <v>0.114</v>
      </c>
      <c r="AC104" s="318">
        <v>0.13880000000000001</v>
      </c>
      <c r="AD104" s="318">
        <v>0.1135</v>
      </c>
      <c r="AE104" s="83"/>
      <c r="AF104" s="83"/>
      <c r="AG104" s="83"/>
      <c r="AH104" s="83"/>
      <c r="AI104" s="83"/>
      <c r="AJ104" s="83"/>
      <c r="AK104" s="83"/>
      <c r="AL104" s="83"/>
      <c r="AM104" s="83"/>
      <c r="AN104" s="83"/>
      <c r="AO104" s="83"/>
      <c r="AP104" s="83"/>
      <c r="AQ104" s="83"/>
      <c r="AR104" s="83"/>
      <c r="AS104" s="83"/>
    </row>
    <row r="105" spans="1:45">
      <c r="A105" s="83"/>
      <c r="B105" s="688"/>
      <c r="C105" s="83">
        <v>678280</v>
      </c>
      <c r="D105" s="83">
        <v>800610</v>
      </c>
      <c r="E105" s="83">
        <v>796650</v>
      </c>
      <c r="F105" s="83">
        <v>698430</v>
      </c>
      <c r="G105" s="83">
        <v>823240</v>
      </c>
      <c r="H105" s="83">
        <v>679800</v>
      </c>
      <c r="I105" s="83">
        <v>776350</v>
      </c>
      <c r="J105" s="83">
        <v>725390</v>
      </c>
      <c r="K105" s="83">
        <v>779620</v>
      </c>
      <c r="L105" s="83">
        <v>662640</v>
      </c>
      <c r="M105" s="83">
        <v>776620</v>
      </c>
      <c r="N105" s="83">
        <v>649430</v>
      </c>
      <c r="O105" s="83"/>
      <c r="P105" s="149" t="s">
        <v>428</v>
      </c>
      <c r="Q105" s="83">
        <v>3.5479999999999997E-8</v>
      </c>
      <c r="R105" s="83">
        <v>4.4220000000000002E-8</v>
      </c>
      <c r="S105" s="83">
        <v>1.7570000000000001E-8</v>
      </c>
      <c r="T105" s="83">
        <v>2.3269999999999999E-8</v>
      </c>
      <c r="U105" s="83">
        <v>5.25E-8</v>
      </c>
      <c r="V105" s="83">
        <v>5.6500000000000003E-8</v>
      </c>
      <c r="W105" s="83"/>
      <c r="X105" s="150">
        <v>-15</v>
      </c>
      <c r="Y105" s="318">
        <v>0.14979999999999999</v>
      </c>
      <c r="Z105" s="318">
        <v>0.1487</v>
      </c>
      <c r="AA105" s="318">
        <v>0.1439</v>
      </c>
      <c r="AB105" s="318">
        <v>0.11559999999999999</v>
      </c>
      <c r="AC105" s="318">
        <v>0.1457</v>
      </c>
      <c r="AD105" s="318">
        <v>0.1163</v>
      </c>
      <c r="AE105" s="83"/>
      <c r="AF105" s="83"/>
      <c r="AG105" s="83"/>
      <c r="AH105" s="83"/>
      <c r="AI105" s="83"/>
      <c r="AJ105" s="83"/>
      <c r="AK105" s="83"/>
      <c r="AL105" s="83"/>
      <c r="AM105" s="83"/>
      <c r="AN105" s="83"/>
      <c r="AO105" s="83"/>
      <c r="AP105" s="83"/>
      <c r="AQ105" s="83"/>
      <c r="AR105" s="83"/>
      <c r="AS105" s="83"/>
    </row>
    <row r="106" spans="1:45">
      <c r="A106" s="83"/>
      <c r="B106" s="689"/>
      <c r="C106" s="83">
        <v>616000</v>
      </c>
      <c r="D106" s="83">
        <v>678280</v>
      </c>
      <c r="E106" s="83">
        <v>678970</v>
      </c>
      <c r="F106" s="83">
        <v>591090</v>
      </c>
      <c r="G106" s="83">
        <v>704870</v>
      </c>
      <c r="H106" s="83">
        <v>635680</v>
      </c>
      <c r="I106" s="83">
        <v>747180</v>
      </c>
      <c r="J106" s="83">
        <v>716510</v>
      </c>
      <c r="K106" s="83">
        <v>679450</v>
      </c>
      <c r="L106" s="83">
        <v>591220</v>
      </c>
      <c r="M106" s="83">
        <v>730730</v>
      </c>
      <c r="N106" s="83">
        <v>580190</v>
      </c>
      <c r="O106" s="83"/>
      <c r="P106" s="149" t="s">
        <v>429</v>
      </c>
      <c r="Q106" s="334">
        <v>9.4439999999999996E-2</v>
      </c>
      <c r="R106" s="83">
        <v>9.9409999999999998E-2</v>
      </c>
      <c r="S106" s="83">
        <v>8.4220000000000003E-2</v>
      </c>
      <c r="T106" s="83">
        <v>3.5380000000000002E-2</v>
      </c>
      <c r="U106" s="83">
        <v>0.1075</v>
      </c>
      <c r="V106" s="83">
        <v>8.3919999999999995E-2</v>
      </c>
      <c r="W106" s="83"/>
      <c r="X106" s="205"/>
      <c r="Y106" s="83"/>
      <c r="Z106" s="83"/>
      <c r="AA106" s="83"/>
      <c r="AB106" s="83"/>
      <c r="AC106" s="83"/>
      <c r="AD106" s="83"/>
      <c r="AE106" s="83"/>
      <c r="AF106" s="83"/>
      <c r="AG106" s="83"/>
      <c r="AH106" s="83"/>
      <c r="AI106" s="83"/>
      <c r="AJ106" s="83"/>
      <c r="AK106" s="83"/>
      <c r="AL106" s="83"/>
      <c r="AM106" s="83"/>
      <c r="AN106" s="83"/>
      <c r="AO106" s="83"/>
      <c r="AP106" s="83"/>
      <c r="AQ106" s="83"/>
      <c r="AR106" s="83"/>
      <c r="AS106" s="83"/>
    </row>
    <row r="107" spans="1:45">
      <c r="A107" s="83"/>
      <c r="B107" s="335"/>
      <c r="C107" s="83"/>
      <c r="D107" s="83"/>
      <c r="E107" s="83"/>
      <c r="F107" s="83"/>
      <c r="G107" s="83"/>
      <c r="H107" s="83"/>
      <c r="I107" s="83"/>
      <c r="J107" s="83"/>
      <c r="K107" s="83"/>
      <c r="L107" s="83"/>
      <c r="M107" s="83"/>
      <c r="N107" s="83"/>
      <c r="O107" s="83"/>
      <c r="P107" s="149" t="s">
        <v>448</v>
      </c>
      <c r="Q107" s="149"/>
      <c r="R107" s="83"/>
      <c r="S107" s="83"/>
      <c r="T107" s="83"/>
      <c r="U107" s="83"/>
      <c r="V107" s="83"/>
      <c r="W107" s="83"/>
      <c r="X107" s="16" t="s">
        <v>431</v>
      </c>
      <c r="Y107" s="150" t="s">
        <v>633</v>
      </c>
      <c r="Z107" s="150" t="s">
        <v>319</v>
      </c>
      <c r="AA107" s="150" t="s">
        <v>634</v>
      </c>
      <c r="AB107" s="150" t="s">
        <v>635</v>
      </c>
      <c r="AC107" s="150" t="s">
        <v>321</v>
      </c>
      <c r="AD107" s="150" t="s">
        <v>434</v>
      </c>
      <c r="AE107" s="83"/>
      <c r="AF107" s="83"/>
      <c r="AG107" s="83"/>
      <c r="AH107" s="83"/>
      <c r="AI107" s="83"/>
      <c r="AJ107" s="83"/>
      <c r="AK107" s="83"/>
      <c r="AL107" s="83"/>
      <c r="AM107" s="83"/>
      <c r="AN107" s="83"/>
      <c r="AO107" s="83"/>
      <c r="AP107" s="83"/>
      <c r="AQ107" s="83"/>
      <c r="AR107" s="83"/>
      <c r="AS107" s="83"/>
    </row>
    <row r="108" spans="1:45">
      <c r="A108" s="83"/>
      <c r="B108" s="687" t="s">
        <v>413</v>
      </c>
      <c r="C108" s="83">
        <v>129020</v>
      </c>
      <c r="D108" s="83">
        <v>179730</v>
      </c>
      <c r="E108" s="83">
        <v>162590</v>
      </c>
      <c r="F108" s="83">
        <v>98270</v>
      </c>
      <c r="G108" s="83">
        <v>192340</v>
      </c>
      <c r="H108" s="83">
        <v>142620</v>
      </c>
      <c r="I108" s="83">
        <v>147490</v>
      </c>
      <c r="J108" s="83">
        <v>170110</v>
      </c>
      <c r="K108" s="83">
        <v>164420</v>
      </c>
      <c r="L108" s="83">
        <v>107660</v>
      </c>
      <c r="M108" s="83">
        <v>181150</v>
      </c>
      <c r="N108" s="83">
        <v>113950</v>
      </c>
      <c r="O108" s="83"/>
      <c r="P108" s="149" t="s">
        <v>425</v>
      </c>
      <c r="Q108" s="83" t="s">
        <v>1029</v>
      </c>
      <c r="R108" s="83" t="s">
        <v>1030</v>
      </c>
      <c r="S108" s="83" t="s">
        <v>1031</v>
      </c>
      <c r="T108" s="83" t="s">
        <v>1032</v>
      </c>
      <c r="U108" s="83" t="s">
        <v>1033</v>
      </c>
      <c r="V108" s="83" t="s">
        <v>1034</v>
      </c>
      <c r="W108" s="83"/>
      <c r="X108" s="278">
        <v>-4.5</v>
      </c>
      <c r="Y108" s="336">
        <v>5.0099999999999999E-2</v>
      </c>
      <c r="Z108" s="336">
        <v>0.10100000000000001</v>
      </c>
      <c r="AA108" s="336">
        <v>8.4400000000000003E-2</v>
      </c>
      <c r="AB108" s="336">
        <v>3.7699999999999997E-2</v>
      </c>
      <c r="AC108" s="336">
        <v>0.10920000000000001</v>
      </c>
      <c r="AD108" s="336">
        <v>8.5800000000000001E-2</v>
      </c>
      <c r="AE108" s="83"/>
      <c r="AF108" s="83"/>
      <c r="AG108" s="83"/>
      <c r="AH108" s="83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</row>
    <row r="109" spans="1:45">
      <c r="A109" s="83"/>
      <c r="B109" s="688"/>
      <c r="C109" s="83">
        <v>174510</v>
      </c>
      <c r="D109" s="83">
        <v>201230</v>
      </c>
      <c r="E109" s="83">
        <v>185490</v>
      </c>
      <c r="F109" s="83">
        <v>114220</v>
      </c>
      <c r="G109" s="83">
        <v>226750</v>
      </c>
      <c r="H109" s="83">
        <v>153790</v>
      </c>
      <c r="I109" s="83">
        <v>199870</v>
      </c>
      <c r="J109" s="83">
        <v>223550</v>
      </c>
      <c r="K109" s="83">
        <v>186850</v>
      </c>
      <c r="L109" s="83">
        <v>113950</v>
      </c>
      <c r="M109" s="83">
        <v>199800</v>
      </c>
      <c r="N109" s="83">
        <v>118880</v>
      </c>
      <c r="O109" s="83"/>
      <c r="P109" s="149" t="s">
        <v>426</v>
      </c>
      <c r="Q109" s="83" t="s">
        <v>1035</v>
      </c>
      <c r="R109" s="83" t="s">
        <v>1036</v>
      </c>
      <c r="S109" s="83" t="s">
        <v>1037</v>
      </c>
      <c r="T109" s="83" t="s">
        <v>1038</v>
      </c>
      <c r="U109" s="83" t="s">
        <v>1039</v>
      </c>
      <c r="V109" s="83" t="s">
        <v>1040</v>
      </c>
      <c r="W109" s="83"/>
      <c r="X109" s="278">
        <v>-5.5</v>
      </c>
      <c r="Y109" s="336">
        <v>9.2299999999999993E-2</v>
      </c>
      <c r="Z109" s="336">
        <v>9.8900000000000002E-2</v>
      </c>
      <c r="AA109" s="336">
        <v>8.5400000000000004E-2</v>
      </c>
      <c r="AB109" s="336">
        <v>3.5099999999999999E-2</v>
      </c>
      <c r="AC109" s="336">
        <v>0.1077</v>
      </c>
      <c r="AD109" s="336">
        <v>8.2299999999999998E-2</v>
      </c>
      <c r="AE109" s="83"/>
      <c r="AF109" s="83"/>
      <c r="AG109" s="83"/>
      <c r="AH109" s="83"/>
      <c r="AI109" s="83"/>
      <c r="AJ109" s="83"/>
      <c r="AK109" s="83"/>
      <c r="AL109" s="83"/>
      <c r="AM109" s="83"/>
      <c r="AN109" s="83"/>
      <c r="AO109" s="83"/>
      <c r="AP109" s="83"/>
      <c r="AQ109" s="83"/>
      <c r="AR109" s="83"/>
      <c r="AS109" s="83"/>
    </row>
    <row r="110" spans="1:45">
      <c r="A110" s="83"/>
      <c r="B110" s="688"/>
      <c r="C110" s="83">
        <v>171670</v>
      </c>
      <c r="D110" s="83">
        <v>170240</v>
      </c>
      <c r="E110" s="83">
        <v>174440</v>
      </c>
      <c r="F110" s="83">
        <v>104480</v>
      </c>
      <c r="G110" s="83">
        <v>206720</v>
      </c>
      <c r="H110" s="83">
        <v>144240</v>
      </c>
      <c r="I110" s="83">
        <v>194650</v>
      </c>
      <c r="J110" s="83">
        <v>193830</v>
      </c>
      <c r="K110" s="83">
        <v>184200</v>
      </c>
      <c r="L110" s="83">
        <v>105900</v>
      </c>
      <c r="M110" s="83">
        <v>200950</v>
      </c>
      <c r="N110" s="83">
        <v>112320</v>
      </c>
      <c r="O110" s="83"/>
      <c r="P110" s="149" t="s">
        <v>427</v>
      </c>
      <c r="Q110" s="83" t="s">
        <v>1041</v>
      </c>
      <c r="R110" s="83" t="s">
        <v>1042</v>
      </c>
      <c r="S110" s="83" t="s">
        <v>1043</v>
      </c>
      <c r="T110" s="83" t="s">
        <v>1044</v>
      </c>
      <c r="U110" s="83" t="s">
        <v>1045</v>
      </c>
      <c r="V110" s="83" t="s">
        <v>1046</v>
      </c>
      <c r="W110" s="83"/>
      <c r="X110" s="278" t="s">
        <v>971</v>
      </c>
      <c r="Y110" s="336">
        <v>8.3599999999999994E-2</v>
      </c>
      <c r="Z110" s="336">
        <v>8.3400000000000002E-2</v>
      </c>
      <c r="AA110" s="336">
        <v>7.7399999999999997E-2</v>
      </c>
      <c r="AB110" s="336">
        <v>3.04E-2</v>
      </c>
      <c r="AC110" s="336">
        <v>8.6699999999999999E-2</v>
      </c>
      <c r="AD110" s="336">
        <v>6.8199999999999997E-2</v>
      </c>
      <c r="AE110" s="83"/>
      <c r="AF110" s="83"/>
      <c r="AG110" s="83"/>
      <c r="AH110" s="83"/>
      <c r="AI110" s="83"/>
      <c r="AJ110" s="83"/>
      <c r="AK110" s="83"/>
      <c r="AL110" s="83"/>
      <c r="AM110" s="83"/>
      <c r="AN110" s="83"/>
      <c r="AO110" s="83"/>
      <c r="AP110" s="83"/>
      <c r="AQ110" s="83"/>
      <c r="AR110" s="83"/>
      <c r="AS110" s="83"/>
    </row>
    <row r="111" spans="1:45">
      <c r="A111" s="83"/>
      <c r="B111" s="688"/>
      <c r="C111" s="83">
        <v>143700</v>
      </c>
      <c r="D111" s="83">
        <v>169160</v>
      </c>
      <c r="E111" s="83">
        <v>164690</v>
      </c>
      <c r="F111" s="83">
        <v>99550</v>
      </c>
      <c r="G111" s="83">
        <v>153520</v>
      </c>
      <c r="H111" s="83">
        <v>112050</v>
      </c>
      <c r="I111" s="83">
        <v>161840</v>
      </c>
      <c r="J111" s="83">
        <v>168820</v>
      </c>
      <c r="K111" s="83">
        <v>163810</v>
      </c>
      <c r="L111" s="83">
        <v>104620</v>
      </c>
      <c r="M111" s="83">
        <v>170380</v>
      </c>
      <c r="N111" s="83">
        <v>98070</v>
      </c>
      <c r="O111" s="83"/>
      <c r="P111" s="149" t="s">
        <v>428</v>
      </c>
      <c r="Q111" s="83" t="s">
        <v>1047</v>
      </c>
      <c r="R111" s="83" t="s">
        <v>1048</v>
      </c>
      <c r="S111" s="83" t="s">
        <v>1049</v>
      </c>
      <c r="T111" s="83" t="s">
        <v>1050</v>
      </c>
      <c r="U111" s="83" t="s">
        <v>1051</v>
      </c>
      <c r="V111" s="83" t="s">
        <v>1052</v>
      </c>
      <c r="W111" s="83"/>
      <c r="X111" s="278">
        <v>-7.5</v>
      </c>
      <c r="Y111" s="336">
        <v>4.53E-2</v>
      </c>
      <c r="Z111" s="336">
        <v>4.3400000000000001E-2</v>
      </c>
      <c r="AA111" s="336">
        <v>5.5500000000000001E-2</v>
      </c>
      <c r="AB111" s="336">
        <v>2.06E-2</v>
      </c>
      <c r="AC111" s="336">
        <v>4.2999999999999997E-2</v>
      </c>
      <c r="AD111" s="336">
        <v>3.15E-2</v>
      </c>
      <c r="AE111" s="83"/>
      <c r="AF111" s="83"/>
      <c r="AG111" s="83"/>
      <c r="AH111" s="83"/>
      <c r="AI111" s="83"/>
      <c r="AJ111" s="83"/>
      <c r="AK111" s="83"/>
      <c r="AL111" s="83"/>
      <c r="AM111" s="83"/>
      <c r="AN111" s="83"/>
      <c r="AO111" s="83"/>
      <c r="AP111" s="83"/>
      <c r="AQ111" s="83"/>
      <c r="AR111" s="83"/>
      <c r="AS111" s="83"/>
    </row>
    <row r="112" spans="1:45">
      <c r="A112" s="83"/>
      <c r="B112" s="688"/>
      <c r="C112" s="83">
        <v>113670</v>
      </c>
      <c r="D112" s="83">
        <v>130920</v>
      </c>
      <c r="E112" s="83">
        <v>126450</v>
      </c>
      <c r="F112" s="83">
        <v>89290</v>
      </c>
      <c r="G112" s="83">
        <v>133690</v>
      </c>
      <c r="H112" s="83">
        <v>88280</v>
      </c>
      <c r="I112" s="83">
        <v>133220</v>
      </c>
      <c r="J112" s="83">
        <v>132610</v>
      </c>
      <c r="K112" s="83">
        <v>123880</v>
      </c>
      <c r="L112" s="83">
        <v>87870</v>
      </c>
      <c r="M112" s="83">
        <v>130040</v>
      </c>
      <c r="N112" s="83">
        <v>82540</v>
      </c>
      <c r="O112" s="83"/>
      <c r="P112" s="149" t="s">
        <v>609</v>
      </c>
      <c r="Q112" s="149"/>
      <c r="R112" s="83"/>
      <c r="S112" s="83"/>
      <c r="T112" s="83"/>
      <c r="U112" s="83"/>
      <c r="V112" s="83"/>
      <c r="W112" s="83"/>
      <c r="X112" s="278">
        <v>-8.5</v>
      </c>
      <c r="Y112" s="336">
        <v>7.4999999999999997E-3</v>
      </c>
      <c r="Z112" s="336">
        <v>5.7000000000000002E-3</v>
      </c>
      <c r="AA112" s="336">
        <v>1.15E-2</v>
      </c>
      <c r="AB112" s="336">
        <v>5.4000000000000003E-3</v>
      </c>
      <c r="AC112" s="336">
        <v>6.7999999999999996E-3</v>
      </c>
      <c r="AD112" s="336">
        <v>6.0000000000000001E-3</v>
      </c>
      <c r="AE112" s="83"/>
      <c r="AF112" s="83"/>
      <c r="AG112" s="83"/>
      <c r="AH112" s="83"/>
      <c r="AI112" s="83"/>
      <c r="AJ112" s="83"/>
      <c r="AK112" s="83"/>
      <c r="AL112" s="83"/>
      <c r="AM112" s="83"/>
      <c r="AN112" s="83"/>
      <c r="AO112" s="83"/>
      <c r="AP112" s="83"/>
      <c r="AQ112" s="83"/>
      <c r="AR112" s="83"/>
      <c r="AS112" s="83"/>
    </row>
    <row r="113" spans="1:45">
      <c r="A113" s="83"/>
      <c r="B113" s="688"/>
      <c r="C113" s="83">
        <v>101720</v>
      </c>
      <c r="D113" s="83">
        <v>127470</v>
      </c>
      <c r="E113" s="83">
        <v>122730</v>
      </c>
      <c r="F113" s="83">
        <v>87470</v>
      </c>
      <c r="G113" s="83">
        <v>128280</v>
      </c>
      <c r="H113" s="83">
        <v>81190</v>
      </c>
      <c r="I113" s="83">
        <v>128550</v>
      </c>
      <c r="J113" s="83">
        <v>126930</v>
      </c>
      <c r="K113" s="83">
        <v>120840</v>
      </c>
      <c r="L113" s="83">
        <v>82340</v>
      </c>
      <c r="M113" s="83">
        <v>110840</v>
      </c>
      <c r="N113" s="83">
        <v>71880</v>
      </c>
      <c r="O113" s="83"/>
      <c r="P113" s="149" t="s">
        <v>610</v>
      </c>
      <c r="Q113" s="83">
        <v>12</v>
      </c>
      <c r="R113" s="83">
        <v>13</v>
      </c>
      <c r="S113" s="83">
        <v>13</v>
      </c>
      <c r="T113" s="83">
        <v>13</v>
      </c>
      <c r="U113" s="83">
        <v>13</v>
      </c>
      <c r="V113" s="83">
        <v>13</v>
      </c>
      <c r="W113" s="83"/>
      <c r="X113" s="278">
        <v>-9.5</v>
      </c>
      <c r="Y113" s="336">
        <v>-2E-3</v>
      </c>
      <c r="Z113" s="336">
        <v>-1.9E-3</v>
      </c>
      <c r="AA113" s="336">
        <v>1.1000000000000001E-3</v>
      </c>
      <c r="AB113" s="336">
        <v>1.1000000000000001E-3</v>
      </c>
      <c r="AC113" s="336">
        <v>5.9999999999999995E-4</v>
      </c>
      <c r="AD113" s="336">
        <v>-1.8E-3</v>
      </c>
      <c r="AE113" s="83"/>
      <c r="AF113" s="83"/>
      <c r="AG113" s="83"/>
      <c r="AH113" s="83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</row>
    <row r="114" spans="1:45">
      <c r="A114" s="83"/>
      <c r="B114" s="688"/>
      <c r="C114" s="83">
        <v>100300</v>
      </c>
      <c r="D114" s="83">
        <v>119290</v>
      </c>
      <c r="E114" s="83">
        <v>107660</v>
      </c>
      <c r="F114" s="83">
        <v>78620</v>
      </c>
      <c r="G114" s="83">
        <v>112730</v>
      </c>
      <c r="H114" s="83">
        <v>76130</v>
      </c>
      <c r="I114" s="83">
        <v>112800</v>
      </c>
      <c r="J114" s="83">
        <v>105230</v>
      </c>
      <c r="K114" s="83">
        <v>107260</v>
      </c>
      <c r="L114" s="83">
        <v>76460</v>
      </c>
      <c r="M114" s="83">
        <v>109210</v>
      </c>
      <c r="N114" s="83">
        <v>74710</v>
      </c>
      <c r="O114" s="83"/>
      <c r="P114" s="149" t="s">
        <v>611</v>
      </c>
      <c r="Q114" s="83">
        <v>0.99639999999999995</v>
      </c>
      <c r="R114" s="83">
        <v>0.995</v>
      </c>
      <c r="S114" s="83">
        <v>0.99119999999999997</v>
      </c>
      <c r="T114" s="83">
        <v>0.98070000000000002</v>
      </c>
      <c r="U114" s="83">
        <v>0.99509999999999998</v>
      </c>
      <c r="V114" s="83">
        <v>0.99509999999999998</v>
      </c>
      <c r="W114" s="83"/>
      <c r="X114" s="278">
        <v>-10.5</v>
      </c>
      <c r="Y114" s="336">
        <v>-1E-4</v>
      </c>
      <c r="Z114" s="336">
        <v>5.0000000000000001E-4</v>
      </c>
      <c r="AA114" s="336">
        <v>-3.0000000000000001E-3</v>
      </c>
      <c r="AB114" s="336">
        <v>-1.5E-3</v>
      </c>
      <c r="AC114" s="336">
        <v>-4.1000000000000003E-3</v>
      </c>
      <c r="AD114" s="336">
        <v>-1.2999999999999999E-3</v>
      </c>
      <c r="AE114" s="83"/>
      <c r="AF114" s="83"/>
      <c r="AG114" s="83"/>
      <c r="AH114" s="83"/>
      <c r="AI114" s="83"/>
      <c r="AJ114" s="83"/>
      <c r="AK114" s="83"/>
      <c r="AL114" s="83"/>
      <c r="AM114" s="83"/>
      <c r="AN114" s="83"/>
      <c r="AO114" s="83"/>
      <c r="AP114" s="83"/>
      <c r="AQ114" s="83"/>
      <c r="AR114" s="83"/>
      <c r="AS114" s="83"/>
    </row>
    <row r="115" spans="1:45">
      <c r="A115" s="83"/>
      <c r="B115" s="689"/>
      <c r="C115" s="83">
        <v>91790</v>
      </c>
      <c r="D115" s="83">
        <v>101780</v>
      </c>
      <c r="E115" s="83">
        <v>98740</v>
      </c>
      <c r="F115" s="83">
        <v>69780</v>
      </c>
      <c r="G115" s="83">
        <v>104420</v>
      </c>
      <c r="H115" s="83">
        <v>74440</v>
      </c>
      <c r="I115" s="83">
        <v>112530</v>
      </c>
      <c r="J115" s="83">
        <v>105570</v>
      </c>
      <c r="K115" s="83">
        <v>96720</v>
      </c>
      <c r="L115" s="83">
        <v>66880</v>
      </c>
      <c r="M115" s="83">
        <v>104690</v>
      </c>
      <c r="N115" s="83">
        <v>67020</v>
      </c>
      <c r="O115" s="83"/>
      <c r="P115" s="149" t="s">
        <v>612</v>
      </c>
      <c r="Q115" s="83">
        <v>8.6979999999999997E-5</v>
      </c>
      <c r="R115" s="83">
        <v>1.4909999999999999E-4</v>
      </c>
      <c r="S115" s="83">
        <v>1.9599999999999999E-4</v>
      </c>
      <c r="T115" s="83">
        <v>7.6440000000000007E-5</v>
      </c>
      <c r="U115" s="83">
        <v>1.7139999999999999E-4</v>
      </c>
      <c r="V115" s="83">
        <v>1.0459999999999999E-4</v>
      </c>
      <c r="W115" s="83"/>
      <c r="X115" s="278">
        <v>-15</v>
      </c>
      <c r="Y115" s="336">
        <v>3.0999999999999999E-3</v>
      </c>
      <c r="Z115" s="336">
        <v>2.2000000000000001E-3</v>
      </c>
      <c r="AA115" s="336">
        <v>4.4999999999999997E-3</v>
      </c>
      <c r="AB115" s="336">
        <v>1E-4</v>
      </c>
      <c r="AC115" s="336">
        <v>2.8E-3</v>
      </c>
      <c r="AD115" s="336">
        <v>1.5E-3</v>
      </c>
      <c r="AE115" s="83"/>
      <c r="AF115" s="83"/>
      <c r="AG115" s="83"/>
      <c r="AH115" s="83"/>
      <c r="AI115" s="83"/>
      <c r="AJ115" s="83"/>
      <c r="AK115" s="83"/>
      <c r="AL115" s="83"/>
      <c r="AM115" s="83"/>
      <c r="AN115" s="83"/>
      <c r="AO115" s="83"/>
      <c r="AP115" s="83"/>
      <c r="AQ115" s="83"/>
      <c r="AR115" s="83"/>
      <c r="AS115" s="83"/>
    </row>
    <row r="116" spans="1:45">
      <c r="A116" s="83"/>
      <c r="B116" s="335"/>
      <c r="C116" s="83"/>
      <c r="D116" s="83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149" t="s">
        <v>613</v>
      </c>
      <c r="Q116" s="83">
        <v>2.6919999999999999E-3</v>
      </c>
      <c r="R116" s="83">
        <v>3.3869999999999998E-3</v>
      </c>
      <c r="S116" s="83">
        <v>3.8830000000000002E-3</v>
      </c>
      <c r="T116" s="83">
        <v>2.4250000000000001E-3</v>
      </c>
      <c r="U116" s="83">
        <v>3.6310000000000001E-3</v>
      </c>
      <c r="V116" s="83">
        <v>2.836E-3</v>
      </c>
      <c r="W116" s="83"/>
      <c r="X116" s="205"/>
      <c r="Y116" s="83"/>
      <c r="Z116" s="83"/>
      <c r="AA116" s="83"/>
      <c r="AB116" s="83"/>
      <c r="AC116" s="83"/>
      <c r="AD116" s="83"/>
      <c r="AE116" s="83"/>
      <c r="AF116" s="83"/>
      <c r="AG116" s="83"/>
      <c r="AH116" s="83"/>
      <c r="AI116" s="83"/>
      <c r="AJ116" s="83"/>
      <c r="AK116" s="83"/>
      <c r="AL116" s="83"/>
      <c r="AM116" s="83"/>
      <c r="AN116" s="83"/>
      <c r="AO116" s="83"/>
      <c r="AP116" s="83"/>
      <c r="AQ116" s="83"/>
      <c r="AR116" s="83"/>
      <c r="AS116" s="83"/>
    </row>
    <row r="117" spans="1:45">
      <c r="A117" s="83"/>
      <c r="B117" s="687" t="s">
        <v>415</v>
      </c>
      <c r="C117" s="338">
        <v>0.2452</v>
      </c>
      <c r="D117" s="338">
        <v>0.2442</v>
      </c>
      <c r="E117" s="338">
        <v>0.21829999999999999</v>
      </c>
      <c r="F117" s="338">
        <v>0.15160000000000001</v>
      </c>
      <c r="G117" s="338">
        <v>0.25069999999999998</v>
      </c>
      <c r="H117" s="338">
        <v>0.2011</v>
      </c>
      <c r="I117" s="338">
        <v>0.14829999999999999</v>
      </c>
      <c r="J117" s="338">
        <v>0.25080000000000002</v>
      </c>
      <c r="K117" s="338">
        <v>0.22919999999999999</v>
      </c>
      <c r="L117" s="338">
        <v>0.1547</v>
      </c>
      <c r="M117" s="338">
        <v>0.25340000000000001</v>
      </c>
      <c r="N117" s="338">
        <v>0.2001</v>
      </c>
      <c r="O117" s="83"/>
      <c r="P117" s="149"/>
      <c r="Q117" s="83"/>
      <c r="R117" s="83"/>
      <c r="S117" s="83"/>
      <c r="T117" s="83"/>
      <c r="U117" s="83"/>
      <c r="V117" s="83"/>
      <c r="W117" s="83"/>
      <c r="X117" s="16" t="s">
        <v>978</v>
      </c>
      <c r="Y117" s="150" t="s">
        <v>633</v>
      </c>
      <c r="Z117" s="150" t="s">
        <v>319</v>
      </c>
      <c r="AA117" s="150" t="s">
        <v>634</v>
      </c>
      <c r="AB117" s="150" t="s">
        <v>635</v>
      </c>
      <c r="AC117" s="150" t="s">
        <v>321</v>
      </c>
      <c r="AD117" s="150" t="s">
        <v>434</v>
      </c>
      <c r="AE117" s="83"/>
      <c r="AF117" s="83"/>
      <c r="AG117" s="83"/>
      <c r="AH117" s="83"/>
      <c r="AI117" s="83"/>
      <c r="AJ117" s="83"/>
      <c r="AK117" s="83"/>
      <c r="AL117" s="83"/>
      <c r="AM117" s="83"/>
      <c r="AN117" s="83"/>
      <c r="AO117" s="83"/>
      <c r="AP117" s="83"/>
      <c r="AQ117" s="83"/>
      <c r="AR117" s="83"/>
      <c r="AS117" s="83"/>
    </row>
    <row r="118" spans="1:45">
      <c r="A118" s="83"/>
      <c r="B118" s="688"/>
      <c r="C118" s="338">
        <v>0.23719999999999999</v>
      </c>
      <c r="D118" s="338">
        <v>0.24329999999999999</v>
      </c>
      <c r="E118" s="338">
        <v>0.2223</v>
      </c>
      <c r="F118" s="338">
        <v>0.14960000000000001</v>
      </c>
      <c r="G118" s="338">
        <v>0.2515</v>
      </c>
      <c r="H118" s="338">
        <v>0.1996</v>
      </c>
      <c r="I118" s="338">
        <v>0.24079999999999999</v>
      </c>
      <c r="J118" s="338">
        <v>0.2475</v>
      </c>
      <c r="K118" s="338">
        <v>0.2273</v>
      </c>
      <c r="L118" s="338">
        <v>0.15160000000000001</v>
      </c>
      <c r="M118" s="338">
        <v>0.24970000000000001</v>
      </c>
      <c r="N118" s="338">
        <v>0.1946</v>
      </c>
      <c r="O118" s="83"/>
      <c r="P118" s="149" t="s">
        <v>614</v>
      </c>
      <c r="Q118" s="149"/>
      <c r="R118" s="83"/>
      <c r="S118" s="83"/>
      <c r="T118" s="83"/>
      <c r="U118" s="83"/>
      <c r="V118" s="83"/>
      <c r="W118" s="83"/>
      <c r="X118" s="278">
        <v>-4.5</v>
      </c>
      <c r="Y118" s="339">
        <v>53</v>
      </c>
      <c r="Z118" s="339">
        <v>107</v>
      </c>
      <c r="AA118" s="339">
        <v>89.3</v>
      </c>
      <c r="AB118" s="339">
        <v>39.9</v>
      </c>
      <c r="AC118" s="339">
        <v>115.6</v>
      </c>
      <c r="AD118" s="339">
        <v>90.9</v>
      </c>
      <c r="AE118" s="83"/>
      <c r="AF118" s="83"/>
      <c r="AG118" s="83"/>
      <c r="AH118" s="83"/>
      <c r="AI118" s="83"/>
      <c r="AJ118" s="83"/>
      <c r="AK118" s="83"/>
      <c r="AL118" s="83"/>
      <c r="AM118" s="83"/>
      <c r="AN118" s="83"/>
      <c r="AO118" s="83"/>
      <c r="AP118" s="83"/>
      <c r="AQ118" s="83"/>
      <c r="AR118" s="83"/>
      <c r="AS118" s="83"/>
    </row>
    <row r="119" spans="1:45">
      <c r="A119" s="83"/>
      <c r="B119" s="688"/>
      <c r="C119" s="338">
        <v>0.22939999999999999</v>
      </c>
      <c r="D119" s="338">
        <v>0.2271</v>
      </c>
      <c r="E119" s="338">
        <v>0.2152</v>
      </c>
      <c r="F119" s="338">
        <v>0.14319999999999999</v>
      </c>
      <c r="G119" s="338">
        <v>0.22939999999999999</v>
      </c>
      <c r="H119" s="338">
        <v>0.1857</v>
      </c>
      <c r="I119" s="338">
        <v>0.2311</v>
      </c>
      <c r="J119" s="338">
        <v>0.23269999999999999</v>
      </c>
      <c r="K119" s="338">
        <v>0.21829999999999999</v>
      </c>
      <c r="L119" s="338">
        <v>0.14849999999999999</v>
      </c>
      <c r="M119" s="338">
        <v>0.22989999999999999</v>
      </c>
      <c r="N119" s="338">
        <v>0.1802</v>
      </c>
      <c r="O119" s="83"/>
      <c r="P119" s="149" t="s">
        <v>615</v>
      </c>
      <c r="Q119" s="83">
        <v>16</v>
      </c>
      <c r="R119" s="83">
        <v>16</v>
      </c>
      <c r="S119" s="83">
        <v>16</v>
      </c>
      <c r="T119" s="83">
        <v>16</v>
      </c>
      <c r="U119" s="83">
        <v>16</v>
      </c>
      <c r="V119" s="83">
        <v>16</v>
      </c>
      <c r="W119" s="83"/>
      <c r="X119" s="278">
        <v>-5.5</v>
      </c>
      <c r="Y119" s="339">
        <v>97.7</v>
      </c>
      <c r="Z119" s="339">
        <v>104.7</v>
      </c>
      <c r="AA119" s="339">
        <v>90.5</v>
      </c>
      <c r="AB119" s="339">
        <v>37.1</v>
      </c>
      <c r="AC119" s="339">
        <v>114</v>
      </c>
      <c r="AD119" s="339">
        <v>87.2</v>
      </c>
      <c r="AE119" s="83"/>
      <c r="AF119" s="83"/>
      <c r="AG119" s="83"/>
      <c r="AH119" s="83"/>
      <c r="AI119" s="83"/>
      <c r="AJ119" s="83"/>
      <c r="AK119" s="83"/>
      <c r="AL119" s="83"/>
      <c r="AM119" s="83"/>
      <c r="AN119" s="83"/>
      <c r="AO119" s="83"/>
      <c r="AP119" s="83"/>
      <c r="AQ119" s="83"/>
      <c r="AR119" s="83"/>
      <c r="AS119" s="83"/>
    </row>
    <row r="120" spans="1:45">
      <c r="A120" s="83"/>
      <c r="B120" s="688"/>
      <c r="C120" s="338">
        <v>0.1925</v>
      </c>
      <c r="D120" s="338">
        <v>0.19309999999999999</v>
      </c>
      <c r="E120" s="338">
        <v>0.1938</v>
      </c>
      <c r="F120" s="338">
        <v>0.13439999999999999</v>
      </c>
      <c r="G120" s="338">
        <v>0.18559999999999999</v>
      </c>
      <c r="H120" s="338">
        <v>0.1474</v>
      </c>
      <c r="I120" s="338">
        <v>0.19139999999999999</v>
      </c>
      <c r="J120" s="338">
        <v>0.18659999999999999</v>
      </c>
      <c r="K120" s="338">
        <v>0.19600000000000001</v>
      </c>
      <c r="L120" s="338">
        <v>0.13780000000000001</v>
      </c>
      <c r="M120" s="338">
        <v>0.1862</v>
      </c>
      <c r="N120" s="338">
        <v>0.14510000000000001</v>
      </c>
      <c r="O120" s="83"/>
      <c r="P120" s="149" t="s">
        <v>616</v>
      </c>
      <c r="Q120" s="83">
        <v>15</v>
      </c>
      <c r="R120" s="83">
        <v>16</v>
      </c>
      <c r="S120" s="83">
        <v>16</v>
      </c>
      <c r="T120" s="83">
        <v>16</v>
      </c>
      <c r="U120" s="83">
        <v>16</v>
      </c>
      <c r="V120" s="83">
        <v>16</v>
      </c>
      <c r="W120" s="83"/>
      <c r="X120" s="278">
        <v>-6.5</v>
      </c>
      <c r="Y120" s="339">
        <v>88.5</v>
      </c>
      <c r="Z120" s="339">
        <v>88.3</v>
      </c>
      <c r="AA120" s="339">
        <v>81.900000000000006</v>
      </c>
      <c r="AB120" s="339">
        <v>32.1</v>
      </c>
      <c r="AC120" s="339">
        <v>91.8</v>
      </c>
      <c r="AD120" s="339">
        <v>72.2</v>
      </c>
      <c r="AE120" s="83"/>
      <c r="AF120" s="83"/>
      <c r="AG120" s="83"/>
      <c r="AH120" s="83"/>
      <c r="AI120" s="83"/>
      <c r="AJ120" s="83"/>
      <c r="AK120" s="83"/>
      <c r="AL120" s="83"/>
      <c r="AM120" s="83"/>
      <c r="AN120" s="83"/>
      <c r="AO120" s="83"/>
      <c r="AP120" s="83"/>
      <c r="AQ120" s="83"/>
      <c r="AR120" s="83"/>
      <c r="AS120" s="83"/>
    </row>
    <row r="121" spans="1:45">
      <c r="A121" s="83"/>
      <c r="B121" s="688"/>
      <c r="C121" s="338">
        <v>0.15659999999999999</v>
      </c>
      <c r="D121" s="338">
        <v>0.1515</v>
      </c>
      <c r="E121" s="338">
        <v>0.1497</v>
      </c>
      <c r="F121" s="338">
        <v>0.1202</v>
      </c>
      <c r="G121" s="338">
        <v>0.1477</v>
      </c>
      <c r="H121" s="338">
        <v>0.1181</v>
      </c>
      <c r="I121" s="338">
        <v>0.15190000000000001</v>
      </c>
      <c r="J121" s="338">
        <v>0.153</v>
      </c>
      <c r="K121" s="338">
        <v>0.1522</v>
      </c>
      <c r="L121" s="338">
        <v>0.1215</v>
      </c>
      <c r="M121" s="338">
        <v>0.1517</v>
      </c>
      <c r="N121" s="338">
        <v>0.1234</v>
      </c>
      <c r="O121" s="83"/>
      <c r="P121" s="149"/>
      <c r="Q121" s="83"/>
      <c r="R121" s="83"/>
      <c r="S121" s="83"/>
      <c r="T121" s="83"/>
      <c r="U121" s="83"/>
      <c r="V121" s="83"/>
      <c r="W121" s="83"/>
      <c r="X121" s="278">
        <v>-7.5</v>
      </c>
      <c r="Y121" s="339">
        <v>47.9</v>
      </c>
      <c r="Z121" s="339">
        <v>46</v>
      </c>
      <c r="AA121" s="339">
        <v>58.8</v>
      </c>
      <c r="AB121" s="339">
        <v>21.8</v>
      </c>
      <c r="AC121" s="339">
        <v>45.5</v>
      </c>
      <c r="AD121" s="339">
        <v>33.299999999999997</v>
      </c>
      <c r="AE121" s="83"/>
      <c r="AF121" s="83"/>
      <c r="AG121" s="83"/>
      <c r="AH121" s="83"/>
      <c r="AI121" s="83"/>
      <c r="AJ121" s="83"/>
      <c r="AK121" s="83"/>
      <c r="AL121" s="83"/>
      <c r="AM121" s="83"/>
      <c r="AN121" s="83"/>
      <c r="AO121" s="83"/>
      <c r="AP121" s="83"/>
      <c r="AQ121" s="83"/>
      <c r="AR121" s="83"/>
      <c r="AS121" s="83"/>
    </row>
    <row r="122" spans="1:45">
      <c r="A122" s="83"/>
      <c r="B122" s="688"/>
      <c r="C122" s="338">
        <v>0.14360000000000001</v>
      </c>
      <c r="D122" s="338">
        <v>0.1447</v>
      </c>
      <c r="E122" s="338">
        <v>0.13730000000000001</v>
      </c>
      <c r="F122" s="338">
        <v>0.1169</v>
      </c>
      <c r="G122" s="338">
        <v>0.14319999999999999</v>
      </c>
      <c r="H122" s="338">
        <v>0.1138</v>
      </c>
      <c r="I122" s="338">
        <v>0.1457</v>
      </c>
      <c r="J122" s="338">
        <v>0.14449999999999999</v>
      </c>
      <c r="K122" s="338">
        <v>0.14369999999999999</v>
      </c>
      <c r="L122" s="338">
        <v>0.1164</v>
      </c>
      <c r="M122" s="338">
        <v>0.1439</v>
      </c>
      <c r="N122" s="338">
        <v>0.1123</v>
      </c>
      <c r="O122" s="83"/>
      <c r="P122" s="340" t="s">
        <v>430</v>
      </c>
      <c r="Q122" s="340">
        <v>100</v>
      </c>
      <c r="R122" s="340">
        <v>105.2626006</v>
      </c>
      <c r="S122" s="340">
        <v>89.178314270000001</v>
      </c>
      <c r="T122" s="340">
        <v>37.462939429999999</v>
      </c>
      <c r="U122" s="340">
        <v>113.82888610000001</v>
      </c>
      <c r="V122" s="340">
        <v>88.860652270000003</v>
      </c>
      <c r="W122" s="83"/>
      <c r="X122" s="278">
        <v>-8.5</v>
      </c>
      <c r="Y122" s="339">
        <v>8</v>
      </c>
      <c r="Z122" s="339">
        <v>6.1</v>
      </c>
      <c r="AA122" s="339">
        <v>12.2</v>
      </c>
      <c r="AB122" s="339">
        <v>5.7</v>
      </c>
      <c r="AC122" s="339">
        <v>7.2</v>
      </c>
      <c r="AD122" s="339">
        <v>6.3</v>
      </c>
      <c r="AE122" s="83"/>
      <c r="AF122" s="83"/>
      <c r="AG122" s="83"/>
      <c r="AH122" s="83"/>
      <c r="AI122" s="83"/>
      <c r="AJ122" s="83"/>
      <c r="AK122" s="83"/>
      <c r="AL122" s="83"/>
      <c r="AM122" s="83"/>
      <c r="AN122" s="83"/>
      <c r="AO122" s="83"/>
      <c r="AP122" s="83"/>
      <c r="AQ122" s="83"/>
      <c r="AR122" s="83"/>
      <c r="AS122" s="83"/>
    </row>
    <row r="123" spans="1:45">
      <c r="A123" s="83"/>
      <c r="B123" s="688"/>
      <c r="C123" s="338">
        <v>0.1479</v>
      </c>
      <c r="D123" s="338">
        <v>0.14899999999999999</v>
      </c>
      <c r="E123" s="338">
        <v>0.1351</v>
      </c>
      <c r="F123" s="338">
        <v>0.11260000000000001</v>
      </c>
      <c r="G123" s="338">
        <v>0.13689999999999999</v>
      </c>
      <c r="H123" s="338">
        <v>0.112</v>
      </c>
      <c r="I123" s="338">
        <v>0.14530000000000001</v>
      </c>
      <c r="J123" s="338">
        <v>0.14510000000000001</v>
      </c>
      <c r="K123" s="338">
        <v>0.1376</v>
      </c>
      <c r="L123" s="338">
        <v>0.1154</v>
      </c>
      <c r="M123" s="338">
        <v>0.1406</v>
      </c>
      <c r="N123" s="338">
        <v>0.115</v>
      </c>
      <c r="O123" s="83"/>
      <c r="P123" s="83"/>
      <c r="Q123" s="83"/>
      <c r="R123" s="83"/>
      <c r="S123" s="83"/>
      <c r="T123" s="83"/>
      <c r="U123" s="83"/>
      <c r="V123" s="83"/>
      <c r="W123" s="83"/>
      <c r="X123" s="278">
        <v>-9.5</v>
      </c>
      <c r="Y123" s="339">
        <v>-2.1</v>
      </c>
      <c r="Z123" s="339">
        <v>-2</v>
      </c>
      <c r="AA123" s="339">
        <v>1.2</v>
      </c>
      <c r="AB123" s="339">
        <v>1.2</v>
      </c>
      <c r="AC123" s="339">
        <v>0.7</v>
      </c>
      <c r="AD123" s="339">
        <v>-1.9</v>
      </c>
      <c r="AE123" s="83"/>
      <c r="AF123" s="83"/>
      <c r="AG123" s="83"/>
      <c r="AH123" s="83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</row>
    <row r="124" spans="1:45">
      <c r="A124" s="83"/>
      <c r="B124" s="689"/>
      <c r="C124" s="338">
        <v>0.14899999999999999</v>
      </c>
      <c r="D124" s="338">
        <v>0.15010000000000001</v>
      </c>
      <c r="E124" s="338">
        <v>0.1454</v>
      </c>
      <c r="F124" s="338">
        <v>0.1181</v>
      </c>
      <c r="G124" s="338">
        <v>0.14810000000000001</v>
      </c>
      <c r="H124" s="338">
        <v>0.1171</v>
      </c>
      <c r="I124" s="338">
        <v>0.15060000000000001</v>
      </c>
      <c r="J124" s="338">
        <v>0.14729999999999999</v>
      </c>
      <c r="K124" s="338">
        <v>0.1424</v>
      </c>
      <c r="L124" s="338">
        <v>0.11310000000000001</v>
      </c>
      <c r="M124" s="338">
        <v>0.14330000000000001</v>
      </c>
      <c r="N124" s="338">
        <v>0.11550000000000001</v>
      </c>
      <c r="O124" s="83"/>
      <c r="P124" s="83"/>
      <c r="Q124" s="150"/>
      <c r="R124" s="150"/>
      <c r="S124" s="150"/>
      <c r="T124" s="150"/>
      <c r="U124" s="150"/>
      <c r="V124" s="150"/>
      <c r="W124" s="83"/>
      <c r="X124" s="278">
        <v>-10.5</v>
      </c>
      <c r="Y124" s="339">
        <v>-0.1</v>
      </c>
      <c r="Z124" s="339">
        <v>0.6</v>
      </c>
      <c r="AA124" s="339">
        <v>-3.2</v>
      </c>
      <c r="AB124" s="339">
        <v>-1.6</v>
      </c>
      <c r="AC124" s="339">
        <v>-4.4000000000000004</v>
      </c>
      <c r="AD124" s="339">
        <v>-1.4</v>
      </c>
      <c r="AE124" s="83"/>
      <c r="AF124" s="83"/>
      <c r="AG124" s="83"/>
      <c r="AH124" s="83"/>
      <c r="AI124" s="83"/>
      <c r="AJ124" s="83"/>
      <c r="AK124" s="83"/>
      <c r="AL124" s="83"/>
      <c r="AM124" s="83"/>
      <c r="AN124" s="83"/>
      <c r="AO124" s="83"/>
      <c r="AP124" s="83"/>
      <c r="AQ124" s="83"/>
      <c r="AR124" s="83"/>
      <c r="AS124" s="83"/>
    </row>
    <row r="125" spans="1:45">
      <c r="A125" s="83"/>
      <c r="B125" s="150"/>
      <c r="C125" s="83"/>
      <c r="D125" s="83"/>
      <c r="E125" s="83"/>
      <c r="F125" s="83"/>
      <c r="G125" s="83"/>
      <c r="H125" s="83"/>
      <c r="I125" s="83"/>
      <c r="J125" s="83"/>
      <c r="K125" s="83"/>
      <c r="L125" s="83"/>
      <c r="M125" s="83"/>
      <c r="N125" s="83"/>
      <c r="O125" s="83"/>
      <c r="P125" s="83"/>
      <c r="Q125" s="83"/>
      <c r="R125" s="83"/>
      <c r="S125" s="83"/>
      <c r="T125" s="83"/>
      <c r="U125" s="83"/>
      <c r="V125" s="83"/>
      <c r="W125" s="83"/>
      <c r="X125" s="278">
        <v>-15</v>
      </c>
      <c r="Y125" s="339">
        <v>3.3</v>
      </c>
      <c r="Z125" s="339">
        <v>2.2999999999999998</v>
      </c>
      <c r="AA125" s="339">
        <v>4.8</v>
      </c>
      <c r="AB125" s="339">
        <v>0.1</v>
      </c>
      <c r="AC125" s="339">
        <v>3</v>
      </c>
      <c r="AD125" s="339">
        <v>1.6</v>
      </c>
      <c r="AE125" s="83"/>
      <c r="AF125" s="83"/>
      <c r="AG125" s="83"/>
      <c r="AH125" s="83"/>
      <c r="AI125" s="83"/>
      <c r="AJ125" s="83"/>
      <c r="AK125" s="83"/>
      <c r="AL125" s="83"/>
      <c r="AM125" s="83"/>
      <c r="AN125" s="83"/>
      <c r="AO125" s="83"/>
      <c r="AP125" s="83"/>
      <c r="AQ125" s="83"/>
      <c r="AR125" s="83"/>
      <c r="AS125" s="83"/>
    </row>
    <row r="126" spans="1:45">
      <c r="A126" s="83"/>
      <c r="B126" s="150"/>
      <c r="C126" s="83"/>
      <c r="D126" s="83"/>
      <c r="E126" s="83"/>
      <c r="F126" s="83"/>
      <c r="G126" s="83"/>
      <c r="H126" s="83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205"/>
      <c r="Y126" s="83"/>
      <c r="Z126" s="83"/>
      <c r="AA126" s="83"/>
      <c r="AB126" s="83"/>
      <c r="AC126" s="83"/>
      <c r="AD126" s="83"/>
      <c r="AE126" s="83"/>
      <c r="AF126" s="83"/>
      <c r="AG126" s="83"/>
      <c r="AH126" s="83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</row>
    <row r="127" spans="1:45">
      <c r="A127" s="83"/>
      <c r="B127" s="150"/>
      <c r="C127" s="690" t="s">
        <v>979</v>
      </c>
      <c r="D127" s="691"/>
      <c r="E127" s="691"/>
      <c r="F127" s="691"/>
      <c r="G127" s="691"/>
      <c r="H127" s="691"/>
      <c r="I127" s="691"/>
      <c r="J127" s="691"/>
      <c r="K127" s="691"/>
      <c r="L127" s="691"/>
      <c r="M127" s="691"/>
      <c r="N127" s="692"/>
      <c r="O127" s="150"/>
      <c r="P127" s="269" t="s">
        <v>631</v>
      </c>
      <c r="Q127" s="269"/>
      <c r="R127" s="150"/>
      <c r="S127" s="150"/>
      <c r="T127" s="150"/>
      <c r="U127" s="150"/>
      <c r="V127" s="150"/>
      <c r="W127" s="150"/>
      <c r="X127" s="16" t="s">
        <v>632</v>
      </c>
      <c r="Y127" s="150" t="s">
        <v>633</v>
      </c>
      <c r="Z127" s="150" t="s">
        <v>319</v>
      </c>
      <c r="AA127" s="150" t="s">
        <v>634</v>
      </c>
      <c r="AB127" s="150" t="s">
        <v>635</v>
      </c>
      <c r="AC127" s="150" t="s">
        <v>321</v>
      </c>
      <c r="AD127" s="150" t="s">
        <v>434</v>
      </c>
      <c r="AE127" s="83"/>
      <c r="AF127" s="83"/>
      <c r="AG127" s="83"/>
      <c r="AH127" s="83"/>
      <c r="AI127" s="83"/>
      <c r="AJ127" s="83"/>
      <c r="AK127" s="83"/>
      <c r="AL127" s="83"/>
      <c r="AM127" s="83"/>
      <c r="AN127" s="83"/>
      <c r="AO127" s="83"/>
      <c r="AP127" s="83"/>
      <c r="AQ127" s="83"/>
      <c r="AR127" s="83"/>
      <c r="AS127" s="83"/>
    </row>
    <row r="128" spans="1:45">
      <c r="A128" s="83"/>
      <c r="B128" s="150"/>
      <c r="C128" s="83"/>
      <c r="D128" s="83"/>
      <c r="E128" s="83"/>
      <c r="F128" s="83"/>
      <c r="G128" s="83"/>
      <c r="H128" s="83"/>
      <c r="I128" s="83"/>
      <c r="J128" s="83"/>
      <c r="K128" s="83"/>
      <c r="L128" s="83"/>
      <c r="M128" s="83"/>
      <c r="N128" s="83"/>
      <c r="O128" s="83"/>
      <c r="P128" s="83"/>
      <c r="Q128" s="83"/>
      <c r="R128" s="83"/>
      <c r="S128" s="83"/>
      <c r="T128" s="83"/>
      <c r="U128" s="83"/>
      <c r="V128" s="83"/>
      <c r="W128" s="83"/>
      <c r="X128" s="150">
        <v>-4.5</v>
      </c>
      <c r="Y128" s="318">
        <v>0.2467</v>
      </c>
      <c r="Z128" s="318">
        <v>0.1663</v>
      </c>
      <c r="AA128" s="318">
        <v>0.15970000000000001</v>
      </c>
      <c r="AB128" s="318">
        <v>0.12139999999999999</v>
      </c>
      <c r="AC128" s="318">
        <v>0.16259999999999999</v>
      </c>
      <c r="AD128" s="318">
        <v>0.13009999999999999</v>
      </c>
      <c r="AE128" s="83"/>
      <c r="AF128" s="83"/>
      <c r="AG128" s="83"/>
      <c r="AH128" s="83"/>
      <c r="AI128" s="83"/>
      <c r="AJ128" s="83"/>
      <c r="AK128" s="83"/>
      <c r="AL128" s="83"/>
      <c r="AM128" s="83"/>
      <c r="AN128" s="83"/>
      <c r="AO128" s="83"/>
      <c r="AP128" s="83"/>
      <c r="AQ128" s="83"/>
      <c r="AR128" s="83"/>
      <c r="AS128" s="83"/>
    </row>
    <row r="129" spans="1:45">
      <c r="A129" s="83"/>
      <c r="B129" s="687" t="s">
        <v>412</v>
      </c>
      <c r="C129" s="21">
        <v>663120</v>
      </c>
      <c r="D129" s="21">
        <v>934840</v>
      </c>
      <c r="E129" s="21">
        <v>862610</v>
      </c>
      <c r="F129" s="21">
        <v>757800</v>
      </c>
      <c r="G129" s="21">
        <v>955630</v>
      </c>
      <c r="H129" s="21">
        <v>814180</v>
      </c>
      <c r="I129" s="21">
        <v>937780</v>
      </c>
      <c r="J129" s="21">
        <v>925890</v>
      </c>
      <c r="K129" s="21">
        <v>858080</v>
      </c>
      <c r="L129" s="21">
        <v>780800</v>
      </c>
      <c r="M129" s="21">
        <v>975800</v>
      </c>
      <c r="N129" s="21">
        <v>753770</v>
      </c>
      <c r="O129" s="83"/>
      <c r="P129" s="323"/>
      <c r="Q129" s="150" t="s">
        <v>642</v>
      </c>
      <c r="R129" s="150" t="s">
        <v>319</v>
      </c>
      <c r="S129" s="150" t="s">
        <v>643</v>
      </c>
      <c r="T129" s="150" t="s">
        <v>644</v>
      </c>
      <c r="U129" s="150" t="s">
        <v>645</v>
      </c>
      <c r="V129" s="150" t="s">
        <v>646</v>
      </c>
      <c r="W129" s="83"/>
      <c r="X129" s="150">
        <v>-5.5</v>
      </c>
      <c r="Y129" s="318">
        <v>0.23649999999999999</v>
      </c>
      <c r="Z129" s="318">
        <v>0.1678</v>
      </c>
      <c r="AA129" s="318">
        <v>0.15720000000000001</v>
      </c>
      <c r="AB129" s="318">
        <v>0.12379999999999999</v>
      </c>
      <c r="AC129" s="318">
        <v>0.1618</v>
      </c>
      <c r="AD129" s="318">
        <v>0.13289999999999999</v>
      </c>
      <c r="AE129" s="83"/>
      <c r="AF129" s="83"/>
      <c r="AG129" s="83"/>
      <c r="AH129" s="83"/>
      <c r="AI129" s="83"/>
      <c r="AJ129" s="83"/>
      <c r="AK129" s="83"/>
      <c r="AL129" s="83"/>
      <c r="AM129" s="83"/>
      <c r="AN129" s="83"/>
      <c r="AO129" s="83"/>
      <c r="AP129" s="83"/>
      <c r="AQ129" s="83"/>
      <c r="AR129" s="83"/>
      <c r="AS129" s="83"/>
    </row>
    <row r="130" spans="1:45">
      <c r="A130" s="83"/>
      <c r="B130" s="688"/>
      <c r="C130" s="21">
        <v>819890</v>
      </c>
      <c r="D130" s="21">
        <v>949890</v>
      </c>
      <c r="E130" s="21">
        <v>945550</v>
      </c>
      <c r="F130" s="21">
        <v>804720</v>
      </c>
      <c r="G130" s="21">
        <v>1036570</v>
      </c>
      <c r="H130" s="21">
        <v>903240</v>
      </c>
      <c r="I130" s="21">
        <v>1026170</v>
      </c>
      <c r="J130" s="21">
        <v>1005110</v>
      </c>
      <c r="K130" s="21">
        <v>1004550</v>
      </c>
      <c r="L130" s="21">
        <v>806180</v>
      </c>
      <c r="M130" s="21">
        <v>1036220</v>
      </c>
      <c r="N130" s="21">
        <v>799150</v>
      </c>
      <c r="O130" s="83"/>
      <c r="P130" s="149" t="s">
        <v>446</v>
      </c>
      <c r="Q130" s="149"/>
      <c r="R130" s="149"/>
      <c r="S130" s="83"/>
      <c r="T130" s="83"/>
      <c r="U130" s="83"/>
      <c r="V130" s="83"/>
      <c r="W130" s="83"/>
      <c r="X130" s="150">
        <v>-6.5</v>
      </c>
      <c r="Y130" s="318">
        <v>0.22489999999999999</v>
      </c>
      <c r="Z130" s="318">
        <v>0.16639999999999999</v>
      </c>
      <c r="AA130" s="318">
        <v>0.15759999999999999</v>
      </c>
      <c r="AB130" s="318">
        <v>0.12039999999999999</v>
      </c>
      <c r="AC130" s="318">
        <v>0.16109999999999999</v>
      </c>
      <c r="AD130" s="318">
        <v>0.13139999999999999</v>
      </c>
      <c r="AE130" s="83"/>
      <c r="AF130" s="83"/>
      <c r="AG130" s="83"/>
      <c r="AH130" s="83"/>
      <c r="AI130" s="83"/>
      <c r="AJ130" s="83"/>
      <c r="AK130" s="83"/>
      <c r="AL130" s="83"/>
      <c r="AM130" s="83"/>
      <c r="AN130" s="83"/>
      <c r="AO130" s="83"/>
      <c r="AP130" s="83"/>
      <c r="AQ130" s="83"/>
      <c r="AR130" s="83"/>
      <c r="AS130" s="83"/>
    </row>
    <row r="131" spans="1:45">
      <c r="A131" s="83"/>
      <c r="B131" s="688"/>
      <c r="C131" s="21">
        <v>803470</v>
      </c>
      <c r="D131" s="21">
        <v>971600</v>
      </c>
      <c r="E131" s="21">
        <v>1005390</v>
      </c>
      <c r="F131" s="21">
        <v>882430</v>
      </c>
      <c r="G131" s="21">
        <v>1161180</v>
      </c>
      <c r="H131" s="21">
        <v>941420</v>
      </c>
      <c r="I131" s="21">
        <v>1045140</v>
      </c>
      <c r="J131" s="21">
        <v>1066940</v>
      </c>
      <c r="K131" s="21">
        <v>992910</v>
      </c>
      <c r="L131" s="21">
        <v>831800</v>
      </c>
      <c r="M131" s="21">
        <v>1027790</v>
      </c>
      <c r="N131" s="21">
        <v>772240</v>
      </c>
      <c r="O131" s="83"/>
      <c r="P131" s="149" t="s">
        <v>447</v>
      </c>
      <c r="Q131" s="83"/>
      <c r="R131" s="83"/>
      <c r="S131" s="83"/>
      <c r="T131" s="83"/>
      <c r="U131" s="83"/>
      <c r="V131" s="83"/>
      <c r="W131" s="83"/>
      <c r="X131" s="150">
        <v>-7.5</v>
      </c>
      <c r="Y131" s="318">
        <v>0.1855</v>
      </c>
      <c r="Z131" s="318">
        <v>0.1661</v>
      </c>
      <c r="AA131" s="318">
        <v>0.15870000000000001</v>
      </c>
      <c r="AB131" s="318">
        <v>0.1226</v>
      </c>
      <c r="AC131" s="318">
        <v>0.16239999999999999</v>
      </c>
      <c r="AD131" s="318">
        <v>0.13239999999999999</v>
      </c>
      <c r="AE131" s="83"/>
      <c r="AF131" s="83"/>
      <c r="AG131" s="83"/>
      <c r="AH131" s="83"/>
      <c r="AI131" s="83"/>
      <c r="AJ131" s="83"/>
      <c r="AK131" s="83"/>
      <c r="AL131" s="83"/>
      <c r="AM131" s="83"/>
      <c r="AN131" s="83"/>
      <c r="AO131" s="83"/>
      <c r="AP131" s="83"/>
      <c r="AQ131" s="83"/>
      <c r="AR131" s="83"/>
      <c r="AS131" s="83"/>
    </row>
    <row r="132" spans="1:45">
      <c r="A132" s="83"/>
      <c r="B132" s="688"/>
      <c r="C132" s="21">
        <v>774950</v>
      </c>
      <c r="D132" s="21">
        <v>944850</v>
      </c>
      <c r="E132" s="21">
        <v>989680</v>
      </c>
      <c r="F132" s="21">
        <v>892760</v>
      </c>
      <c r="G132" s="21">
        <v>1077990</v>
      </c>
      <c r="H132" s="21">
        <v>977490</v>
      </c>
      <c r="I132" s="21">
        <v>1068840</v>
      </c>
      <c r="J132" s="21">
        <v>1059060</v>
      </c>
      <c r="K132" s="21">
        <v>1012480</v>
      </c>
      <c r="L132" s="21">
        <v>858080</v>
      </c>
      <c r="M132" s="21">
        <v>1016690</v>
      </c>
      <c r="N132" s="21">
        <v>808270</v>
      </c>
      <c r="O132" s="83"/>
      <c r="P132" s="328" t="s">
        <v>425</v>
      </c>
      <c r="Q132" s="329">
        <v>0.14699999999999999</v>
      </c>
      <c r="R132" s="329">
        <v>0.15040000000000001</v>
      </c>
      <c r="S132" s="329">
        <v>0.14299999999999999</v>
      </c>
      <c r="T132" s="329">
        <v>0.11409999999999999</v>
      </c>
      <c r="U132" s="329">
        <v>0.14699999999999999</v>
      </c>
      <c r="V132" s="329">
        <v>0.11849999999999999</v>
      </c>
      <c r="W132" s="83"/>
      <c r="X132" s="150">
        <v>-8.5</v>
      </c>
      <c r="Y132" s="318">
        <v>0.15090000000000001</v>
      </c>
      <c r="Z132" s="318">
        <v>0.1542</v>
      </c>
      <c r="AA132" s="318">
        <v>0.14979999999999999</v>
      </c>
      <c r="AB132" s="318">
        <v>0.1138</v>
      </c>
      <c r="AC132" s="318">
        <v>0.14680000000000001</v>
      </c>
      <c r="AD132" s="318">
        <v>0.1205</v>
      </c>
      <c r="AE132" s="83"/>
      <c r="AF132" s="83"/>
      <c r="AG132" s="83"/>
      <c r="AH132" s="83"/>
      <c r="AI132" s="83"/>
      <c r="AJ132" s="83"/>
      <c r="AK132" s="83"/>
      <c r="AL132" s="83"/>
      <c r="AM132" s="83"/>
      <c r="AN132" s="83"/>
      <c r="AO132" s="83"/>
      <c r="AP132" s="83"/>
      <c r="AQ132" s="83"/>
      <c r="AR132" s="83"/>
      <c r="AS132" s="83"/>
    </row>
    <row r="133" spans="1:45">
      <c r="A133" s="83"/>
      <c r="B133" s="688"/>
      <c r="C133" s="21">
        <v>807080</v>
      </c>
      <c r="D133" s="21">
        <v>972300</v>
      </c>
      <c r="E133" s="21">
        <v>1014660</v>
      </c>
      <c r="F133" s="21">
        <v>891020</v>
      </c>
      <c r="G133" s="21">
        <v>1077490</v>
      </c>
      <c r="H133" s="21">
        <v>968300</v>
      </c>
      <c r="I133" s="21">
        <v>989470</v>
      </c>
      <c r="J133" s="21">
        <v>1063560</v>
      </c>
      <c r="K133" s="21">
        <v>931410</v>
      </c>
      <c r="L133" s="21">
        <v>854310</v>
      </c>
      <c r="M133" s="21">
        <v>988700</v>
      </c>
      <c r="N133" s="21">
        <v>818780</v>
      </c>
      <c r="O133" s="83"/>
      <c r="P133" s="149" t="s">
        <v>426</v>
      </c>
      <c r="Q133" s="83">
        <v>0.2414</v>
      </c>
      <c r="R133" s="83">
        <v>0.16739999999999999</v>
      </c>
      <c r="S133" s="83">
        <v>0.15870000000000001</v>
      </c>
      <c r="T133" s="83">
        <v>0.12239999999999999</v>
      </c>
      <c r="U133" s="83">
        <v>0.16270000000000001</v>
      </c>
      <c r="V133" s="83">
        <v>0.13220000000000001</v>
      </c>
      <c r="W133" s="83"/>
      <c r="X133" s="150">
        <v>-9.5</v>
      </c>
      <c r="Y133" s="318">
        <v>0.1452</v>
      </c>
      <c r="Z133" s="318">
        <v>0.14960000000000001</v>
      </c>
      <c r="AA133" s="318">
        <v>0.14180000000000001</v>
      </c>
      <c r="AB133" s="318">
        <v>0.1147</v>
      </c>
      <c r="AC133" s="318">
        <v>0.1464</v>
      </c>
      <c r="AD133" s="318">
        <v>0.1168</v>
      </c>
      <c r="AE133" s="83"/>
      <c r="AF133" s="83"/>
      <c r="AG133" s="83"/>
      <c r="AH133" s="83"/>
      <c r="AI133" s="83"/>
      <c r="AJ133" s="83"/>
      <c r="AK133" s="83"/>
      <c r="AL133" s="83"/>
      <c r="AM133" s="83"/>
      <c r="AN133" s="83"/>
      <c r="AO133" s="83"/>
      <c r="AP133" s="83"/>
      <c r="AQ133" s="83"/>
      <c r="AR133" s="83"/>
      <c r="AS133" s="83"/>
    </row>
    <row r="134" spans="1:45">
      <c r="A134" s="83"/>
      <c r="B134" s="688"/>
      <c r="C134" s="21">
        <v>743010</v>
      </c>
      <c r="D134" s="21">
        <v>955280</v>
      </c>
      <c r="E134" s="21">
        <v>972650</v>
      </c>
      <c r="F134" s="21">
        <v>850830</v>
      </c>
      <c r="G134" s="21">
        <v>1039520</v>
      </c>
      <c r="H134" s="21">
        <v>842320</v>
      </c>
      <c r="I134" s="21">
        <v>997820</v>
      </c>
      <c r="J134" s="21">
        <v>1033270</v>
      </c>
      <c r="K134" s="21">
        <v>959060</v>
      </c>
      <c r="L134" s="21">
        <v>765920</v>
      </c>
      <c r="M134" s="21">
        <v>1003360</v>
      </c>
      <c r="N134" s="21">
        <v>790810</v>
      </c>
      <c r="O134" s="83"/>
      <c r="P134" s="149" t="s">
        <v>427</v>
      </c>
      <c r="Q134" s="83">
        <v>-7.2919999999999998</v>
      </c>
      <c r="R134" s="83">
        <v>-8.1199999999999992</v>
      </c>
      <c r="S134" s="83">
        <v>-8.3919999999999995</v>
      </c>
      <c r="T134" s="83">
        <v>-7.9669999999999996</v>
      </c>
      <c r="U134" s="83">
        <v>-7.9589999999999996</v>
      </c>
      <c r="V134" s="83">
        <v>-8.1010000000000009</v>
      </c>
      <c r="W134" s="83"/>
      <c r="X134" s="150">
        <v>-10.5</v>
      </c>
      <c r="Y134" s="318">
        <v>0.14680000000000001</v>
      </c>
      <c r="Z134" s="318">
        <v>0.15090000000000001</v>
      </c>
      <c r="AA134" s="318">
        <v>0.1439</v>
      </c>
      <c r="AB134" s="318">
        <v>0.11360000000000001</v>
      </c>
      <c r="AC134" s="318">
        <v>0.14649999999999999</v>
      </c>
      <c r="AD134" s="318">
        <v>0.11849999999999999</v>
      </c>
      <c r="AE134" s="83"/>
      <c r="AF134" s="83"/>
      <c r="AG134" s="83"/>
      <c r="AH134" s="83"/>
      <c r="AI134" s="83"/>
      <c r="AJ134" s="83"/>
      <c r="AK134" s="83"/>
      <c r="AL134" s="83"/>
      <c r="AM134" s="83"/>
      <c r="AN134" s="83"/>
      <c r="AO134" s="83"/>
      <c r="AP134" s="83"/>
      <c r="AQ134" s="83"/>
      <c r="AR134" s="83"/>
      <c r="AS134" s="83"/>
    </row>
    <row r="135" spans="1:45">
      <c r="A135" s="83"/>
      <c r="B135" s="688"/>
      <c r="C135" s="21">
        <v>897440</v>
      </c>
      <c r="D135" s="21">
        <v>937920</v>
      </c>
      <c r="E135" s="21">
        <v>928260</v>
      </c>
      <c r="F135" s="21">
        <v>807220</v>
      </c>
      <c r="G135" s="21">
        <v>990030</v>
      </c>
      <c r="H135" s="21">
        <v>831240</v>
      </c>
      <c r="I135" s="21">
        <v>922110</v>
      </c>
      <c r="J135" s="21">
        <v>931130</v>
      </c>
      <c r="K135" s="21">
        <v>853960</v>
      </c>
      <c r="L135" s="21">
        <v>744610</v>
      </c>
      <c r="M135" s="21">
        <v>1001180</v>
      </c>
      <c r="N135" s="21">
        <v>751760</v>
      </c>
      <c r="O135" s="83"/>
      <c r="P135" s="149" t="s">
        <v>428</v>
      </c>
      <c r="Q135" s="83">
        <v>5.0990000000000002E-8</v>
      </c>
      <c r="R135" s="83">
        <v>7.5849999999999998E-9</v>
      </c>
      <c r="S135" s="83">
        <v>4.0549999999999997E-9</v>
      </c>
      <c r="T135" s="83">
        <v>1.0789999999999999E-8</v>
      </c>
      <c r="U135" s="83">
        <v>1.0989999999999999E-8</v>
      </c>
      <c r="V135" s="83">
        <v>7.9319999999999995E-9</v>
      </c>
      <c r="W135" s="83"/>
      <c r="X135" s="150">
        <v>-15</v>
      </c>
      <c r="Y135" s="318">
        <v>0.15010000000000001</v>
      </c>
      <c r="Z135" s="318">
        <v>0.1517</v>
      </c>
      <c r="AA135" s="318">
        <v>0.14430000000000001</v>
      </c>
      <c r="AB135" s="318">
        <v>0.1154</v>
      </c>
      <c r="AC135" s="318">
        <v>0.15040000000000001</v>
      </c>
      <c r="AD135" s="318">
        <v>0.12139999999999999</v>
      </c>
      <c r="AE135" s="83"/>
      <c r="AF135" s="83"/>
      <c r="AG135" s="83"/>
      <c r="AH135" s="83"/>
      <c r="AI135" s="83"/>
      <c r="AJ135" s="83"/>
      <c r="AK135" s="83"/>
      <c r="AL135" s="83"/>
      <c r="AM135" s="83"/>
      <c r="AN135" s="83"/>
      <c r="AO135" s="83"/>
      <c r="AP135" s="83"/>
      <c r="AQ135" s="83"/>
      <c r="AR135" s="83"/>
      <c r="AS135" s="83"/>
    </row>
    <row r="136" spans="1:45">
      <c r="A136" s="83"/>
      <c r="B136" s="689"/>
      <c r="C136" s="21">
        <v>720120</v>
      </c>
      <c r="D136" s="21">
        <v>761620</v>
      </c>
      <c r="E136" s="21">
        <v>772450</v>
      </c>
      <c r="F136" s="21">
        <v>647010</v>
      </c>
      <c r="G136" s="21">
        <v>803190</v>
      </c>
      <c r="H136" s="21">
        <v>715270</v>
      </c>
      <c r="I136" s="21">
        <v>802980</v>
      </c>
      <c r="J136" s="21">
        <v>834860</v>
      </c>
      <c r="K136" s="21">
        <v>778080</v>
      </c>
      <c r="L136" s="21">
        <v>665680</v>
      </c>
      <c r="M136" s="21">
        <v>849150</v>
      </c>
      <c r="N136" s="21">
        <v>694690</v>
      </c>
      <c r="O136" s="83"/>
      <c r="P136" s="149" t="s">
        <v>429</v>
      </c>
      <c r="Q136" s="334">
        <v>9.4469999999999998E-2</v>
      </c>
      <c r="R136" s="83">
        <v>1.7059999999999999E-2</v>
      </c>
      <c r="S136" s="83">
        <v>1.5709999999999998E-2</v>
      </c>
      <c r="T136" s="83">
        <v>8.2970000000000006E-3</v>
      </c>
      <c r="U136" s="83">
        <v>1.5720000000000001E-2</v>
      </c>
      <c r="V136" s="83">
        <v>1.3679999999999999E-2</v>
      </c>
      <c r="W136" s="83"/>
      <c r="X136" s="205"/>
      <c r="Y136" s="83"/>
      <c r="Z136" s="83"/>
      <c r="AA136" s="83"/>
      <c r="AB136" s="83"/>
      <c r="AC136" s="83"/>
      <c r="AD136" s="83"/>
      <c r="AE136" s="83"/>
      <c r="AF136" s="83"/>
      <c r="AG136" s="83"/>
      <c r="AH136" s="83"/>
      <c r="AI136" s="83"/>
      <c r="AJ136" s="83"/>
      <c r="AK136" s="83"/>
      <c r="AL136" s="83"/>
      <c r="AM136" s="83"/>
      <c r="AN136" s="83"/>
      <c r="AO136" s="83"/>
      <c r="AP136" s="83"/>
      <c r="AQ136" s="83"/>
      <c r="AR136" s="83"/>
      <c r="AS136" s="83"/>
    </row>
    <row r="137" spans="1:45">
      <c r="A137" s="83"/>
      <c r="B137" s="335"/>
      <c r="C137" s="83"/>
      <c r="D137" s="83"/>
      <c r="E137" s="83"/>
      <c r="F137" s="83"/>
      <c r="G137" s="83"/>
      <c r="H137" s="83"/>
      <c r="I137" s="83"/>
      <c r="J137" s="83"/>
      <c r="K137" s="83"/>
      <c r="L137" s="83"/>
      <c r="M137" s="83"/>
      <c r="N137" s="83"/>
      <c r="O137" s="83"/>
      <c r="P137" s="149" t="s">
        <v>448</v>
      </c>
      <c r="Q137" s="149"/>
      <c r="R137" s="83"/>
      <c r="S137" s="83"/>
      <c r="T137" s="83"/>
      <c r="U137" s="83"/>
      <c r="V137" s="83"/>
      <c r="W137" s="83"/>
      <c r="X137" s="16" t="s">
        <v>431</v>
      </c>
      <c r="Y137" s="150" t="s">
        <v>633</v>
      </c>
      <c r="Z137" s="150" t="s">
        <v>319</v>
      </c>
      <c r="AA137" s="150" t="s">
        <v>634</v>
      </c>
      <c r="AB137" s="150" t="s">
        <v>635</v>
      </c>
      <c r="AC137" s="150" t="s">
        <v>321</v>
      </c>
      <c r="AD137" s="150" t="s">
        <v>434</v>
      </c>
      <c r="AE137" s="83"/>
      <c r="AF137" s="83"/>
      <c r="AG137" s="83"/>
      <c r="AH137" s="83"/>
      <c r="AI137" s="83"/>
      <c r="AJ137" s="83"/>
      <c r="AK137" s="83"/>
      <c r="AL137" s="83"/>
      <c r="AM137" s="83"/>
      <c r="AN137" s="83"/>
      <c r="AO137" s="83"/>
      <c r="AP137" s="83"/>
      <c r="AQ137" s="83"/>
      <c r="AR137" s="83"/>
      <c r="AS137" s="83"/>
    </row>
    <row r="138" spans="1:45">
      <c r="A138" s="83"/>
      <c r="B138" s="687" t="s">
        <v>413</v>
      </c>
      <c r="C138" s="21">
        <v>164960</v>
      </c>
      <c r="D138" s="21">
        <v>157510</v>
      </c>
      <c r="E138" s="21">
        <v>138630</v>
      </c>
      <c r="F138" s="21">
        <v>93750</v>
      </c>
      <c r="G138" s="21">
        <v>152500</v>
      </c>
      <c r="H138" s="21">
        <v>105970</v>
      </c>
      <c r="I138" s="21">
        <v>229460</v>
      </c>
      <c r="J138" s="21">
        <v>152030</v>
      </c>
      <c r="K138" s="21">
        <v>136190</v>
      </c>
      <c r="L138" s="21">
        <v>92940</v>
      </c>
      <c r="M138" s="21">
        <v>161640</v>
      </c>
      <c r="N138" s="21">
        <v>98000</v>
      </c>
      <c r="O138" s="83"/>
      <c r="P138" s="149" t="s">
        <v>425</v>
      </c>
      <c r="Q138" s="83" t="s">
        <v>1053</v>
      </c>
      <c r="R138" s="83" t="s">
        <v>1054</v>
      </c>
      <c r="S138" s="83" t="s">
        <v>1055</v>
      </c>
      <c r="T138" s="83" t="s">
        <v>1056</v>
      </c>
      <c r="U138" s="83" t="s">
        <v>1057</v>
      </c>
      <c r="V138" s="83" t="s">
        <v>1058</v>
      </c>
      <c r="W138" s="83"/>
      <c r="X138" s="278">
        <v>-4.5</v>
      </c>
      <c r="Y138" s="336">
        <v>9.9699999999999997E-2</v>
      </c>
      <c r="Z138" s="336">
        <v>1.5900000000000001E-2</v>
      </c>
      <c r="AA138" s="336">
        <v>1.67E-2</v>
      </c>
      <c r="AB138" s="336">
        <v>7.3000000000000001E-3</v>
      </c>
      <c r="AC138" s="336">
        <v>1.5599999999999999E-2</v>
      </c>
      <c r="AD138" s="336">
        <v>1.1599999999999999E-2</v>
      </c>
      <c r="AE138" s="83"/>
      <c r="AF138" s="83"/>
      <c r="AG138" s="83"/>
      <c r="AH138" s="83"/>
      <c r="AI138" s="83"/>
      <c r="AJ138" s="83"/>
      <c r="AK138" s="83"/>
      <c r="AL138" s="83"/>
      <c r="AM138" s="83"/>
      <c r="AN138" s="83"/>
      <c r="AO138" s="83"/>
      <c r="AP138" s="83"/>
      <c r="AQ138" s="83"/>
      <c r="AR138" s="83"/>
      <c r="AS138" s="83"/>
    </row>
    <row r="139" spans="1:45">
      <c r="A139" s="83"/>
      <c r="B139" s="688"/>
      <c r="C139" s="21">
        <v>194370</v>
      </c>
      <c r="D139" s="21">
        <v>159880</v>
      </c>
      <c r="E139" s="21">
        <v>150130</v>
      </c>
      <c r="F139" s="21">
        <v>98740</v>
      </c>
      <c r="G139" s="21">
        <v>166590</v>
      </c>
      <c r="H139" s="21">
        <v>117800</v>
      </c>
      <c r="I139" s="21">
        <v>242170</v>
      </c>
      <c r="J139" s="21">
        <v>168140</v>
      </c>
      <c r="K139" s="21">
        <v>156290</v>
      </c>
      <c r="L139" s="21">
        <v>100770</v>
      </c>
      <c r="M139" s="21">
        <v>168820</v>
      </c>
      <c r="N139" s="21">
        <v>108200</v>
      </c>
      <c r="O139" s="83"/>
      <c r="P139" s="149" t="s">
        <v>426</v>
      </c>
      <c r="Q139" s="83" t="s">
        <v>1059</v>
      </c>
      <c r="R139" s="83" t="s">
        <v>1060</v>
      </c>
      <c r="S139" s="83" t="s">
        <v>1061</v>
      </c>
      <c r="T139" s="83" t="s">
        <v>1062</v>
      </c>
      <c r="U139" s="83" t="s">
        <v>1063</v>
      </c>
      <c r="V139" s="83" t="s">
        <v>1064</v>
      </c>
      <c r="W139" s="83"/>
      <c r="X139" s="278">
        <v>-5.5</v>
      </c>
      <c r="Y139" s="336">
        <v>8.9499999999999996E-2</v>
      </c>
      <c r="Z139" s="336">
        <v>1.7399999999999999E-2</v>
      </c>
      <c r="AA139" s="336">
        <v>1.4200000000000001E-2</v>
      </c>
      <c r="AB139" s="336">
        <v>9.7000000000000003E-3</v>
      </c>
      <c r="AC139" s="336">
        <v>1.4800000000000001E-2</v>
      </c>
      <c r="AD139" s="336">
        <v>1.44E-2</v>
      </c>
      <c r="AE139" s="83"/>
      <c r="AF139" s="83"/>
      <c r="AG139" s="83"/>
      <c r="AH139" s="83"/>
      <c r="AI139" s="83"/>
      <c r="AJ139" s="83"/>
      <c r="AK139" s="83"/>
      <c r="AL139" s="83"/>
      <c r="AM139" s="83"/>
      <c r="AN139" s="83"/>
      <c r="AO139" s="83"/>
      <c r="AP139" s="83"/>
      <c r="AQ139" s="83"/>
      <c r="AR139" s="83"/>
      <c r="AS139" s="83"/>
    </row>
    <row r="140" spans="1:45">
      <c r="A140" s="83"/>
      <c r="B140" s="688"/>
      <c r="C140" s="21">
        <v>181090</v>
      </c>
      <c r="D140" s="21">
        <v>165230</v>
      </c>
      <c r="E140" s="21">
        <v>158190</v>
      </c>
      <c r="F140" s="21">
        <v>107250</v>
      </c>
      <c r="G140" s="21">
        <v>185420</v>
      </c>
      <c r="H140" s="21">
        <v>121720</v>
      </c>
      <c r="I140" s="21">
        <v>234620</v>
      </c>
      <c r="J140" s="21">
        <v>173700</v>
      </c>
      <c r="K140" s="21">
        <v>156700</v>
      </c>
      <c r="L140" s="21">
        <v>99280</v>
      </c>
      <c r="M140" s="21">
        <v>167060</v>
      </c>
      <c r="N140" s="21">
        <v>103130</v>
      </c>
      <c r="O140" s="83"/>
      <c r="P140" s="149" t="s">
        <v>427</v>
      </c>
      <c r="Q140" s="83" t="s">
        <v>1065</v>
      </c>
      <c r="R140" s="83" t="s">
        <v>1066</v>
      </c>
      <c r="S140" s="83" t="s">
        <v>1067</v>
      </c>
      <c r="T140" s="83" t="s">
        <v>1068</v>
      </c>
      <c r="U140" s="83" t="s">
        <v>1069</v>
      </c>
      <c r="V140" s="83" t="s">
        <v>1070</v>
      </c>
      <c r="W140" s="83"/>
      <c r="X140" s="278" t="s">
        <v>971</v>
      </c>
      <c r="Y140" s="336">
        <v>7.7899999999999997E-2</v>
      </c>
      <c r="Z140" s="336">
        <v>1.6E-2</v>
      </c>
      <c r="AA140" s="336">
        <v>1.46E-2</v>
      </c>
      <c r="AB140" s="336">
        <v>6.3E-3</v>
      </c>
      <c r="AC140" s="336">
        <v>1.41E-2</v>
      </c>
      <c r="AD140" s="336">
        <v>1.29E-2</v>
      </c>
      <c r="AE140" s="83"/>
      <c r="AF140" s="83"/>
      <c r="AG140" s="83"/>
      <c r="AH140" s="83"/>
      <c r="AI140" s="83"/>
      <c r="AJ140" s="83"/>
      <c r="AK140" s="83"/>
      <c r="AL140" s="83"/>
      <c r="AM140" s="83"/>
      <c r="AN140" s="83"/>
      <c r="AO140" s="83"/>
      <c r="AP140" s="83"/>
      <c r="AQ140" s="83"/>
      <c r="AR140" s="83"/>
      <c r="AS140" s="83"/>
    </row>
    <row r="141" spans="1:45">
      <c r="A141" s="83"/>
      <c r="B141" s="688"/>
      <c r="C141" s="21">
        <v>146070</v>
      </c>
      <c r="D141" s="21">
        <v>158800</v>
      </c>
      <c r="E141" s="21">
        <v>157920</v>
      </c>
      <c r="F141" s="21">
        <v>110700</v>
      </c>
      <c r="G141" s="21">
        <v>172820</v>
      </c>
      <c r="H141" s="21">
        <v>129220</v>
      </c>
      <c r="I141" s="21">
        <v>194990</v>
      </c>
      <c r="J141" s="21">
        <v>173770</v>
      </c>
      <c r="K141" s="21">
        <v>159750</v>
      </c>
      <c r="L141" s="21">
        <v>103940</v>
      </c>
      <c r="M141" s="21">
        <v>167130</v>
      </c>
      <c r="N141" s="21">
        <v>107120</v>
      </c>
      <c r="O141" s="83"/>
      <c r="P141" s="149" t="s">
        <v>428</v>
      </c>
      <c r="Q141" s="83" t="s">
        <v>1071</v>
      </c>
      <c r="R141" s="83" t="s">
        <v>1072</v>
      </c>
      <c r="S141" s="83" t="s">
        <v>1073</v>
      </c>
      <c r="T141" s="83" t="s">
        <v>1074</v>
      </c>
      <c r="U141" s="83" t="s">
        <v>1075</v>
      </c>
      <c r="V141" s="83" t="s">
        <v>1076</v>
      </c>
      <c r="W141" s="83"/>
      <c r="X141" s="278">
        <v>-7.5</v>
      </c>
      <c r="Y141" s="336">
        <v>3.85E-2</v>
      </c>
      <c r="Z141" s="336">
        <v>1.5699999999999999E-2</v>
      </c>
      <c r="AA141" s="336">
        <v>1.5699999999999999E-2</v>
      </c>
      <c r="AB141" s="336">
        <v>8.5000000000000006E-3</v>
      </c>
      <c r="AC141" s="336">
        <v>1.54E-2</v>
      </c>
      <c r="AD141" s="336">
        <v>1.3899999999999999E-2</v>
      </c>
      <c r="AE141" s="83"/>
      <c r="AF141" s="83"/>
      <c r="AG141" s="83"/>
      <c r="AH141" s="83"/>
      <c r="AI141" s="83"/>
      <c r="AJ141" s="83"/>
      <c r="AK141" s="83"/>
      <c r="AL141" s="83"/>
      <c r="AM141" s="83"/>
      <c r="AN141" s="83"/>
      <c r="AO141" s="83"/>
      <c r="AP141" s="83"/>
      <c r="AQ141" s="83"/>
      <c r="AR141" s="83"/>
      <c r="AS141" s="83"/>
    </row>
    <row r="142" spans="1:45">
      <c r="A142" s="83"/>
      <c r="B142" s="688"/>
      <c r="C142" s="21">
        <v>124420</v>
      </c>
      <c r="D142" s="21">
        <v>153310</v>
      </c>
      <c r="E142" s="21">
        <v>147630</v>
      </c>
      <c r="F142" s="21">
        <v>102260</v>
      </c>
      <c r="G142" s="21">
        <v>155950</v>
      </c>
      <c r="H142" s="21">
        <v>118410</v>
      </c>
      <c r="I142" s="21">
        <v>146000</v>
      </c>
      <c r="J142" s="21">
        <v>160290</v>
      </c>
      <c r="K142" s="21">
        <v>143500</v>
      </c>
      <c r="L142" s="21">
        <v>96380</v>
      </c>
      <c r="M142" s="21">
        <v>147220</v>
      </c>
      <c r="N142" s="21">
        <v>97260</v>
      </c>
      <c r="O142" s="83"/>
      <c r="P142" s="149" t="s">
        <v>609</v>
      </c>
      <c r="Q142" s="149"/>
      <c r="R142" s="83"/>
      <c r="S142" s="83"/>
      <c r="T142" s="83"/>
      <c r="U142" s="83"/>
      <c r="V142" s="83"/>
      <c r="W142" s="83"/>
      <c r="X142" s="278">
        <v>-8.5</v>
      </c>
      <c r="Y142" s="336">
        <v>3.8999999999999998E-3</v>
      </c>
      <c r="Z142" s="336">
        <v>3.8E-3</v>
      </c>
      <c r="AA142" s="336">
        <v>6.7999999999999996E-3</v>
      </c>
      <c r="AB142" s="336">
        <v>-2.9999999999999997E-4</v>
      </c>
      <c r="AC142" s="336">
        <v>-2.0000000000000001E-4</v>
      </c>
      <c r="AD142" s="336">
        <v>2E-3</v>
      </c>
      <c r="AE142" s="83"/>
      <c r="AF142" s="83"/>
      <c r="AG142" s="83"/>
      <c r="AH142" s="83"/>
      <c r="AI142" s="83"/>
      <c r="AJ142" s="83"/>
      <c r="AK142" s="83"/>
      <c r="AL142" s="83"/>
      <c r="AM142" s="83"/>
      <c r="AN142" s="83"/>
      <c r="AO142" s="83"/>
      <c r="AP142" s="83"/>
      <c r="AQ142" s="83"/>
      <c r="AR142" s="83"/>
      <c r="AS142" s="83"/>
    </row>
    <row r="143" spans="1:45">
      <c r="A143" s="83"/>
      <c r="B143" s="688"/>
      <c r="C143" s="21">
        <v>112120</v>
      </c>
      <c r="D143" s="21">
        <v>141470</v>
      </c>
      <c r="E143" s="21">
        <v>138760</v>
      </c>
      <c r="F143" s="21">
        <v>98740</v>
      </c>
      <c r="G143" s="21">
        <v>149520</v>
      </c>
      <c r="H143" s="21">
        <v>97190</v>
      </c>
      <c r="I143" s="21">
        <v>139240</v>
      </c>
      <c r="J143" s="21">
        <v>156220</v>
      </c>
      <c r="K143" s="21">
        <v>135110</v>
      </c>
      <c r="L143" s="21">
        <v>86860</v>
      </c>
      <c r="M143" s="21">
        <v>149390</v>
      </c>
      <c r="N143" s="21">
        <v>93410</v>
      </c>
      <c r="O143" s="83"/>
      <c r="P143" s="149" t="s">
        <v>610</v>
      </c>
      <c r="Q143" s="83">
        <v>13</v>
      </c>
      <c r="R143" s="83">
        <v>13</v>
      </c>
      <c r="S143" s="83">
        <v>13</v>
      </c>
      <c r="T143" s="83">
        <v>13</v>
      </c>
      <c r="U143" s="83">
        <v>13</v>
      </c>
      <c r="V143" s="83">
        <v>13</v>
      </c>
      <c r="W143" s="83"/>
      <c r="X143" s="278">
        <v>-9.5</v>
      </c>
      <c r="Y143" s="336">
        <v>-1.8E-3</v>
      </c>
      <c r="Z143" s="336">
        <v>-8.0000000000000004E-4</v>
      </c>
      <c r="AA143" s="336">
        <v>-1.1999999999999999E-3</v>
      </c>
      <c r="AB143" s="336">
        <v>5.9999999999999995E-4</v>
      </c>
      <c r="AC143" s="336">
        <v>-5.9999999999999995E-4</v>
      </c>
      <c r="AD143" s="336">
        <v>-1.6999999999999999E-3</v>
      </c>
      <c r="AE143" s="83"/>
      <c r="AF143" s="83"/>
      <c r="AG143" s="83"/>
      <c r="AH143" s="83"/>
      <c r="AI143" s="83"/>
      <c r="AJ143" s="83"/>
      <c r="AK143" s="83"/>
      <c r="AL143" s="83"/>
      <c r="AM143" s="83"/>
      <c r="AN143" s="83"/>
      <c r="AO143" s="83"/>
      <c r="AP143" s="83"/>
      <c r="AQ143" s="83"/>
      <c r="AR143" s="83"/>
      <c r="AS143" s="83"/>
    </row>
    <row r="144" spans="1:45">
      <c r="A144" s="83"/>
      <c r="B144" s="688"/>
      <c r="C144" s="21">
        <v>132070</v>
      </c>
      <c r="D144" s="21">
        <v>142350</v>
      </c>
      <c r="E144" s="21">
        <v>135790</v>
      </c>
      <c r="F144" s="21">
        <v>90840</v>
      </c>
      <c r="G144" s="21">
        <v>141540</v>
      </c>
      <c r="H144" s="21">
        <v>97330</v>
      </c>
      <c r="I144" s="21">
        <v>134970</v>
      </c>
      <c r="J144" s="21">
        <v>139640</v>
      </c>
      <c r="K144" s="21">
        <v>120770</v>
      </c>
      <c r="L144" s="21">
        <v>85370</v>
      </c>
      <c r="M144" s="21">
        <v>150200</v>
      </c>
      <c r="N144" s="21">
        <v>90170</v>
      </c>
      <c r="O144" s="83"/>
      <c r="P144" s="149" t="s">
        <v>611</v>
      </c>
      <c r="Q144" s="83">
        <v>0.98850000000000005</v>
      </c>
      <c r="R144" s="83">
        <v>0.90300000000000002</v>
      </c>
      <c r="S144" s="83">
        <v>0.88970000000000005</v>
      </c>
      <c r="T144" s="83">
        <v>0.76900000000000002</v>
      </c>
      <c r="U144" s="83">
        <v>0.82430000000000003</v>
      </c>
      <c r="V144" s="83">
        <v>0.85799999999999998</v>
      </c>
      <c r="W144" s="83"/>
      <c r="X144" s="278">
        <v>-10.5</v>
      </c>
      <c r="Y144" s="336">
        <v>-2.0000000000000001E-4</v>
      </c>
      <c r="Z144" s="336">
        <v>5.0000000000000001E-4</v>
      </c>
      <c r="AA144" s="336">
        <v>8.9999999999999998E-4</v>
      </c>
      <c r="AB144" s="336">
        <v>-5.0000000000000001E-4</v>
      </c>
      <c r="AC144" s="336">
        <v>-5.0000000000000001E-4</v>
      </c>
      <c r="AD144" s="336">
        <v>0</v>
      </c>
      <c r="AE144" s="83"/>
      <c r="AF144" s="83"/>
      <c r="AG144" s="83"/>
      <c r="AH144" s="83"/>
      <c r="AI144" s="83"/>
      <c r="AJ144" s="83"/>
      <c r="AK144" s="83"/>
      <c r="AL144" s="83"/>
      <c r="AM144" s="83"/>
      <c r="AN144" s="83"/>
      <c r="AO144" s="83"/>
      <c r="AP144" s="83"/>
      <c r="AQ144" s="83"/>
      <c r="AR144" s="83"/>
      <c r="AS144" s="83"/>
    </row>
    <row r="145" spans="1:45">
      <c r="A145" s="83"/>
      <c r="B145" s="689"/>
      <c r="C145" s="21">
        <v>111510</v>
      </c>
      <c r="D145" s="21">
        <v>115970</v>
      </c>
      <c r="E145" s="21">
        <v>112730</v>
      </c>
      <c r="F145" s="21">
        <v>74370</v>
      </c>
      <c r="G145" s="21">
        <v>121520</v>
      </c>
      <c r="H145" s="21">
        <v>86590</v>
      </c>
      <c r="I145" s="21">
        <v>116720</v>
      </c>
      <c r="J145" s="21">
        <v>126180</v>
      </c>
      <c r="K145" s="21">
        <v>110970</v>
      </c>
      <c r="L145" s="21">
        <v>77140</v>
      </c>
      <c r="M145" s="21">
        <v>126990</v>
      </c>
      <c r="N145" s="21">
        <v>84630</v>
      </c>
      <c r="O145" s="83"/>
      <c r="P145" s="149" t="s">
        <v>612</v>
      </c>
      <c r="Q145" s="83">
        <v>3.1119999999999997E-4</v>
      </c>
      <c r="R145" s="83">
        <v>9.7850000000000007E-5</v>
      </c>
      <c r="S145" s="83">
        <v>9.4590000000000001E-5</v>
      </c>
      <c r="T145" s="83">
        <v>6.4859999999999999E-5</v>
      </c>
      <c r="U145" s="83">
        <v>1.6540000000000001E-4</v>
      </c>
      <c r="V145" s="83">
        <v>9.7050000000000001E-5</v>
      </c>
      <c r="W145" s="83"/>
      <c r="X145" s="278">
        <v>-15</v>
      </c>
      <c r="Y145" s="336">
        <v>3.0999999999999999E-3</v>
      </c>
      <c r="Z145" s="336">
        <v>1.2999999999999999E-3</v>
      </c>
      <c r="AA145" s="336">
        <v>1.2999999999999999E-3</v>
      </c>
      <c r="AB145" s="336">
        <v>1.2999999999999999E-3</v>
      </c>
      <c r="AC145" s="336">
        <v>3.3999999999999998E-3</v>
      </c>
      <c r="AD145" s="336">
        <v>2.8999999999999998E-3</v>
      </c>
      <c r="AE145" s="83"/>
      <c r="AF145" s="83"/>
      <c r="AG145" s="83"/>
      <c r="AH145" s="83"/>
      <c r="AI145" s="83"/>
      <c r="AJ145" s="83"/>
      <c r="AK145" s="83"/>
      <c r="AL145" s="83"/>
      <c r="AM145" s="83"/>
      <c r="AN145" s="83"/>
      <c r="AO145" s="83"/>
      <c r="AP145" s="83"/>
      <c r="AQ145" s="83"/>
      <c r="AR145" s="83"/>
      <c r="AS145" s="83"/>
    </row>
    <row r="146" spans="1:45">
      <c r="A146" s="83"/>
      <c r="B146" s="335"/>
      <c r="C146" s="83"/>
      <c r="D146" s="83"/>
      <c r="E146" s="83"/>
      <c r="F146" s="83"/>
      <c r="G146" s="83"/>
      <c r="H146" s="83"/>
      <c r="I146" s="83"/>
      <c r="J146" s="83"/>
      <c r="K146" s="83"/>
      <c r="L146" s="83"/>
      <c r="M146" s="83"/>
      <c r="N146" s="83"/>
      <c r="O146" s="83"/>
      <c r="P146" s="149" t="s">
        <v>613</v>
      </c>
      <c r="Q146" s="83">
        <v>4.8929999999999998E-3</v>
      </c>
      <c r="R146" s="83">
        <v>2.7439999999999999E-3</v>
      </c>
      <c r="S146" s="83">
        <v>2.6970000000000002E-3</v>
      </c>
      <c r="T146" s="83">
        <v>2.2339999999999999E-3</v>
      </c>
      <c r="U146" s="83">
        <v>3.5669999999999999E-3</v>
      </c>
      <c r="V146" s="83">
        <v>2.7320000000000001E-3</v>
      </c>
      <c r="W146" s="83"/>
      <c r="X146" s="205"/>
      <c r="Y146" s="83"/>
      <c r="Z146" s="83"/>
      <c r="AA146" s="83"/>
      <c r="AB146" s="83"/>
      <c r="AC146" s="83"/>
      <c r="AD146" s="83"/>
      <c r="AE146" s="83"/>
      <c r="AF146" s="83"/>
      <c r="AG146" s="83"/>
      <c r="AH146" s="83"/>
      <c r="AI146" s="83"/>
      <c r="AJ146" s="83"/>
      <c r="AK146" s="83"/>
      <c r="AL146" s="83"/>
      <c r="AM146" s="83"/>
      <c r="AN146" s="83"/>
      <c r="AO146" s="83"/>
      <c r="AP146" s="83"/>
      <c r="AQ146" s="83"/>
      <c r="AR146" s="83"/>
      <c r="AS146" s="83"/>
    </row>
    <row r="147" spans="1:45">
      <c r="A147" s="83"/>
      <c r="B147" s="687" t="s">
        <v>415</v>
      </c>
      <c r="C147" s="338">
        <v>0.24879999999999999</v>
      </c>
      <c r="D147" s="338">
        <v>0.16850000000000001</v>
      </c>
      <c r="E147" s="338">
        <v>0.16070000000000001</v>
      </c>
      <c r="F147" s="338">
        <v>0.1237</v>
      </c>
      <c r="G147" s="338">
        <v>0.15959999999999999</v>
      </c>
      <c r="H147" s="338">
        <v>0.13020000000000001</v>
      </c>
      <c r="I147" s="338">
        <v>0.2447</v>
      </c>
      <c r="J147" s="338">
        <v>0.16420000000000001</v>
      </c>
      <c r="K147" s="338">
        <v>0.15870000000000001</v>
      </c>
      <c r="L147" s="338">
        <v>0.11899999999999999</v>
      </c>
      <c r="M147" s="338">
        <v>0.1656</v>
      </c>
      <c r="N147" s="338">
        <v>0.13</v>
      </c>
      <c r="O147" s="83"/>
      <c r="P147" s="149"/>
      <c r="Q147" s="83"/>
      <c r="R147" s="83"/>
      <c r="S147" s="83"/>
      <c r="T147" s="83"/>
      <c r="U147" s="83"/>
      <c r="V147" s="83"/>
      <c r="W147" s="83"/>
      <c r="X147" s="16" t="s">
        <v>978</v>
      </c>
      <c r="Y147" s="150" t="s">
        <v>633</v>
      </c>
      <c r="Z147" s="150" t="s">
        <v>319</v>
      </c>
      <c r="AA147" s="150" t="s">
        <v>634</v>
      </c>
      <c r="AB147" s="150" t="s">
        <v>635</v>
      </c>
      <c r="AC147" s="150" t="s">
        <v>321</v>
      </c>
      <c r="AD147" s="150" t="s">
        <v>434</v>
      </c>
      <c r="AE147" s="83"/>
      <c r="AF147" s="83"/>
      <c r="AG147" s="83"/>
      <c r="AH147" s="83"/>
      <c r="AI147" s="83"/>
      <c r="AJ147" s="83"/>
      <c r="AK147" s="83"/>
      <c r="AL147" s="83"/>
      <c r="AM147" s="83"/>
      <c r="AN147" s="83"/>
      <c r="AO147" s="83"/>
      <c r="AP147" s="83"/>
      <c r="AQ147" s="83"/>
      <c r="AR147" s="83"/>
      <c r="AS147" s="83"/>
    </row>
    <row r="148" spans="1:45">
      <c r="A148" s="83"/>
      <c r="B148" s="688"/>
      <c r="C148" s="338">
        <v>0.23710000000000001</v>
      </c>
      <c r="D148" s="338">
        <v>0.16830000000000001</v>
      </c>
      <c r="E148" s="338">
        <v>0.1588</v>
      </c>
      <c r="F148" s="338">
        <v>0.1227</v>
      </c>
      <c r="G148" s="338">
        <v>0.16070000000000001</v>
      </c>
      <c r="H148" s="338">
        <v>0.13039999999999999</v>
      </c>
      <c r="I148" s="338">
        <v>0.23599999999999999</v>
      </c>
      <c r="J148" s="338">
        <v>0.1673</v>
      </c>
      <c r="K148" s="338">
        <v>0.15559999999999999</v>
      </c>
      <c r="L148" s="338">
        <v>0.125</v>
      </c>
      <c r="M148" s="338">
        <v>0.16289999999999999</v>
      </c>
      <c r="N148" s="338">
        <v>0.13539999999999999</v>
      </c>
      <c r="O148" s="83"/>
      <c r="P148" s="149" t="s">
        <v>614</v>
      </c>
      <c r="Q148" s="149"/>
      <c r="R148" s="83"/>
      <c r="S148" s="83"/>
      <c r="T148" s="83"/>
      <c r="U148" s="83"/>
      <c r="V148" s="83"/>
      <c r="W148" s="83"/>
      <c r="X148" s="278">
        <v>-4.5</v>
      </c>
      <c r="Y148" s="339">
        <v>105.6</v>
      </c>
      <c r="Z148" s="339">
        <v>16.899999999999999</v>
      </c>
      <c r="AA148" s="339">
        <v>17.7</v>
      </c>
      <c r="AB148" s="339">
        <v>7.7</v>
      </c>
      <c r="AC148" s="339">
        <v>16.5</v>
      </c>
      <c r="AD148" s="339">
        <v>12.3</v>
      </c>
      <c r="AE148" s="83"/>
      <c r="AF148" s="83"/>
      <c r="AG148" s="83"/>
      <c r="AH148" s="83"/>
      <c r="AI148" s="83"/>
      <c r="AJ148" s="83"/>
      <c r="AK148" s="83"/>
      <c r="AL148" s="83"/>
      <c r="AM148" s="83"/>
      <c r="AN148" s="83"/>
      <c r="AO148" s="83"/>
      <c r="AP148" s="83"/>
      <c r="AQ148" s="83"/>
      <c r="AR148" s="83"/>
      <c r="AS148" s="83"/>
    </row>
    <row r="149" spans="1:45">
      <c r="A149" s="83"/>
      <c r="B149" s="688"/>
      <c r="C149" s="338">
        <v>0.22539999999999999</v>
      </c>
      <c r="D149" s="338">
        <v>0.1701</v>
      </c>
      <c r="E149" s="338">
        <v>0.1573</v>
      </c>
      <c r="F149" s="338">
        <v>0.1215</v>
      </c>
      <c r="G149" s="338">
        <v>0.15970000000000001</v>
      </c>
      <c r="H149" s="338">
        <v>0.1293</v>
      </c>
      <c r="I149" s="338">
        <v>0.22450000000000001</v>
      </c>
      <c r="J149" s="338">
        <v>0.1628</v>
      </c>
      <c r="K149" s="338">
        <v>0.1578</v>
      </c>
      <c r="L149" s="338">
        <v>0.11940000000000001</v>
      </c>
      <c r="M149" s="338">
        <v>0.16250000000000001</v>
      </c>
      <c r="N149" s="338">
        <v>0.13350000000000001</v>
      </c>
      <c r="O149" s="83"/>
      <c r="P149" s="149" t="s">
        <v>615</v>
      </c>
      <c r="Q149" s="83">
        <v>16</v>
      </c>
      <c r="R149" s="83">
        <v>16</v>
      </c>
      <c r="S149" s="83">
        <v>16</v>
      </c>
      <c r="T149" s="83">
        <v>16</v>
      </c>
      <c r="U149" s="83">
        <v>16</v>
      </c>
      <c r="V149" s="83">
        <v>16</v>
      </c>
      <c r="W149" s="83"/>
      <c r="X149" s="278">
        <v>-5.5</v>
      </c>
      <c r="Y149" s="339">
        <v>94.8</v>
      </c>
      <c r="Z149" s="339">
        <v>18.399999999999999</v>
      </c>
      <c r="AA149" s="339">
        <v>15</v>
      </c>
      <c r="AB149" s="339">
        <v>10.3</v>
      </c>
      <c r="AC149" s="339">
        <v>15.7</v>
      </c>
      <c r="AD149" s="339">
        <v>15.2</v>
      </c>
      <c r="AE149" s="83"/>
      <c r="AF149" s="83"/>
      <c r="AG149" s="83"/>
      <c r="AH149" s="83"/>
      <c r="AI149" s="83"/>
      <c r="AJ149" s="83"/>
      <c r="AK149" s="83"/>
      <c r="AL149" s="83"/>
      <c r="AM149" s="83"/>
      <c r="AN149" s="83"/>
      <c r="AO149" s="83"/>
      <c r="AP149" s="83"/>
      <c r="AQ149" s="83"/>
      <c r="AR149" s="83"/>
      <c r="AS149" s="83"/>
    </row>
    <row r="150" spans="1:45">
      <c r="A150" s="83"/>
      <c r="B150" s="688"/>
      <c r="C150" s="338">
        <v>0.1885</v>
      </c>
      <c r="D150" s="338">
        <v>0.1681</v>
      </c>
      <c r="E150" s="338">
        <v>0.15959999999999999</v>
      </c>
      <c r="F150" s="338">
        <v>0.124</v>
      </c>
      <c r="G150" s="338">
        <v>0.1603</v>
      </c>
      <c r="H150" s="338">
        <v>0.13220000000000001</v>
      </c>
      <c r="I150" s="338">
        <v>0.18240000000000001</v>
      </c>
      <c r="J150" s="338">
        <v>0.1641</v>
      </c>
      <c r="K150" s="338">
        <v>0.1578</v>
      </c>
      <c r="L150" s="338">
        <v>0.1211</v>
      </c>
      <c r="M150" s="338">
        <v>0.16439999999999999</v>
      </c>
      <c r="N150" s="338">
        <v>0.13250000000000001</v>
      </c>
      <c r="O150" s="83"/>
      <c r="P150" s="149" t="s">
        <v>616</v>
      </c>
      <c r="Q150" s="83">
        <v>16</v>
      </c>
      <c r="R150" s="83">
        <v>16</v>
      </c>
      <c r="S150" s="83">
        <v>16</v>
      </c>
      <c r="T150" s="83">
        <v>16</v>
      </c>
      <c r="U150" s="83">
        <v>16</v>
      </c>
      <c r="V150" s="83">
        <v>16</v>
      </c>
      <c r="W150" s="83"/>
      <c r="X150" s="278">
        <v>-6.5</v>
      </c>
      <c r="Y150" s="339">
        <v>82.5</v>
      </c>
      <c r="Z150" s="339">
        <v>17</v>
      </c>
      <c r="AA150" s="339">
        <v>15.4</v>
      </c>
      <c r="AB150" s="339">
        <v>6.7</v>
      </c>
      <c r="AC150" s="339">
        <v>14.9</v>
      </c>
      <c r="AD150" s="339">
        <v>13.7</v>
      </c>
      <c r="AE150" s="83"/>
      <c r="AF150" s="83"/>
      <c r="AG150" s="83"/>
      <c r="AH150" s="83"/>
      <c r="AI150" s="83"/>
      <c r="AJ150" s="83"/>
      <c r="AK150" s="83"/>
      <c r="AL150" s="83"/>
      <c r="AM150" s="83"/>
      <c r="AN150" s="83"/>
      <c r="AO150" s="83"/>
      <c r="AP150" s="83"/>
      <c r="AQ150" s="83"/>
      <c r="AR150" s="83"/>
      <c r="AS150" s="83"/>
    </row>
    <row r="151" spans="1:45">
      <c r="A151" s="83"/>
      <c r="B151" s="688"/>
      <c r="C151" s="338">
        <v>0.1542</v>
      </c>
      <c r="D151" s="338">
        <v>0.15770000000000001</v>
      </c>
      <c r="E151" s="338">
        <v>0.14549999999999999</v>
      </c>
      <c r="F151" s="338">
        <v>0.1148</v>
      </c>
      <c r="G151" s="338">
        <v>0.1447</v>
      </c>
      <c r="H151" s="338">
        <v>0.12230000000000001</v>
      </c>
      <c r="I151" s="338">
        <v>0.14760000000000001</v>
      </c>
      <c r="J151" s="338">
        <v>0.1507</v>
      </c>
      <c r="K151" s="338">
        <v>0.15409999999999999</v>
      </c>
      <c r="L151" s="338">
        <v>0.1128</v>
      </c>
      <c r="M151" s="338">
        <v>0.1489</v>
      </c>
      <c r="N151" s="338">
        <v>0.1188</v>
      </c>
      <c r="O151" s="83"/>
      <c r="P151" s="149"/>
      <c r="Q151" s="83"/>
      <c r="R151" s="83"/>
      <c r="S151" s="83"/>
      <c r="T151" s="83"/>
      <c r="U151" s="83"/>
      <c r="V151" s="83"/>
      <c r="W151" s="83"/>
      <c r="X151" s="278">
        <v>-7.5</v>
      </c>
      <c r="Y151" s="339">
        <v>40.700000000000003</v>
      </c>
      <c r="Z151" s="339">
        <v>16.600000000000001</v>
      </c>
      <c r="AA151" s="339">
        <v>16.600000000000001</v>
      </c>
      <c r="AB151" s="339">
        <v>9</v>
      </c>
      <c r="AC151" s="339">
        <v>16.3</v>
      </c>
      <c r="AD151" s="339">
        <v>14.7</v>
      </c>
      <c r="AE151" s="83"/>
      <c r="AF151" s="83"/>
      <c r="AG151" s="83"/>
      <c r="AH151" s="83"/>
      <c r="AI151" s="83"/>
      <c r="AJ151" s="83"/>
      <c r="AK151" s="83"/>
      <c r="AL151" s="83"/>
      <c r="AM151" s="83"/>
      <c r="AN151" s="83"/>
      <c r="AO151" s="83"/>
      <c r="AP151" s="83"/>
      <c r="AQ151" s="83"/>
      <c r="AR151" s="83"/>
      <c r="AS151" s="83"/>
    </row>
    <row r="152" spans="1:45">
      <c r="A152" s="83"/>
      <c r="B152" s="688"/>
      <c r="C152" s="338">
        <v>0.15090000000000001</v>
      </c>
      <c r="D152" s="338">
        <v>0.14810000000000001</v>
      </c>
      <c r="E152" s="338">
        <v>0.14269999999999999</v>
      </c>
      <c r="F152" s="338">
        <v>0.11609999999999999</v>
      </c>
      <c r="G152" s="338">
        <v>0.14380000000000001</v>
      </c>
      <c r="H152" s="338">
        <v>0.1154</v>
      </c>
      <c r="I152" s="338">
        <v>0.13950000000000001</v>
      </c>
      <c r="J152" s="338">
        <v>0.1512</v>
      </c>
      <c r="K152" s="338">
        <v>0.1409</v>
      </c>
      <c r="L152" s="338">
        <v>0.1134</v>
      </c>
      <c r="M152" s="338">
        <v>0.1489</v>
      </c>
      <c r="N152" s="338">
        <v>0.1181</v>
      </c>
      <c r="O152" s="83"/>
      <c r="P152" s="340" t="s">
        <v>430</v>
      </c>
      <c r="Q152" s="340">
        <v>100</v>
      </c>
      <c r="R152" s="340">
        <v>18.05864296</v>
      </c>
      <c r="S152" s="340">
        <v>16.629617870000001</v>
      </c>
      <c r="T152" s="340">
        <v>8.7826823330000003</v>
      </c>
      <c r="U152" s="340">
        <v>16.640203240000002</v>
      </c>
      <c r="V152" s="340">
        <v>14.480787550000001</v>
      </c>
      <c r="W152" s="83"/>
      <c r="X152" s="278">
        <v>-8.5</v>
      </c>
      <c r="Y152" s="339">
        <v>4.0999999999999996</v>
      </c>
      <c r="Z152" s="339">
        <v>4</v>
      </c>
      <c r="AA152" s="339">
        <v>7.2</v>
      </c>
      <c r="AB152" s="339">
        <v>-0.3</v>
      </c>
      <c r="AC152" s="339">
        <v>-0.2</v>
      </c>
      <c r="AD152" s="339">
        <v>2.2000000000000002</v>
      </c>
      <c r="AE152" s="83"/>
      <c r="AF152" s="83"/>
      <c r="AG152" s="83"/>
      <c r="AH152" s="83"/>
      <c r="AI152" s="83"/>
      <c r="AJ152" s="83"/>
      <c r="AK152" s="83"/>
      <c r="AL152" s="83"/>
      <c r="AM152" s="83"/>
      <c r="AN152" s="83"/>
      <c r="AO152" s="83"/>
      <c r="AP152" s="83"/>
      <c r="AQ152" s="83"/>
      <c r="AR152" s="83"/>
      <c r="AS152" s="83"/>
    </row>
    <row r="153" spans="1:45">
      <c r="A153" s="83"/>
      <c r="B153" s="688"/>
      <c r="C153" s="338">
        <v>0.1472</v>
      </c>
      <c r="D153" s="338">
        <v>0.15179999999999999</v>
      </c>
      <c r="E153" s="338">
        <v>0.14630000000000001</v>
      </c>
      <c r="F153" s="338">
        <v>0.1125</v>
      </c>
      <c r="G153" s="338">
        <v>0.14299999999999999</v>
      </c>
      <c r="H153" s="338">
        <v>0.1171</v>
      </c>
      <c r="I153" s="338">
        <v>0.1464</v>
      </c>
      <c r="J153" s="338">
        <v>0.15</v>
      </c>
      <c r="K153" s="338">
        <v>0.1414</v>
      </c>
      <c r="L153" s="338">
        <v>0.1147</v>
      </c>
      <c r="M153" s="338">
        <v>0.15</v>
      </c>
      <c r="N153" s="338">
        <v>0.11990000000000001</v>
      </c>
      <c r="O153" s="83"/>
      <c r="P153" s="83"/>
      <c r="Q153" s="83"/>
      <c r="R153" s="83"/>
      <c r="S153" s="83"/>
      <c r="T153" s="83"/>
      <c r="U153" s="83"/>
      <c r="V153" s="83"/>
      <c r="W153" s="83"/>
      <c r="X153" s="278">
        <v>-9.5</v>
      </c>
      <c r="Y153" s="339">
        <v>-1.9</v>
      </c>
      <c r="Z153" s="339">
        <v>-0.8</v>
      </c>
      <c r="AA153" s="339">
        <v>-1.3</v>
      </c>
      <c r="AB153" s="339">
        <v>0.7</v>
      </c>
      <c r="AC153" s="339">
        <v>-0.7</v>
      </c>
      <c r="AD153" s="339">
        <v>-1.9</v>
      </c>
      <c r="AE153" s="83"/>
      <c r="AF153" s="83"/>
      <c r="AG153" s="83"/>
      <c r="AH153" s="83"/>
      <c r="AI153" s="83"/>
      <c r="AJ153" s="83"/>
      <c r="AK153" s="83"/>
      <c r="AL153" s="83"/>
      <c r="AM153" s="83"/>
      <c r="AN153" s="83"/>
      <c r="AO153" s="83"/>
      <c r="AP153" s="83"/>
      <c r="AQ153" s="83"/>
      <c r="AR153" s="83"/>
      <c r="AS153" s="83"/>
    </row>
    <row r="154" spans="1:45">
      <c r="A154" s="83"/>
      <c r="B154" s="689"/>
      <c r="C154" s="338">
        <v>0.15479999999999999</v>
      </c>
      <c r="D154" s="338">
        <v>0.15229999999999999</v>
      </c>
      <c r="E154" s="338">
        <v>0.1459</v>
      </c>
      <c r="F154" s="338">
        <v>0.1149</v>
      </c>
      <c r="G154" s="338">
        <v>0.15129999999999999</v>
      </c>
      <c r="H154" s="338">
        <v>0.1211</v>
      </c>
      <c r="I154" s="338">
        <v>0.1454</v>
      </c>
      <c r="J154" s="338">
        <v>0.15110000000000001</v>
      </c>
      <c r="K154" s="338">
        <v>0.1426</v>
      </c>
      <c r="L154" s="338">
        <v>0.1159</v>
      </c>
      <c r="M154" s="338">
        <v>0.14949999999999999</v>
      </c>
      <c r="N154" s="338">
        <v>0.12180000000000001</v>
      </c>
      <c r="O154" s="83"/>
      <c r="P154" s="83"/>
      <c r="Q154" s="150"/>
      <c r="R154" s="150"/>
      <c r="S154" s="150"/>
      <c r="T154" s="150"/>
      <c r="U154" s="150"/>
      <c r="V154" s="150"/>
      <c r="W154" s="83"/>
      <c r="X154" s="278">
        <v>-10.5</v>
      </c>
      <c r="Y154" s="339">
        <v>-0.2</v>
      </c>
      <c r="Z154" s="339">
        <v>0.5</v>
      </c>
      <c r="AA154" s="339">
        <v>0.9</v>
      </c>
      <c r="AB154" s="339">
        <v>-0.5</v>
      </c>
      <c r="AC154" s="339">
        <v>-0.5</v>
      </c>
      <c r="AD154" s="339">
        <v>0</v>
      </c>
      <c r="AE154" s="83"/>
      <c r="AF154" s="83"/>
      <c r="AG154" s="83"/>
      <c r="AH154" s="83"/>
      <c r="AI154" s="83"/>
      <c r="AJ154" s="83"/>
      <c r="AK154" s="83"/>
      <c r="AL154" s="83"/>
      <c r="AM154" s="83"/>
      <c r="AN154" s="83"/>
      <c r="AO154" s="83"/>
      <c r="AP154" s="83"/>
      <c r="AQ154" s="83"/>
      <c r="AR154" s="83"/>
      <c r="AS154" s="83"/>
    </row>
    <row r="155" spans="1:45">
      <c r="A155" s="83"/>
      <c r="B155" s="150"/>
      <c r="C155" s="83"/>
      <c r="D155" s="83"/>
      <c r="E155" s="83"/>
      <c r="F155" s="83"/>
      <c r="G155" s="83"/>
      <c r="H155" s="83"/>
      <c r="I155" s="83"/>
      <c r="J155" s="83"/>
      <c r="K155" s="83"/>
      <c r="L155" s="83"/>
      <c r="M155" s="83"/>
      <c r="N155" s="83"/>
      <c r="O155" s="83"/>
      <c r="P155" s="83"/>
      <c r="Q155" s="83"/>
      <c r="R155" s="83"/>
      <c r="S155" s="83"/>
      <c r="T155" s="83"/>
      <c r="U155" s="83"/>
      <c r="V155" s="83"/>
      <c r="W155" s="83"/>
      <c r="X155" s="278">
        <v>-15</v>
      </c>
      <c r="Y155" s="339">
        <v>3.3</v>
      </c>
      <c r="Z155" s="339">
        <v>1.4</v>
      </c>
      <c r="AA155" s="339">
        <v>1.4</v>
      </c>
      <c r="AB155" s="339">
        <v>1.4</v>
      </c>
      <c r="AC155" s="339">
        <v>3.6</v>
      </c>
      <c r="AD155" s="339">
        <v>3.1</v>
      </c>
      <c r="AE155" s="83"/>
      <c r="AF155" s="83"/>
      <c r="AG155" s="83"/>
      <c r="AH155" s="83"/>
      <c r="AI155" s="83"/>
      <c r="AJ155" s="83"/>
      <c r="AK155" s="83"/>
      <c r="AL155" s="83"/>
      <c r="AM155" s="83"/>
      <c r="AN155" s="83"/>
      <c r="AO155" s="83"/>
      <c r="AP155" s="83"/>
      <c r="AQ155" s="83"/>
      <c r="AR155" s="83"/>
      <c r="AS155" s="83"/>
    </row>
    <row r="156" spans="1:45">
      <c r="A156" s="83"/>
      <c r="B156" s="150"/>
      <c r="C156" s="83"/>
      <c r="D156" s="83"/>
      <c r="E156" s="83"/>
      <c r="F156" s="83"/>
      <c r="G156" s="83"/>
      <c r="H156" s="83"/>
      <c r="I156" s="83"/>
      <c r="J156" s="83"/>
      <c r="K156" s="83"/>
      <c r="L156" s="83"/>
      <c r="M156" s="83"/>
      <c r="N156" s="83"/>
      <c r="O156" s="83"/>
      <c r="P156" s="83"/>
      <c r="Q156" s="83"/>
      <c r="R156" s="83"/>
      <c r="S156" s="83"/>
      <c r="T156" s="83"/>
      <c r="U156" s="83"/>
      <c r="V156" s="83"/>
      <c r="W156" s="83"/>
      <c r="X156" s="205"/>
      <c r="Y156" s="83"/>
      <c r="Z156" s="83"/>
      <c r="AA156" s="83"/>
      <c r="AB156" s="83"/>
      <c r="AC156" s="83"/>
      <c r="AD156" s="83"/>
      <c r="AE156" s="83"/>
      <c r="AF156" s="83"/>
      <c r="AG156" s="83"/>
      <c r="AH156" s="83"/>
      <c r="AI156" s="83"/>
      <c r="AJ156" s="83"/>
      <c r="AK156" s="83"/>
      <c r="AL156" s="83"/>
      <c r="AM156" s="83"/>
      <c r="AN156" s="83"/>
      <c r="AO156" s="83"/>
      <c r="AP156" s="83"/>
      <c r="AQ156" s="83"/>
      <c r="AR156" s="83"/>
      <c r="AS156" s="83"/>
    </row>
    <row r="157" spans="1:45">
      <c r="A157" s="83"/>
      <c r="B157" s="150"/>
      <c r="C157" s="690" t="s">
        <v>1004</v>
      </c>
      <c r="D157" s="691"/>
      <c r="E157" s="691"/>
      <c r="F157" s="691"/>
      <c r="G157" s="691"/>
      <c r="H157" s="691"/>
      <c r="I157" s="691"/>
      <c r="J157" s="691"/>
      <c r="K157" s="691"/>
      <c r="L157" s="691"/>
      <c r="M157" s="691"/>
      <c r="N157" s="692"/>
      <c r="O157" s="150"/>
      <c r="P157" s="269" t="s">
        <v>631</v>
      </c>
      <c r="Q157" s="269"/>
      <c r="R157" s="150"/>
      <c r="S157" s="150"/>
      <c r="T157" s="150"/>
      <c r="U157" s="150"/>
      <c r="V157" s="150"/>
      <c r="W157" s="150"/>
      <c r="X157" s="16" t="s">
        <v>632</v>
      </c>
      <c r="Y157" s="150" t="s">
        <v>633</v>
      </c>
      <c r="Z157" s="150" t="s">
        <v>319</v>
      </c>
      <c r="AA157" s="150" t="s">
        <v>634</v>
      </c>
      <c r="AB157" s="150" t="s">
        <v>635</v>
      </c>
      <c r="AC157" s="150" t="s">
        <v>321</v>
      </c>
      <c r="AD157" s="150" t="s">
        <v>434</v>
      </c>
      <c r="AE157" s="83"/>
      <c r="AF157" s="83"/>
      <c r="AG157" s="83"/>
      <c r="AH157" s="83"/>
      <c r="AI157" s="83"/>
      <c r="AJ157" s="83"/>
      <c r="AK157" s="83"/>
      <c r="AL157" s="83"/>
      <c r="AM157" s="83"/>
      <c r="AN157" s="83"/>
      <c r="AO157" s="83"/>
      <c r="AP157" s="83"/>
      <c r="AQ157" s="83"/>
      <c r="AR157" s="83"/>
      <c r="AS157" s="83"/>
    </row>
    <row r="158" spans="1:45">
      <c r="A158" s="83"/>
      <c r="B158" s="150"/>
      <c r="C158" s="83"/>
      <c r="D158" s="83"/>
      <c r="E158" s="83"/>
      <c r="F158" s="83"/>
      <c r="G158" s="83"/>
      <c r="H158" s="83"/>
      <c r="I158" s="83"/>
      <c r="J158" s="83"/>
      <c r="K158" s="83"/>
      <c r="L158" s="83"/>
      <c r="M158" s="83"/>
      <c r="N158" s="83"/>
      <c r="O158" s="83"/>
      <c r="P158" s="83"/>
      <c r="Q158" s="83"/>
      <c r="R158" s="83"/>
      <c r="S158" s="83"/>
      <c r="T158" s="83"/>
      <c r="U158" s="83"/>
      <c r="V158" s="83"/>
      <c r="W158" s="83"/>
      <c r="X158" s="150">
        <v>-4.5</v>
      </c>
      <c r="Y158" s="318">
        <v>0.24809999999999999</v>
      </c>
      <c r="Z158" s="318">
        <v>0.20910000000000001</v>
      </c>
      <c r="AA158" s="318">
        <v>0.1958</v>
      </c>
      <c r="AB158" s="318">
        <v>0.13950000000000001</v>
      </c>
      <c r="AC158" s="318">
        <v>0.21199999999999999</v>
      </c>
      <c r="AD158" s="318">
        <v>0.1716</v>
      </c>
      <c r="AE158" s="83"/>
      <c r="AF158" s="83"/>
      <c r="AG158" s="83"/>
      <c r="AH158" s="83"/>
      <c r="AI158" s="83"/>
      <c r="AJ158" s="83"/>
      <c r="AK158" s="83"/>
      <c r="AL158" s="83"/>
      <c r="AM158" s="83"/>
      <c r="AN158" s="83"/>
      <c r="AO158" s="83"/>
      <c r="AP158" s="83"/>
      <c r="AQ158" s="83"/>
      <c r="AR158" s="83"/>
      <c r="AS158" s="83"/>
    </row>
    <row r="159" spans="1:45">
      <c r="A159" s="83"/>
      <c r="B159" s="687" t="s">
        <v>412</v>
      </c>
      <c r="C159" s="21">
        <v>589850</v>
      </c>
      <c r="D159" s="21">
        <v>780720</v>
      </c>
      <c r="E159" s="21">
        <v>748490</v>
      </c>
      <c r="F159" s="21">
        <v>678480</v>
      </c>
      <c r="G159" s="21">
        <v>802560</v>
      </c>
      <c r="H159" s="21">
        <v>655170</v>
      </c>
      <c r="I159" s="21">
        <v>728990</v>
      </c>
      <c r="J159" s="21">
        <v>755090</v>
      </c>
      <c r="K159" s="21">
        <v>696620</v>
      </c>
      <c r="L159" s="21">
        <v>616690</v>
      </c>
      <c r="M159" s="21">
        <v>733640</v>
      </c>
      <c r="N159" s="21">
        <v>609920</v>
      </c>
      <c r="O159" s="83"/>
      <c r="P159" s="323"/>
      <c r="Q159" s="150" t="s">
        <v>642</v>
      </c>
      <c r="R159" s="150" t="s">
        <v>319</v>
      </c>
      <c r="S159" s="150" t="s">
        <v>643</v>
      </c>
      <c r="T159" s="150" t="s">
        <v>644</v>
      </c>
      <c r="U159" s="150" t="s">
        <v>645</v>
      </c>
      <c r="V159" s="150" t="s">
        <v>646</v>
      </c>
      <c r="W159" s="83"/>
      <c r="X159" s="150">
        <v>-5.5</v>
      </c>
      <c r="Y159" s="318">
        <v>0.23619999999999999</v>
      </c>
      <c r="Z159" s="318">
        <v>0.20150000000000001</v>
      </c>
      <c r="AA159" s="318">
        <v>0.19070000000000001</v>
      </c>
      <c r="AB159" s="318">
        <v>0.1353</v>
      </c>
      <c r="AC159" s="318">
        <v>0.2072</v>
      </c>
      <c r="AD159" s="318">
        <v>0.16589999999999999</v>
      </c>
      <c r="AE159" s="83"/>
      <c r="AF159" s="83"/>
      <c r="AG159" s="83"/>
      <c r="AH159" s="83"/>
      <c r="AI159" s="83"/>
      <c r="AJ159" s="83"/>
      <c r="AK159" s="83"/>
      <c r="AL159" s="83"/>
      <c r="AM159" s="83"/>
      <c r="AN159" s="83"/>
      <c r="AO159" s="83"/>
      <c r="AP159" s="83"/>
      <c r="AQ159" s="83"/>
      <c r="AR159" s="83"/>
      <c r="AS159" s="83"/>
    </row>
    <row r="160" spans="1:45">
      <c r="A160" s="83"/>
      <c r="B160" s="688"/>
      <c r="C160" s="21">
        <v>689840</v>
      </c>
      <c r="D160" s="21">
        <v>728160</v>
      </c>
      <c r="E160" s="21">
        <v>754120</v>
      </c>
      <c r="F160" s="21">
        <v>671350</v>
      </c>
      <c r="G160" s="21">
        <v>866870</v>
      </c>
      <c r="H160" s="21">
        <v>720120</v>
      </c>
      <c r="I160" s="21">
        <v>807570</v>
      </c>
      <c r="J160" s="21">
        <v>823030</v>
      </c>
      <c r="K160" s="21">
        <v>758000</v>
      </c>
      <c r="L160" s="21">
        <v>642730</v>
      </c>
      <c r="M160" s="21">
        <v>757310</v>
      </c>
      <c r="N160" s="21">
        <v>662430</v>
      </c>
      <c r="O160" s="83"/>
      <c r="P160" s="149" t="s">
        <v>446</v>
      </c>
      <c r="Q160" s="149"/>
      <c r="R160" s="149"/>
      <c r="S160" s="83"/>
      <c r="T160" s="83"/>
      <c r="U160" s="83"/>
      <c r="V160" s="83"/>
      <c r="W160" s="83"/>
      <c r="X160" s="150">
        <v>-6.5</v>
      </c>
      <c r="Y160" s="318">
        <v>0.22420000000000001</v>
      </c>
      <c r="Z160" s="318">
        <v>0.19259999999999999</v>
      </c>
      <c r="AA160" s="318">
        <v>0.18609999999999999</v>
      </c>
      <c r="AB160" s="318">
        <v>0.1341</v>
      </c>
      <c r="AC160" s="318">
        <v>0.19639999999999999</v>
      </c>
      <c r="AD160" s="318">
        <v>0.1595</v>
      </c>
      <c r="AE160" s="83"/>
      <c r="AF160" s="83"/>
      <c r="AG160" s="83"/>
      <c r="AH160" s="83"/>
      <c r="AI160" s="83"/>
      <c r="AJ160" s="83"/>
      <c r="AK160" s="83"/>
      <c r="AL160" s="83"/>
      <c r="AM160" s="83"/>
      <c r="AN160" s="83"/>
      <c r="AO160" s="83"/>
      <c r="AP160" s="83"/>
      <c r="AQ160" s="83"/>
      <c r="AR160" s="83"/>
      <c r="AS160" s="83"/>
    </row>
    <row r="161" spans="1:45">
      <c r="A161" s="83"/>
      <c r="B161" s="688"/>
      <c r="C161" s="21">
        <v>670110</v>
      </c>
      <c r="D161" s="21">
        <v>781910</v>
      </c>
      <c r="E161" s="21">
        <v>816760</v>
      </c>
      <c r="F161" s="21">
        <v>732390</v>
      </c>
      <c r="G161" s="21">
        <v>918540</v>
      </c>
      <c r="H161" s="21">
        <v>747590</v>
      </c>
      <c r="I161" s="21">
        <v>866800</v>
      </c>
      <c r="J161" s="21">
        <v>834100</v>
      </c>
      <c r="K161" s="21">
        <v>779680</v>
      </c>
      <c r="L161" s="21">
        <v>724070</v>
      </c>
      <c r="M161" s="21">
        <v>836470</v>
      </c>
      <c r="N161" s="21">
        <v>671560</v>
      </c>
      <c r="O161" s="83"/>
      <c r="P161" s="149" t="s">
        <v>447</v>
      </c>
      <c r="Q161" s="83"/>
      <c r="R161" s="83"/>
      <c r="S161" s="83"/>
      <c r="T161" s="83"/>
      <c r="U161" s="83"/>
      <c r="V161" s="83"/>
      <c r="W161" s="83"/>
      <c r="X161" s="150">
        <v>-7.5</v>
      </c>
      <c r="Y161" s="318">
        <v>0.18240000000000001</v>
      </c>
      <c r="Z161" s="318">
        <v>0.17330000000000001</v>
      </c>
      <c r="AA161" s="318">
        <v>0.17119999999999999</v>
      </c>
      <c r="AB161" s="318">
        <v>0.1263</v>
      </c>
      <c r="AC161" s="318">
        <v>0.16950000000000001</v>
      </c>
      <c r="AD161" s="318">
        <v>0.13930000000000001</v>
      </c>
      <c r="AE161" s="83"/>
      <c r="AF161" s="83"/>
      <c r="AG161" s="83"/>
      <c r="AH161" s="83"/>
      <c r="AI161" s="83"/>
      <c r="AJ161" s="83"/>
      <c r="AK161" s="83"/>
      <c r="AL161" s="83"/>
      <c r="AM161" s="83"/>
      <c r="AN161" s="83"/>
      <c r="AO161" s="83"/>
      <c r="AP161" s="83"/>
      <c r="AQ161" s="83"/>
      <c r="AR161" s="83"/>
      <c r="AS161" s="83"/>
    </row>
    <row r="162" spans="1:45">
      <c r="A162" s="83"/>
      <c r="B162" s="688"/>
      <c r="C162" s="21">
        <v>691570</v>
      </c>
      <c r="D162" s="21">
        <v>784900</v>
      </c>
      <c r="E162" s="21">
        <v>785730</v>
      </c>
      <c r="F162" s="21">
        <v>700780</v>
      </c>
      <c r="G162" s="21">
        <v>889340</v>
      </c>
      <c r="H162" s="21">
        <v>712350</v>
      </c>
      <c r="I162" s="21">
        <v>788650</v>
      </c>
      <c r="J162" s="21">
        <v>818360</v>
      </c>
      <c r="K162" s="21">
        <v>783580</v>
      </c>
      <c r="L162" s="21">
        <v>745930</v>
      </c>
      <c r="M162" s="21">
        <v>869870</v>
      </c>
      <c r="N162" s="21">
        <v>654760</v>
      </c>
      <c r="O162" s="83"/>
      <c r="P162" s="328" t="s">
        <v>425</v>
      </c>
      <c r="Q162" s="329">
        <v>0.14610000000000001</v>
      </c>
      <c r="R162" s="329">
        <v>0.1469</v>
      </c>
      <c r="S162" s="329">
        <v>0.1399</v>
      </c>
      <c r="T162" s="329">
        <v>0.1152</v>
      </c>
      <c r="U162" s="329">
        <v>0.1447</v>
      </c>
      <c r="V162" s="329">
        <v>0.11940000000000001</v>
      </c>
      <c r="W162" s="83"/>
      <c r="X162" s="150">
        <v>-8.5</v>
      </c>
      <c r="Y162" s="318">
        <v>0.15040000000000001</v>
      </c>
      <c r="Z162" s="318">
        <v>0.1482</v>
      </c>
      <c r="AA162" s="318">
        <v>0.14860000000000001</v>
      </c>
      <c r="AB162" s="318">
        <v>0.1193</v>
      </c>
      <c r="AC162" s="318">
        <v>0.14649999999999999</v>
      </c>
      <c r="AD162" s="318">
        <v>0.1217</v>
      </c>
      <c r="AE162" s="83"/>
      <c r="AF162" s="83"/>
      <c r="AG162" s="83"/>
      <c r="AH162" s="83"/>
      <c r="AI162" s="83"/>
      <c r="AJ162" s="83"/>
      <c r="AK162" s="83"/>
      <c r="AL162" s="83"/>
      <c r="AM162" s="83"/>
      <c r="AN162" s="83"/>
      <c r="AO162" s="83"/>
      <c r="AP162" s="83"/>
      <c r="AQ162" s="83"/>
      <c r="AR162" s="83"/>
      <c r="AS162" s="83"/>
    </row>
    <row r="163" spans="1:45">
      <c r="A163" s="83"/>
      <c r="B163" s="688"/>
      <c r="C163" s="21">
        <v>667760</v>
      </c>
      <c r="D163" s="21">
        <v>789900</v>
      </c>
      <c r="E163" s="21">
        <v>805700</v>
      </c>
      <c r="F163" s="21">
        <v>724490</v>
      </c>
      <c r="G163" s="21">
        <v>912600</v>
      </c>
      <c r="H163" s="21">
        <v>791290</v>
      </c>
      <c r="I163" s="21">
        <v>847760</v>
      </c>
      <c r="J163" s="21">
        <v>825670</v>
      </c>
      <c r="K163" s="21">
        <v>785940</v>
      </c>
      <c r="L163" s="21">
        <v>665410</v>
      </c>
      <c r="M163" s="21">
        <v>852990</v>
      </c>
      <c r="N163" s="21">
        <v>709650</v>
      </c>
      <c r="O163" s="83"/>
      <c r="P163" s="149" t="s">
        <v>426</v>
      </c>
      <c r="Q163" s="83">
        <v>0.24210000000000001</v>
      </c>
      <c r="R163" s="83">
        <v>0.20419999999999999</v>
      </c>
      <c r="S163" s="83">
        <v>0.19220000000000001</v>
      </c>
      <c r="T163" s="83">
        <v>0.13700000000000001</v>
      </c>
      <c r="U163" s="83">
        <v>0.2094</v>
      </c>
      <c r="V163" s="83">
        <v>0.16850000000000001</v>
      </c>
      <c r="W163" s="83"/>
      <c r="X163" s="150">
        <v>-9.5</v>
      </c>
      <c r="Y163" s="318">
        <v>0.1474</v>
      </c>
      <c r="Z163" s="318">
        <v>0.1472</v>
      </c>
      <c r="AA163" s="318">
        <v>0.1399</v>
      </c>
      <c r="AB163" s="318">
        <v>0.1142</v>
      </c>
      <c r="AC163" s="318">
        <v>0.1479</v>
      </c>
      <c r="AD163" s="318">
        <v>0.12039999999999999</v>
      </c>
      <c r="AE163" s="83"/>
      <c r="AF163" s="83"/>
      <c r="AG163" s="83"/>
      <c r="AH163" s="83"/>
      <c r="AI163" s="83"/>
      <c r="AJ163" s="83"/>
      <c r="AK163" s="83"/>
      <c r="AL163" s="83"/>
      <c r="AM163" s="83"/>
      <c r="AN163" s="83"/>
      <c r="AO163" s="83"/>
      <c r="AP163" s="83"/>
      <c r="AQ163" s="83"/>
      <c r="AR163" s="83"/>
      <c r="AS163" s="83"/>
    </row>
    <row r="164" spans="1:45">
      <c r="A164" s="83"/>
      <c r="B164" s="688"/>
      <c r="C164" s="21">
        <v>690600</v>
      </c>
      <c r="D164" s="21">
        <v>830830</v>
      </c>
      <c r="E164" s="21">
        <v>787190</v>
      </c>
      <c r="F164" s="21">
        <v>678280</v>
      </c>
      <c r="G164" s="21">
        <v>891220</v>
      </c>
      <c r="H164" s="21">
        <v>755230</v>
      </c>
      <c r="I164" s="21">
        <v>861630</v>
      </c>
      <c r="J164" s="21">
        <v>882150</v>
      </c>
      <c r="K164" s="21">
        <v>799500</v>
      </c>
      <c r="L164" s="21">
        <v>742110</v>
      </c>
      <c r="M164" s="21">
        <v>764120</v>
      </c>
      <c r="N164" s="21">
        <v>621180</v>
      </c>
      <c r="O164" s="83"/>
      <c r="P164" s="149" t="s">
        <v>427</v>
      </c>
      <c r="Q164" s="83">
        <v>-7.2409999999999997</v>
      </c>
      <c r="R164" s="83">
        <v>-7.3460000000000001</v>
      </c>
      <c r="S164" s="83">
        <v>-7.6760000000000002</v>
      </c>
      <c r="T164" s="83">
        <v>-7.5369999999999999</v>
      </c>
      <c r="U164" s="83">
        <v>-7.234</v>
      </c>
      <c r="V164" s="83">
        <v>-7.2839999999999998</v>
      </c>
      <c r="W164" s="83"/>
      <c r="X164" s="150">
        <v>-10.5</v>
      </c>
      <c r="Y164" s="318">
        <v>0.99850000000000005</v>
      </c>
      <c r="Z164" s="318">
        <v>0.1464</v>
      </c>
      <c r="AA164" s="318">
        <v>0.13830000000000001</v>
      </c>
      <c r="AB164" s="318">
        <v>0.11550000000000001</v>
      </c>
      <c r="AC164" s="318">
        <v>0.1409</v>
      </c>
      <c r="AD164" s="318">
        <v>0.1188</v>
      </c>
      <c r="AE164" s="83"/>
      <c r="AF164" s="83"/>
      <c r="AG164" s="83"/>
      <c r="AH164" s="83"/>
      <c r="AI164" s="83"/>
      <c r="AJ164" s="83"/>
      <c r="AK164" s="83"/>
      <c r="AL164" s="83"/>
      <c r="AM164" s="83"/>
      <c r="AN164" s="83"/>
      <c r="AO164" s="83"/>
      <c r="AP164" s="83"/>
      <c r="AQ164" s="83"/>
      <c r="AR164" s="83"/>
      <c r="AS164" s="83"/>
    </row>
    <row r="165" spans="1:45">
      <c r="A165" s="83"/>
      <c r="B165" s="688"/>
      <c r="C165" s="21">
        <v>70</v>
      </c>
      <c r="D165" s="21">
        <v>822750</v>
      </c>
      <c r="E165" s="21">
        <v>813420</v>
      </c>
      <c r="F165" s="21">
        <v>711450</v>
      </c>
      <c r="G165" s="21">
        <v>866100</v>
      </c>
      <c r="H165" s="21">
        <v>778010</v>
      </c>
      <c r="I165" s="21">
        <v>833960</v>
      </c>
      <c r="J165" s="21">
        <v>876430</v>
      </c>
      <c r="K165" s="21">
        <v>783370</v>
      </c>
      <c r="L165" s="21">
        <v>695310</v>
      </c>
      <c r="M165" s="21">
        <v>841560</v>
      </c>
      <c r="N165" s="21">
        <v>667340</v>
      </c>
      <c r="O165" s="83"/>
      <c r="P165" s="149" t="s">
        <v>428</v>
      </c>
      <c r="Q165" s="83">
        <v>5.7480000000000003E-8</v>
      </c>
      <c r="R165" s="83">
        <v>4.5079999999999997E-8</v>
      </c>
      <c r="S165" s="83">
        <v>2.1080000000000001E-8</v>
      </c>
      <c r="T165" s="83">
        <v>2.9029999999999999E-8</v>
      </c>
      <c r="U165" s="83">
        <v>5.8369999999999999E-8</v>
      </c>
      <c r="V165" s="83">
        <v>5.1989999999999998E-8</v>
      </c>
      <c r="W165" s="83"/>
      <c r="X165" s="150">
        <v>-15</v>
      </c>
      <c r="Y165" s="318">
        <v>0.1482</v>
      </c>
      <c r="Z165" s="318">
        <v>0.14879999999999999</v>
      </c>
      <c r="AA165" s="318">
        <v>0.1409</v>
      </c>
      <c r="AB165" s="318">
        <v>0.1148</v>
      </c>
      <c r="AC165" s="318">
        <v>0.1464</v>
      </c>
      <c r="AD165" s="318">
        <v>0.1193</v>
      </c>
      <c r="AE165" s="83"/>
      <c r="AF165" s="83"/>
      <c r="AG165" s="83"/>
      <c r="AH165" s="83"/>
      <c r="AI165" s="83"/>
      <c r="AJ165" s="83"/>
      <c r="AK165" s="83"/>
      <c r="AL165" s="83"/>
      <c r="AM165" s="83"/>
      <c r="AN165" s="83"/>
      <c r="AO165" s="83"/>
      <c r="AP165" s="83"/>
      <c r="AQ165" s="83"/>
      <c r="AR165" s="83"/>
      <c r="AS165" s="83"/>
    </row>
    <row r="166" spans="1:45">
      <c r="A166" s="83"/>
      <c r="B166" s="689"/>
      <c r="C166" s="21">
        <v>628910</v>
      </c>
      <c r="D166" s="21">
        <v>690460</v>
      </c>
      <c r="E166" s="21">
        <v>680910</v>
      </c>
      <c r="F166" s="21">
        <v>608190</v>
      </c>
      <c r="G166" s="21">
        <v>789000</v>
      </c>
      <c r="H166" s="21">
        <v>653370</v>
      </c>
      <c r="I166" s="21">
        <v>720050</v>
      </c>
      <c r="J166" s="21">
        <v>748840</v>
      </c>
      <c r="K166" s="21">
        <v>709790</v>
      </c>
      <c r="L166" s="21">
        <v>594950</v>
      </c>
      <c r="M166" s="21">
        <v>726290</v>
      </c>
      <c r="N166" s="21">
        <v>634850</v>
      </c>
      <c r="O166" s="83"/>
      <c r="P166" s="149" t="s">
        <v>429</v>
      </c>
      <c r="Q166" s="334">
        <v>9.6049999999999996E-2</v>
      </c>
      <c r="R166" s="83">
        <v>5.7320000000000003E-2</v>
      </c>
      <c r="S166" s="83">
        <v>5.2310000000000002E-2</v>
      </c>
      <c r="T166" s="83">
        <v>2.1780000000000001E-2</v>
      </c>
      <c r="U166" s="83">
        <v>6.4649999999999999E-2</v>
      </c>
      <c r="V166" s="83">
        <v>4.9110000000000001E-2</v>
      </c>
      <c r="W166" s="83"/>
      <c r="X166" s="205"/>
      <c r="Y166" s="83"/>
      <c r="Z166" s="83"/>
      <c r="AA166" s="83"/>
      <c r="AB166" s="83"/>
      <c r="AC166" s="83"/>
      <c r="AD166" s="83"/>
      <c r="AE166" s="83"/>
      <c r="AF166" s="83"/>
      <c r="AG166" s="83"/>
      <c r="AH166" s="83"/>
      <c r="AI166" s="83"/>
      <c r="AJ166" s="83"/>
      <c r="AK166" s="83"/>
      <c r="AL166" s="83"/>
      <c r="AM166" s="83"/>
      <c r="AN166" s="83"/>
      <c r="AO166" s="83"/>
      <c r="AP166" s="83"/>
      <c r="AQ166" s="83"/>
      <c r="AR166" s="83"/>
      <c r="AS166" s="83"/>
    </row>
    <row r="167" spans="1:45">
      <c r="A167" s="83"/>
      <c r="B167" s="335"/>
      <c r="C167" s="83"/>
      <c r="D167" s="83"/>
      <c r="E167" s="83"/>
      <c r="F167" s="83"/>
      <c r="G167" s="83"/>
      <c r="H167" s="83"/>
      <c r="I167" s="83"/>
      <c r="J167" s="83"/>
      <c r="K167" s="83"/>
      <c r="L167" s="83"/>
      <c r="M167" s="83"/>
      <c r="N167" s="83"/>
      <c r="O167" s="83"/>
      <c r="P167" s="149" t="s">
        <v>448</v>
      </c>
      <c r="Q167" s="149"/>
      <c r="R167" s="83"/>
      <c r="S167" s="83"/>
      <c r="T167" s="83"/>
      <c r="U167" s="83"/>
      <c r="V167" s="83"/>
      <c r="W167" s="83"/>
      <c r="X167" s="16" t="s">
        <v>431</v>
      </c>
      <c r="Y167" s="150" t="s">
        <v>633</v>
      </c>
      <c r="Z167" s="150" t="s">
        <v>319</v>
      </c>
      <c r="AA167" s="150" t="s">
        <v>634</v>
      </c>
      <c r="AB167" s="150" t="s">
        <v>635</v>
      </c>
      <c r="AC167" s="150" t="s">
        <v>321</v>
      </c>
      <c r="AD167" s="150" t="s">
        <v>434</v>
      </c>
      <c r="AE167" s="83"/>
      <c r="AF167" s="83"/>
      <c r="AG167" s="83"/>
      <c r="AH167" s="83"/>
      <c r="AI167" s="83"/>
      <c r="AJ167" s="83"/>
      <c r="AK167" s="83"/>
      <c r="AL167" s="83"/>
      <c r="AM167" s="83"/>
      <c r="AN167" s="83"/>
      <c r="AO167" s="83"/>
      <c r="AP167" s="83"/>
      <c r="AQ167" s="83"/>
      <c r="AR167" s="83"/>
      <c r="AS167" s="83"/>
    </row>
    <row r="168" spans="1:45">
      <c r="A168" s="83"/>
      <c r="B168" s="687" t="s">
        <v>413</v>
      </c>
      <c r="C168" s="21">
        <v>147760</v>
      </c>
      <c r="D168" s="21">
        <v>165100</v>
      </c>
      <c r="E168" s="21">
        <v>147090</v>
      </c>
      <c r="F168" s="21">
        <v>94290</v>
      </c>
      <c r="G168" s="21">
        <v>172280</v>
      </c>
      <c r="H168" s="21">
        <v>114010</v>
      </c>
      <c r="I168" s="21">
        <v>179120</v>
      </c>
      <c r="J168" s="21">
        <v>156090</v>
      </c>
      <c r="K168" s="21">
        <v>135920</v>
      </c>
      <c r="L168" s="21">
        <v>86320</v>
      </c>
      <c r="M168" s="21">
        <v>153520</v>
      </c>
      <c r="N168" s="21">
        <v>103130</v>
      </c>
      <c r="O168" s="83"/>
      <c r="P168" s="149" t="s">
        <v>425</v>
      </c>
      <c r="Q168" s="83" t="s">
        <v>1077</v>
      </c>
      <c r="R168" s="83" t="s">
        <v>1078</v>
      </c>
      <c r="S168" s="83" t="s">
        <v>1079</v>
      </c>
      <c r="T168" s="83" t="s">
        <v>1080</v>
      </c>
      <c r="U168" s="83" t="s">
        <v>1081</v>
      </c>
      <c r="V168" s="83" t="s">
        <v>1082</v>
      </c>
      <c r="W168" s="83"/>
      <c r="X168" s="278">
        <v>-4.5</v>
      </c>
      <c r="Y168" s="336">
        <v>0.10199999999999999</v>
      </c>
      <c r="Z168" s="336">
        <v>6.2199999999999998E-2</v>
      </c>
      <c r="AA168" s="336">
        <v>5.5899999999999998E-2</v>
      </c>
      <c r="AB168" s="336">
        <v>2.4299999999999999E-2</v>
      </c>
      <c r="AC168" s="336">
        <v>6.7299999999999999E-2</v>
      </c>
      <c r="AD168" s="336">
        <v>5.2200000000000003E-2</v>
      </c>
      <c r="AE168" s="83"/>
      <c r="AF168" s="83"/>
      <c r="AG168" s="83"/>
      <c r="AH168" s="83"/>
      <c r="AI168" s="83"/>
      <c r="AJ168" s="83"/>
      <c r="AK168" s="83"/>
      <c r="AL168" s="83"/>
      <c r="AM168" s="83"/>
      <c r="AN168" s="83"/>
      <c r="AO168" s="83"/>
      <c r="AP168" s="83"/>
      <c r="AQ168" s="83"/>
      <c r="AR168" s="83"/>
      <c r="AS168" s="83"/>
    </row>
    <row r="169" spans="1:45">
      <c r="A169" s="83"/>
      <c r="B169" s="688"/>
      <c r="C169" s="21">
        <v>164350</v>
      </c>
      <c r="D169" s="21">
        <v>148780</v>
      </c>
      <c r="E169" s="21">
        <v>145330</v>
      </c>
      <c r="F169" s="21">
        <v>89960</v>
      </c>
      <c r="G169" s="21">
        <v>180410</v>
      </c>
      <c r="H169" s="21">
        <v>118680</v>
      </c>
      <c r="I169" s="21">
        <v>189020</v>
      </c>
      <c r="J169" s="21">
        <v>163470</v>
      </c>
      <c r="K169" s="21">
        <v>143030</v>
      </c>
      <c r="L169" s="21">
        <v>87740</v>
      </c>
      <c r="M169" s="21">
        <v>156290</v>
      </c>
      <c r="N169" s="21">
        <v>110630</v>
      </c>
      <c r="O169" s="83"/>
      <c r="P169" s="149" t="s">
        <v>426</v>
      </c>
      <c r="Q169" s="83" t="s">
        <v>1083</v>
      </c>
      <c r="R169" s="83" t="s">
        <v>1084</v>
      </c>
      <c r="S169" s="83" t="s">
        <v>1085</v>
      </c>
      <c r="T169" s="83" t="s">
        <v>496</v>
      </c>
      <c r="U169" s="83" t="s">
        <v>1086</v>
      </c>
      <c r="V169" s="83" t="s">
        <v>1087</v>
      </c>
      <c r="W169" s="83"/>
      <c r="X169" s="278">
        <v>-5.5</v>
      </c>
      <c r="Y169" s="336">
        <v>9.01E-2</v>
      </c>
      <c r="Z169" s="336">
        <v>5.4600000000000003E-2</v>
      </c>
      <c r="AA169" s="336">
        <v>5.0799999999999998E-2</v>
      </c>
      <c r="AB169" s="336">
        <v>2.01E-2</v>
      </c>
      <c r="AC169" s="336">
        <v>6.25E-2</v>
      </c>
      <c r="AD169" s="336">
        <v>4.65E-2</v>
      </c>
      <c r="AE169" s="83"/>
      <c r="AF169" s="83"/>
      <c r="AG169" s="83"/>
      <c r="AH169" s="83"/>
      <c r="AI169" s="83"/>
      <c r="AJ169" s="83"/>
      <c r="AK169" s="83"/>
      <c r="AL169" s="83"/>
      <c r="AM169" s="83"/>
      <c r="AN169" s="83"/>
      <c r="AO169" s="83"/>
      <c r="AP169" s="83"/>
      <c r="AQ169" s="83"/>
      <c r="AR169" s="83"/>
      <c r="AS169" s="83"/>
    </row>
    <row r="170" spans="1:45">
      <c r="A170" s="83"/>
      <c r="B170" s="688"/>
      <c r="C170" s="21">
        <v>150670</v>
      </c>
      <c r="D170" s="21">
        <v>152090</v>
      </c>
      <c r="E170" s="21">
        <v>154260</v>
      </c>
      <c r="F170" s="21">
        <v>99690</v>
      </c>
      <c r="G170" s="21">
        <v>180480</v>
      </c>
      <c r="H170" s="21">
        <v>116850</v>
      </c>
      <c r="I170" s="21">
        <v>193760</v>
      </c>
      <c r="J170" s="21">
        <v>159070</v>
      </c>
      <c r="K170" s="21">
        <v>142890</v>
      </c>
      <c r="L170" s="21">
        <v>95640</v>
      </c>
      <c r="M170" s="21">
        <v>164220</v>
      </c>
      <c r="N170" s="21">
        <v>109280</v>
      </c>
      <c r="O170" s="83"/>
      <c r="P170" s="149" t="s">
        <v>427</v>
      </c>
      <c r="Q170" s="83" t="s">
        <v>1088</v>
      </c>
      <c r="R170" s="83" t="s">
        <v>1089</v>
      </c>
      <c r="S170" s="83" t="s">
        <v>1090</v>
      </c>
      <c r="T170" s="83" t="s">
        <v>1091</v>
      </c>
      <c r="U170" s="83" t="s">
        <v>1092</v>
      </c>
      <c r="V170" s="83" t="s">
        <v>1093</v>
      </c>
      <c r="W170" s="83"/>
      <c r="X170" s="278" t="s">
        <v>971</v>
      </c>
      <c r="Y170" s="336">
        <v>7.8100000000000003E-2</v>
      </c>
      <c r="Z170" s="336">
        <v>4.5699999999999998E-2</v>
      </c>
      <c r="AA170" s="336">
        <v>4.6199999999999998E-2</v>
      </c>
      <c r="AB170" s="336">
        <v>1.89E-2</v>
      </c>
      <c r="AC170" s="336">
        <v>5.1700000000000003E-2</v>
      </c>
      <c r="AD170" s="336">
        <v>4.0099999999999997E-2</v>
      </c>
      <c r="AE170" s="83"/>
      <c r="AF170" s="83"/>
      <c r="AG170" s="83"/>
      <c r="AH170" s="83"/>
      <c r="AI170" s="83"/>
      <c r="AJ170" s="83"/>
      <c r="AK170" s="83"/>
      <c r="AL170" s="83"/>
      <c r="AM170" s="83"/>
      <c r="AN170" s="83"/>
      <c r="AO170" s="83"/>
      <c r="AP170" s="83"/>
      <c r="AQ170" s="83"/>
      <c r="AR170" s="83"/>
      <c r="AS170" s="83"/>
    </row>
    <row r="171" spans="1:45">
      <c r="A171" s="83"/>
      <c r="B171" s="688"/>
      <c r="C171" s="21">
        <v>129970</v>
      </c>
      <c r="D171" s="21">
        <v>137210</v>
      </c>
      <c r="E171" s="21">
        <v>134970</v>
      </c>
      <c r="F171" s="21">
        <v>87600</v>
      </c>
      <c r="G171" s="21">
        <v>151760</v>
      </c>
      <c r="H171" s="21">
        <v>100090</v>
      </c>
      <c r="I171" s="21">
        <v>139510</v>
      </c>
      <c r="J171" s="21">
        <v>140590</v>
      </c>
      <c r="K171" s="21">
        <v>133620</v>
      </c>
      <c r="L171" s="21">
        <v>95230</v>
      </c>
      <c r="M171" s="21">
        <v>146410</v>
      </c>
      <c r="N171" s="21">
        <v>90370</v>
      </c>
      <c r="O171" s="83"/>
      <c r="P171" s="149" t="s">
        <v>428</v>
      </c>
      <c r="Q171" s="83" t="s">
        <v>1094</v>
      </c>
      <c r="R171" s="83" t="s">
        <v>1095</v>
      </c>
      <c r="S171" s="83" t="s">
        <v>1096</v>
      </c>
      <c r="T171" s="83" t="s">
        <v>1097</v>
      </c>
      <c r="U171" s="83" t="s">
        <v>1098</v>
      </c>
      <c r="V171" s="83" t="s">
        <v>1099</v>
      </c>
      <c r="W171" s="83"/>
      <c r="X171" s="278">
        <v>-7.5</v>
      </c>
      <c r="Y171" s="336">
        <v>3.6299999999999999E-2</v>
      </c>
      <c r="Z171" s="336">
        <v>2.64E-2</v>
      </c>
      <c r="AA171" s="336">
        <v>3.1300000000000001E-2</v>
      </c>
      <c r="AB171" s="336">
        <v>1.11E-2</v>
      </c>
      <c r="AC171" s="336">
        <v>2.4799999999999999E-2</v>
      </c>
      <c r="AD171" s="336">
        <v>1.9900000000000001E-2</v>
      </c>
      <c r="AE171" s="83"/>
      <c r="AF171" s="83"/>
      <c r="AG171" s="83"/>
      <c r="AH171" s="83"/>
      <c r="AI171" s="83"/>
      <c r="AJ171" s="83"/>
      <c r="AK171" s="83"/>
      <c r="AL171" s="83"/>
      <c r="AM171" s="83"/>
      <c r="AN171" s="83"/>
      <c r="AO171" s="83"/>
      <c r="AP171" s="83"/>
      <c r="AQ171" s="83"/>
      <c r="AR171" s="83"/>
      <c r="AS171" s="83"/>
    </row>
    <row r="172" spans="1:45">
      <c r="A172" s="83"/>
      <c r="B172" s="688"/>
      <c r="C172" s="21">
        <v>103540</v>
      </c>
      <c r="D172" s="21">
        <v>118880</v>
      </c>
      <c r="E172" s="21">
        <v>119290</v>
      </c>
      <c r="F172" s="21">
        <v>88140</v>
      </c>
      <c r="G172" s="21">
        <v>134160</v>
      </c>
      <c r="H172" s="21">
        <v>95570</v>
      </c>
      <c r="I172" s="21">
        <v>123480</v>
      </c>
      <c r="J172" s="21">
        <v>120500</v>
      </c>
      <c r="K172" s="21">
        <v>117190</v>
      </c>
      <c r="L172" s="21">
        <v>77810</v>
      </c>
      <c r="M172" s="21">
        <v>124490</v>
      </c>
      <c r="N172" s="21">
        <v>86990</v>
      </c>
      <c r="O172" s="83"/>
      <c r="P172" s="149" t="s">
        <v>609</v>
      </c>
      <c r="Q172" s="149"/>
      <c r="R172" s="83"/>
      <c r="S172" s="83"/>
      <c r="T172" s="83"/>
      <c r="U172" s="83"/>
      <c r="V172" s="83"/>
      <c r="W172" s="83"/>
      <c r="X172" s="278">
        <v>-8.5</v>
      </c>
      <c r="Y172" s="336">
        <v>4.3E-3</v>
      </c>
      <c r="Z172" s="336">
        <v>1.2999999999999999E-3</v>
      </c>
      <c r="AA172" s="336">
        <v>8.6999999999999994E-3</v>
      </c>
      <c r="AB172" s="336">
        <v>4.1000000000000003E-3</v>
      </c>
      <c r="AC172" s="336">
        <v>1.8E-3</v>
      </c>
      <c r="AD172" s="336">
        <v>2.3E-3</v>
      </c>
      <c r="AE172" s="83"/>
      <c r="AF172" s="83"/>
      <c r="AG172" s="83"/>
      <c r="AH172" s="83"/>
      <c r="AI172" s="83"/>
      <c r="AJ172" s="83"/>
      <c r="AK172" s="83"/>
      <c r="AL172" s="83"/>
      <c r="AM172" s="83"/>
      <c r="AN172" s="83"/>
      <c r="AO172" s="83"/>
      <c r="AP172" s="83"/>
      <c r="AQ172" s="83"/>
      <c r="AR172" s="83"/>
      <c r="AS172" s="83"/>
    </row>
    <row r="173" spans="1:45">
      <c r="A173" s="83"/>
      <c r="B173" s="688"/>
      <c r="C173" s="21">
        <v>104620</v>
      </c>
      <c r="D173" s="21">
        <v>124090</v>
      </c>
      <c r="E173" s="21">
        <v>111850</v>
      </c>
      <c r="F173" s="21">
        <v>79300</v>
      </c>
      <c r="G173" s="21">
        <v>126720</v>
      </c>
      <c r="H173" s="21">
        <v>90230</v>
      </c>
      <c r="I173" s="21">
        <v>123410</v>
      </c>
      <c r="J173" s="21">
        <v>127870</v>
      </c>
      <c r="K173" s="21">
        <v>110090</v>
      </c>
      <c r="L173" s="21">
        <v>82670</v>
      </c>
      <c r="M173" s="21">
        <v>117390</v>
      </c>
      <c r="N173" s="21">
        <v>75320</v>
      </c>
      <c r="O173" s="83"/>
      <c r="P173" s="149" t="s">
        <v>610</v>
      </c>
      <c r="Q173" s="83">
        <v>12</v>
      </c>
      <c r="R173" s="83">
        <v>13</v>
      </c>
      <c r="S173" s="83">
        <v>13</v>
      </c>
      <c r="T173" s="83">
        <v>13</v>
      </c>
      <c r="U173" s="83">
        <v>13</v>
      </c>
      <c r="V173" s="83">
        <v>13</v>
      </c>
      <c r="W173" s="83"/>
      <c r="X173" s="278">
        <v>-9.5</v>
      </c>
      <c r="Y173" s="336">
        <v>1.2999999999999999E-3</v>
      </c>
      <c r="Z173" s="336">
        <v>2.9999999999999997E-4</v>
      </c>
      <c r="AA173" s="336">
        <v>0</v>
      </c>
      <c r="AB173" s="336">
        <v>-1E-3</v>
      </c>
      <c r="AC173" s="336">
        <v>3.2000000000000002E-3</v>
      </c>
      <c r="AD173" s="336">
        <v>1E-3</v>
      </c>
      <c r="AE173" s="83"/>
      <c r="AF173" s="83"/>
      <c r="AG173" s="83"/>
      <c r="AH173" s="83"/>
      <c r="AI173" s="83"/>
      <c r="AJ173" s="83"/>
      <c r="AK173" s="83"/>
      <c r="AL173" s="83"/>
      <c r="AM173" s="83"/>
      <c r="AN173" s="83"/>
      <c r="AO173" s="83"/>
      <c r="AP173" s="83"/>
      <c r="AQ173" s="83"/>
      <c r="AR173" s="83"/>
      <c r="AS173" s="83"/>
    </row>
    <row r="174" spans="1:45">
      <c r="A174" s="83"/>
      <c r="B174" s="688"/>
      <c r="C174" s="21">
        <v>130</v>
      </c>
      <c r="D174" s="21">
        <v>120230</v>
      </c>
      <c r="E174" s="21">
        <v>113270</v>
      </c>
      <c r="F174" s="21">
        <v>82470</v>
      </c>
      <c r="G174" s="21">
        <v>121450</v>
      </c>
      <c r="H174" s="21">
        <v>90710</v>
      </c>
      <c r="I174" s="21">
        <v>116580</v>
      </c>
      <c r="J174" s="21">
        <v>128620</v>
      </c>
      <c r="K174" s="21">
        <v>107530</v>
      </c>
      <c r="L174" s="21">
        <v>80040</v>
      </c>
      <c r="M174" s="21">
        <v>119150</v>
      </c>
      <c r="N174" s="21">
        <v>80780</v>
      </c>
      <c r="O174" s="83"/>
      <c r="P174" s="149" t="s">
        <v>611</v>
      </c>
      <c r="Q174" s="83">
        <v>0.98619999999999997</v>
      </c>
      <c r="R174" s="83">
        <v>0.9788</v>
      </c>
      <c r="S174" s="83">
        <v>0.98850000000000005</v>
      </c>
      <c r="T174" s="83">
        <v>0.95150000000000001</v>
      </c>
      <c r="U174" s="83">
        <v>0.98519999999999996</v>
      </c>
      <c r="V174" s="83">
        <v>0.9869</v>
      </c>
      <c r="W174" s="83"/>
      <c r="X174" s="278">
        <v>-10.5</v>
      </c>
      <c r="Y174" s="336">
        <v>0.85240000000000005</v>
      </c>
      <c r="Z174" s="336">
        <v>-5.0000000000000001E-4</v>
      </c>
      <c r="AA174" s="336">
        <v>-1.6000000000000001E-3</v>
      </c>
      <c r="AB174" s="336">
        <v>2.9999999999999997E-4</v>
      </c>
      <c r="AC174" s="336">
        <v>-3.8E-3</v>
      </c>
      <c r="AD174" s="336">
        <v>-5.9999999999999995E-4</v>
      </c>
      <c r="AE174" s="83"/>
      <c r="AF174" s="83"/>
      <c r="AG174" s="83"/>
      <c r="AH174" s="83"/>
      <c r="AI174" s="83"/>
      <c r="AJ174" s="83"/>
      <c r="AK174" s="83"/>
      <c r="AL174" s="83"/>
      <c r="AM174" s="83"/>
      <c r="AN174" s="83"/>
      <c r="AO174" s="83"/>
      <c r="AP174" s="83"/>
      <c r="AQ174" s="83"/>
      <c r="AR174" s="83"/>
      <c r="AS174" s="83"/>
    </row>
    <row r="175" spans="1:45">
      <c r="A175" s="83"/>
      <c r="B175" s="689"/>
      <c r="C175" s="21">
        <v>94560</v>
      </c>
      <c r="D175" s="21">
        <v>105090</v>
      </c>
      <c r="E175" s="21">
        <v>96240</v>
      </c>
      <c r="F175" s="21">
        <v>69450</v>
      </c>
      <c r="G175" s="21">
        <v>114490</v>
      </c>
      <c r="H175" s="21">
        <v>76940</v>
      </c>
      <c r="I175" s="21">
        <v>105230</v>
      </c>
      <c r="J175" s="21">
        <v>108940</v>
      </c>
      <c r="K175" s="21">
        <v>99760</v>
      </c>
      <c r="L175" s="21">
        <v>68640</v>
      </c>
      <c r="M175" s="21">
        <v>107320</v>
      </c>
      <c r="N175" s="21">
        <v>76730</v>
      </c>
      <c r="O175" s="83"/>
      <c r="P175" s="149" t="s">
        <v>612</v>
      </c>
      <c r="Q175" s="83">
        <v>3.6309999999999999E-4</v>
      </c>
      <c r="R175" s="83">
        <v>2.1479999999999999E-4</v>
      </c>
      <c r="S175" s="83">
        <v>9.904E-5</v>
      </c>
      <c r="T175" s="83">
        <v>7.4270000000000006E-5</v>
      </c>
      <c r="U175" s="83">
        <v>1.875E-4</v>
      </c>
      <c r="V175" s="83">
        <v>9.6020000000000006E-5</v>
      </c>
      <c r="W175" s="83"/>
      <c r="X175" s="278">
        <v>-15</v>
      </c>
      <c r="Y175" s="336">
        <v>2.0999999999999999E-3</v>
      </c>
      <c r="Z175" s="336">
        <v>1.9E-3</v>
      </c>
      <c r="AA175" s="336">
        <v>1E-3</v>
      </c>
      <c r="AB175" s="336">
        <v>-4.0000000000000002E-4</v>
      </c>
      <c r="AC175" s="336">
        <v>1.6999999999999999E-3</v>
      </c>
      <c r="AD175" s="336">
        <v>-1E-4</v>
      </c>
      <c r="AE175" s="83"/>
      <c r="AF175" s="83"/>
      <c r="AG175" s="83"/>
      <c r="AH175" s="83"/>
      <c r="AI175" s="83"/>
      <c r="AJ175" s="83"/>
      <c r="AK175" s="83"/>
      <c r="AL175" s="83"/>
      <c r="AM175" s="83"/>
      <c r="AN175" s="83"/>
      <c r="AO175" s="83"/>
      <c r="AP175" s="83"/>
      <c r="AQ175" s="83"/>
      <c r="AR175" s="83"/>
      <c r="AS175" s="83"/>
    </row>
    <row r="176" spans="1:45">
      <c r="A176" s="83"/>
      <c r="B176" s="335"/>
      <c r="C176" s="83"/>
      <c r="D176" s="83"/>
      <c r="E176" s="83"/>
      <c r="F176" s="83"/>
      <c r="G176" s="83"/>
      <c r="H176" s="83"/>
      <c r="I176" s="83"/>
      <c r="J176" s="83"/>
      <c r="K176" s="83"/>
      <c r="L176" s="83"/>
      <c r="M176" s="83"/>
      <c r="N176" s="83"/>
      <c r="O176" s="83"/>
      <c r="P176" s="149" t="s">
        <v>613</v>
      </c>
      <c r="Q176" s="83">
        <v>5.5009999999999998E-3</v>
      </c>
      <c r="R176" s="83">
        <v>4.065E-3</v>
      </c>
      <c r="S176" s="83">
        <v>2.7599999999999999E-3</v>
      </c>
      <c r="T176" s="83">
        <v>2.3900000000000002E-3</v>
      </c>
      <c r="U176" s="83">
        <v>3.7980000000000002E-3</v>
      </c>
      <c r="V176" s="83">
        <v>2.7179999999999999E-3</v>
      </c>
      <c r="W176" s="83"/>
      <c r="X176" s="205"/>
      <c r="Y176" s="83"/>
      <c r="Z176" s="83"/>
      <c r="AA176" s="83"/>
      <c r="AB176" s="83"/>
      <c r="AC176" s="83"/>
      <c r="AD176" s="83"/>
      <c r="AE176" s="83"/>
      <c r="AF176" s="83"/>
      <c r="AG176" s="83"/>
      <c r="AH176" s="83"/>
      <c r="AI176" s="83"/>
      <c r="AJ176" s="83"/>
      <c r="AK176" s="83"/>
      <c r="AL176" s="83"/>
      <c r="AM176" s="83"/>
      <c r="AN176" s="83"/>
      <c r="AO176" s="83"/>
      <c r="AP176" s="83"/>
      <c r="AQ176" s="83"/>
      <c r="AR176" s="83"/>
      <c r="AS176" s="83"/>
    </row>
    <row r="177" spans="1:45">
      <c r="A177" s="83"/>
      <c r="B177" s="687" t="s">
        <v>415</v>
      </c>
      <c r="C177" s="338">
        <v>0.2505</v>
      </c>
      <c r="D177" s="338">
        <v>0.21149999999999999</v>
      </c>
      <c r="E177" s="338">
        <v>0.19650000000000001</v>
      </c>
      <c r="F177" s="338">
        <v>0.13900000000000001</v>
      </c>
      <c r="G177" s="338">
        <v>0.2147</v>
      </c>
      <c r="H177" s="338">
        <v>0.17399999999999999</v>
      </c>
      <c r="I177" s="338">
        <v>0.2457</v>
      </c>
      <c r="J177" s="338">
        <v>0.20669999999999999</v>
      </c>
      <c r="K177" s="338">
        <v>0.1951</v>
      </c>
      <c r="L177" s="338">
        <v>0.14000000000000001</v>
      </c>
      <c r="M177" s="338">
        <v>0.20930000000000001</v>
      </c>
      <c r="N177" s="338">
        <v>0.1691</v>
      </c>
      <c r="O177" s="83"/>
      <c r="P177" s="149"/>
      <c r="Q177" s="83"/>
      <c r="R177" s="83"/>
      <c r="S177" s="83"/>
      <c r="T177" s="83"/>
      <c r="U177" s="83"/>
      <c r="V177" s="83"/>
      <c r="W177" s="83"/>
      <c r="X177" s="16" t="s">
        <v>978</v>
      </c>
      <c r="Y177" s="150" t="s">
        <v>633</v>
      </c>
      <c r="Z177" s="150" t="s">
        <v>319</v>
      </c>
      <c r="AA177" s="150" t="s">
        <v>634</v>
      </c>
      <c r="AB177" s="150" t="s">
        <v>635</v>
      </c>
      <c r="AC177" s="150" t="s">
        <v>321</v>
      </c>
      <c r="AD177" s="150" t="s">
        <v>434</v>
      </c>
      <c r="AE177" s="83"/>
      <c r="AF177" s="83"/>
      <c r="AG177" s="83"/>
      <c r="AH177" s="83"/>
      <c r="AI177" s="83"/>
      <c r="AJ177" s="83"/>
      <c r="AK177" s="83"/>
      <c r="AL177" s="83"/>
      <c r="AM177" s="83"/>
      <c r="AN177" s="83"/>
      <c r="AO177" s="83"/>
      <c r="AP177" s="83"/>
      <c r="AQ177" s="83"/>
      <c r="AR177" s="83"/>
      <c r="AS177" s="83"/>
    </row>
    <row r="178" spans="1:45">
      <c r="A178" s="83"/>
      <c r="B178" s="688"/>
      <c r="C178" s="338">
        <v>0.2382</v>
      </c>
      <c r="D178" s="338">
        <v>0.20430000000000001</v>
      </c>
      <c r="E178" s="338">
        <v>0.19270000000000001</v>
      </c>
      <c r="F178" s="338">
        <v>0.13400000000000001</v>
      </c>
      <c r="G178" s="338">
        <v>0.20810000000000001</v>
      </c>
      <c r="H178" s="338">
        <v>0.1648</v>
      </c>
      <c r="I178" s="338">
        <v>0.2341</v>
      </c>
      <c r="J178" s="338">
        <v>0.1986</v>
      </c>
      <c r="K178" s="338">
        <v>0.18870000000000001</v>
      </c>
      <c r="L178" s="338">
        <v>0.13650000000000001</v>
      </c>
      <c r="M178" s="338">
        <v>0.2064</v>
      </c>
      <c r="N178" s="338">
        <v>0.16700000000000001</v>
      </c>
      <c r="O178" s="83"/>
      <c r="P178" s="149" t="s">
        <v>614</v>
      </c>
      <c r="Q178" s="149"/>
      <c r="R178" s="83"/>
      <c r="S178" s="83"/>
      <c r="T178" s="83"/>
      <c r="U178" s="83"/>
      <c r="V178" s="83"/>
      <c r="W178" s="83"/>
      <c r="X178" s="278">
        <v>-4.5</v>
      </c>
      <c r="Y178" s="339">
        <v>106.2</v>
      </c>
      <c r="Z178" s="339">
        <v>64.8</v>
      </c>
      <c r="AA178" s="339">
        <v>58.2</v>
      </c>
      <c r="AB178" s="339">
        <v>25.3</v>
      </c>
      <c r="AC178" s="339">
        <v>70</v>
      </c>
      <c r="AD178" s="339">
        <v>54.3</v>
      </c>
      <c r="AE178" s="83"/>
      <c r="AF178" s="83"/>
      <c r="AG178" s="83"/>
      <c r="AH178" s="83"/>
      <c r="AI178" s="83"/>
      <c r="AJ178" s="83"/>
      <c r="AK178" s="83"/>
      <c r="AL178" s="83"/>
      <c r="AM178" s="83"/>
      <c r="AN178" s="83"/>
      <c r="AO178" s="83"/>
      <c r="AP178" s="83"/>
      <c r="AQ178" s="83"/>
      <c r="AR178" s="83"/>
      <c r="AS178" s="83"/>
    </row>
    <row r="179" spans="1:45">
      <c r="A179" s="83"/>
      <c r="B179" s="688"/>
      <c r="C179" s="338">
        <v>0.2248</v>
      </c>
      <c r="D179" s="338">
        <v>0.19450000000000001</v>
      </c>
      <c r="E179" s="338">
        <v>0.18890000000000001</v>
      </c>
      <c r="F179" s="338">
        <v>0.1361</v>
      </c>
      <c r="G179" s="338">
        <v>0.19650000000000001</v>
      </c>
      <c r="H179" s="338">
        <v>0.15629999999999999</v>
      </c>
      <c r="I179" s="338">
        <v>0.2235</v>
      </c>
      <c r="J179" s="338">
        <v>0.19070000000000001</v>
      </c>
      <c r="K179" s="338">
        <v>0.18329999999999999</v>
      </c>
      <c r="L179" s="338">
        <v>0.1321</v>
      </c>
      <c r="M179" s="338">
        <v>0.1963</v>
      </c>
      <c r="N179" s="338">
        <v>0.16270000000000001</v>
      </c>
      <c r="O179" s="83"/>
      <c r="P179" s="149" t="s">
        <v>615</v>
      </c>
      <c r="Q179" s="83">
        <v>16</v>
      </c>
      <c r="R179" s="83">
        <v>16</v>
      </c>
      <c r="S179" s="83">
        <v>16</v>
      </c>
      <c r="T179" s="83">
        <v>16</v>
      </c>
      <c r="U179" s="83">
        <v>16</v>
      </c>
      <c r="V179" s="83">
        <v>16</v>
      </c>
      <c r="W179" s="83"/>
      <c r="X179" s="278">
        <v>-5.5</v>
      </c>
      <c r="Y179" s="339">
        <v>93.8</v>
      </c>
      <c r="Z179" s="339">
        <v>56.8</v>
      </c>
      <c r="AA179" s="339">
        <v>52.9</v>
      </c>
      <c r="AB179" s="339">
        <v>20.9</v>
      </c>
      <c r="AC179" s="339">
        <v>65.099999999999994</v>
      </c>
      <c r="AD179" s="339">
        <v>48.4</v>
      </c>
      <c r="AE179" s="83"/>
      <c r="AF179" s="83"/>
      <c r="AG179" s="83"/>
      <c r="AH179" s="83"/>
      <c r="AI179" s="83"/>
      <c r="AJ179" s="83"/>
      <c r="AK179" s="83"/>
      <c r="AL179" s="83"/>
      <c r="AM179" s="83"/>
      <c r="AN179" s="83"/>
      <c r="AO179" s="83"/>
      <c r="AP179" s="83"/>
      <c r="AQ179" s="83"/>
      <c r="AR179" s="83"/>
      <c r="AS179" s="83"/>
    </row>
    <row r="180" spans="1:45">
      <c r="A180" s="83"/>
      <c r="B180" s="688"/>
      <c r="C180" s="338">
        <v>0.18790000000000001</v>
      </c>
      <c r="D180" s="338">
        <v>0.17480000000000001</v>
      </c>
      <c r="E180" s="338">
        <v>0.17180000000000001</v>
      </c>
      <c r="F180" s="338">
        <v>0.125</v>
      </c>
      <c r="G180" s="338">
        <v>0.1706</v>
      </c>
      <c r="H180" s="338">
        <v>0.14050000000000001</v>
      </c>
      <c r="I180" s="338">
        <v>0.1769</v>
      </c>
      <c r="J180" s="338">
        <v>0.17180000000000001</v>
      </c>
      <c r="K180" s="338">
        <v>0.17050000000000001</v>
      </c>
      <c r="L180" s="338">
        <v>0.12770000000000001</v>
      </c>
      <c r="M180" s="338">
        <v>0.16830000000000001</v>
      </c>
      <c r="N180" s="338">
        <v>0.13800000000000001</v>
      </c>
      <c r="O180" s="83"/>
      <c r="P180" s="149" t="s">
        <v>616</v>
      </c>
      <c r="Q180" s="83">
        <v>15</v>
      </c>
      <c r="R180" s="83">
        <v>16</v>
      </c>
      <c r="S180" s="83">
        <v>16</v>
      </c>
      <c r="T180" s="83">
        <v>16</v>
      </c>
      <c r="U180" s="83">
        <v>16</v>
      </c>
      <c r="V180" s="83">
        <v>16</v>
      </c>
      <c r="W180" s="83"/>
      <c r="X180" s="278">
        <v>-6.5</v>
      </c>
      <c r="Y180" s="339">
        <v>81.3</v>
      </c>
      <c r="Z180" s="339">
        <v>47.6</v>
      </c>
      <c r="AA180" s="339">
        <v>48.1</v>
      </c>
      <c r="AB180" s="339">
        <v>19.7</v>
      </c>
      <c r="AC180" s="339">
        <v>53.8</v>
      </c>
      <c r="AD180" s="339">
        <v>41.8</v>
      </c>
      <c r="AE180" s="83"/>
      <c r="AF180" s="83"/>
      <c r="AG180" s="83"/>
      <c r="AH180" s="83"/>
      <c r="AI180" s="83"/>
      <c r="AJ180" s="83"/>
      <c r="AK180" s="83"/>
      <c r="AL180" s="83"/>
      <c r="AM180" s="83"/>
      <c r="AN180" s="83"/>
      <c r="AO180" s="83"/>
      <c r="AP180" s="83"/>
      <c r="AQ180" s="83"/>
      <c r="AR180" s="83"/>
      <c r="AS180" s="83"/>
    </row>
    <row r="181" spans="1:45">
      <c r="A181" s="83"/>
      <c r="B181" s="688"/>
      <c r="C181" s="338">
        <v>0.15509999999999999</v>
      </c>
      <c r="D181" s="338">
        <v>0.15049999999999999</v>
      </c>
      <c r="E181" s="338">
        <v>0.14810000000000001</v>
      </c>
      <c r="F181" s="338">
        <v>0.1217</v>
      </c>
      <c r="G181" s="338">
        <v>0.14699999999999999</v>
      </c>
      <c r="H181" s="338">
        <v>0.1208</v>
      </c>
      <c r="I181" s="338">
        <v>0.1457</v>
      </c>
      <c r="J181" s="338">
        <v>0.1459</v>
      </c>
      <c r="K181" s="338">
        <v>0.14910000000000001</v>
      </c>
      <c r="L181" s="338">
        <v>0.1169</v>
      </c>
      <c r="M181" s="338">
        <v>0.1459</v>
      </c>
      <c r="N181" s="338">
        <v>0.1226</v>
      </c>
      <c r="O181" s="83"/>
      <c r="P181" s="149"/>
      <c r="Q181" s="83"/>
      <c r="R181" s="83"/>
      <c r="S181" s="83"/>
      <c r="T181" s="83"/>
      <c r="U181" s="83"/>
      <c r="V181" s="83"/>
      <c r="W181" s="83"/>
      <c r="X181" s="278">
        <v>-7.5</v>
      </c>
      <c r="Y181" s="339">
        <v>37.799999999999997</v>
      </c>
      <c r="Z181" s="339">
        <v>27.5</v>
      </c>
      <c r="AA181" s="339">
        <v>32.5</v>
      </c>
      <c r="AB181" s="339">
        <v>11.6</v>
      </c>
      <c r="AC181" s="339">
        <v>25.8</v>
      </c>
      <c r="AD181" s="339">
        <v>20.7</v>
      </c>
      <c r="AE181" s="83"/>
      <c r="AF181" s="83"/>
      <c r="AG181" s="83"/>
      <c r="AH181" s="83"/>
      <c r="AI181" s="83"/>
      <c r="AJ181" s="83"/>
      <c r="AK181" s="83"/>
      <c r="AL181" s="83"/>
      <c r="AM181" s="83"/>
      <c r="AN181" s="83"/>
      <c r="AO181" s="83"/>
      <c r="AP181" s="83"/>
      <c r="AQ181" s="83"/>
      <c r="AR181" s="83"/>
      <c r="AS181" s="83"/>
    </row>
    <row r="182" spans="1:45">
      <c r="A182" s="83"/>
      <c r="B182" s="688"/>
      <c r="C182" s="338">
        <v>0.1515</v>
      </c>
      <c r="D182" s="338">
        <v>0.14940000000000001</v>
      </c>
      <c r="E182" s="338">
        <v>0.1421</v>
      </c>
      <c r="F182" s="338">
        <v>0.1169</v>
      </c>
      <c r="G182" s="338">
        <v>0.14219999999999999</v>
      </c>
      <c r="H182" s="338">
        <v>0.1195</v>
      </c>
      <c r="I182" s="338">
        <v>0.14319999999999999</v>
      </c>
      <c r="J182" s="338">
        <v>0.14499999999999999</v>
      </c>
      <c r="K182" s="338">
        <v>0.13769999999999999</v>
      </c>
      <c r="L182" s="338">
        <v>0.1114</v>
      </c>
      <c r="M182" s="338">
        <v>0.15359999999999999</v>
      </c>
      <c r="N182" s="338">
        <v>0.12130000000000001</v>
      </c>
      <c r="O182" s="83"/>
      <c r="P182" s="340" t="s">
        <v>430</v>
      </c>
      <c r="Q182" s="340">
        <v>100</v>
      </c>
      <c r="R182" s="340">
        <v>59.677251429999998</v>
      </c>
      <c r="S182" s="340">
        <v>54.461218119999998</v>
      </c>
      <c r="T182" s="340">
        <v>22.675689739999999</v>
      </c>
      <c r="U182" s="340">
        <v>67.308693390000002</v>
      </c>
      <c r="V182" s="340">
        <v>51.129619990000002</v>
      </c>
      <c r="W182" s="83"/>
      <c r="X182" s="278">
        <v>-8.5</v>
      </c>
      <c r="Y182" s="339">
        <v>4.4000000000000004</v>
      </c>
      <c r="Z182" s="339">
        <v>1.4</v>
      </c>
      <c r="AA182" s="339">
        <v>9</v>
      </c>
      <c r="AB182" s="339">
        <v>4.3</v>
      </c>
      <c r="AC182" s="339">
        <v>1.9</v>
      </c>
      <c r="AD182" s="339">
        <v>2.4</v>
      </c>
      <c r="AE182" s="83"/>
      <c r="AF182" s="83"/>
      <c r="AG182" s="83"/>
      <c r="AH182" s="83"/>
      <c r="AI182" s="83"/>
      <c r="AJ182" s="83"/>
      <c r="AK182" s="83"/>
      <c r="AL182" s="83"/>
      <c r="AM182" s="83"/>
      <c r="AN182" s="83"/>
      <c r="AO182" s="83"/>
      <c r="AP182" s="83"/>
      <c r="AQ182" s="83"/>
      <c r="AR182" s="83"/>
      <c r="AS182" s="83"/>
    </row>
    <row r="183" spans="1:45">
      <c r="A183" s="83"/>
      <c r="B183" s="688"/>
      <c r="C183" s="338">
        <v>1.8571</v>
      </c>
      <c r="D183" s="338">
        <v>0.14610000000000001</v>
      </c>
      <c r="E183" s="338">
        <v>0.13930000000000001</v>
      </c>
      <c r="F183" s="338">
        <v>0.1159</v>
      </c>
      <c r="G183" s="338">
        <v>0.14019999999999999</v>
      </c>
      <c r="H183" s="338">
        <v>0.1166</v>
      </c>
      <c r="I183" s="338">
        <v>0.13980000000000001</v>
      </c>
      <c r="J183" s="338">
        <v>0.14680000000000001</v>
      </c>
      <c r="K183" s="338">
        <v>0.13730000000000001</v>
      </c>
      <c r="L183" s="338">
        <v>0.11509999999999999</v>
      </c>
      <c r="M183" s="338">
        <v>0.1416</v>
      </c>
      <c r="N183" s="338">
        <v>0.121</v>
      </c>
      <c r="O183" s="83"/>
      <c r="P183" s="83"/>
      <c r="Q183" s="83"/>
      <c r="R183" s="83"/>
      <c r="S183" s="83"/>
      <c r="T183" s="83"/>
      <c r="U183" s="83"/>
      <c r="V183" s="83"/>
      <c r="W183" s="83"/>
      <c r="X183" s="278">
        <v>-9.5</v>
      </c>
      <c r="Y183" s="339">
        <v>1.3</v>
      </c>
      <c r="Z183" s="339">
        <v>0.3</v>
      </c>
      <c r="AA183" s="339">
        <v>0</v>
      </c>
      <c r="AB183" s="339">
        <v>-1.1000000000000001</v>
      </c>
      <c r="AC183" s="339">
        <v>3.3</v>
      </c>
      <c r="AD183" s="339">
        <v>1</v>
      </c>
      <c r="AE183" s="83"/>
      <c r="AF183" s="83"/>
      <c r="AG183" s="83"/>
      <c r="AH183" s="83"/>
      <c r="AI183" s="83"/>
      <c r="AJ183" s="83"/>
      <c r="AK183" s="83"/>
      <c r="AL183" s="83"/>
      <c r="AM183" s="83"/>
      <c r="AN183" s="83"/>
      <c r="AO183" s="83"/>
      <c r="AP183" s="83"/>
      <c r="AQ183" s="83"/>
      <c r="AR183" s="83"/>
      <c r="AS183" s="83"/>
    </row>
    <row r="184" spans="1:45">
      <c r="A184" s="83"/>
      <c r="B184" s="689"/>
      <c r="C184" s="338">
        <v>0.15040000000000001</v>
      </c>
      <c r="D184" s="338">
        <v>0.1522</v>
      </c>
      <c r="E184" s="338">
        <v>0.14130000000000001</v>
      </c>
      <c r="F184" s="338">
        <v>0.1142</v>
      </c>
      <c r="G184" s="338">
        <v>0.14510000000000001</v>
      </c>
      <c r="H184" s="338">
        <v>0.1178</v>
      </c>
      <c r="I184" s="338">
        <v>0.14610000000000001</v>
      </c>
      <c r="J184" s="338">
        <v>0.14549999999999999</v>
      </c>
      <c r="K184" s="338">
        <v>0.14050000000000001</v>
      </c>
      <c r="L184" s="338">
        <v>0.1154</v>
      </c>
      <c r="M184" s="338">
        <v>0.14779999999999999</v>
      </c>
      <c r="N184" s="338">
        <v>0.12089999999999999</v>
      </c>
      <c r="O184" s="83"/>
      <c r="P184" s="83"/>
      <c r="Q184" s="150"/>
      <c r="R184" s="150"/>
      <c r="S184" s="150"/>
      <c r="T184" s="150"/>
      <c r="U184" s="150"/>
      <c r="V184" s="150"/>
      <c r="W184" s="83"/>
      <c r="X184" s="278">
        <v>-10.5</v>
      </c>
      <c r="Y184" s="339">
        <v>887.4</v>
      </c>
      <c r="Z184" s="339">
        <v>-0.5</v>
      </c>
      <c r="AA184" s="339">
        <v>-1.7</v>
      </c>
      <c r="AB184" s="339">
        <v>0.3</v>
      </c>
      <c r="AC184" s="339">
        <v>-4</v>
      </c>
      <c r="AD184" s="339">
        <v>-0.6</v>
      </c>
      <c r="AE184" s="83"/>
      <c r="AF184" s="83"/>
      <c r="AG184" s="83"/>
      <c r="AH184" s="83"/>
      <c r="AI184" s="83"/>
      <c r="AJ184" s="83"/>
      <c r="AK184" s="83"/>
      <c r="AL184" s="83"/>
      <c r="AM184" s="83"/>
      <c r="AN184" s="83"/>
      <c r="AO184" s="83"/>
      <c r="AP184" s="83"/>
      <c r="AQ184" s="83"/>
      <c r="AR184" s="83"/>
      <c r="AS184" s="83"/>
    </row>
    <row r="185" spans="1:45">
      <c r="A185" s="83"/>
      <c r="B185" s="150"/>
      <c r="C185" s="83"/>
      <c r="D185" s="83"/>
      <c r="E185" s="83"/>
      <c r="F185" s="83"/>
      <c r="G185" s="83"/>
      <c r="H185" s="83"/>
      <c r="I185" s="83"/>
      <c r="J185" s="83"/>
      <c r="K185" s="83"/>
      <c r="L185" s="83"/>
      <c r="M185" s="83"/>
      <c r="N185" s="83"/>
      <c r="O185" s="83"/>
      <c r="P185" s="83"/>
      <c r="Q185" s="83"/>
      <c r="R185" s="83"/>
      <c r="S185" s="83"/>
      <c r="T185" s="83"/>
      <c r="U185" s="83"/>
      <c r="V185" s="83"/>
      <c r="W185" s="83"/>
      <c r="X185" s="278">
        <v>-15</v>
      </c>
      <c r="Y185" s="339">
        <v>2.2000000000000002</v>
      </c>
      <c r="Z185" s="339">
        <v>2</v>
      </c>
      <c r="AA185" s="339">
        <v>1.1000000000000001</v>
      </c>
      <c r="AB185" s="339">
        <v>-0.4</v>
      </c>
      <c r="AC185" s="339">
        <v>1.8</v>
      </c>
      <c r="AD185" s="339">
        <v>-0.1</v>
      </c>
      <c r="AE185" s="83"/>
      <c r="AF185" s="83"/>
      <c r="AG185" s="83"/>
      <c r="AH185" s="83"/>
      <c r="AI185" s="83"/>
      <c r="AJ185" s="83"/>
      <c r="AK185" s="83"/>
      <c r="AL185" s="83"/>
      <c r="AM185" s="83"/>
      <c r="AN185" s="83"/>
      <c r="AO185" s="83"/>
      <c r="AP185" s="83"/>
      <c r="AQ185" s="83"/>
      <c r="AR185" s="83"/>
      <c r="AS185" s="83"/>
    </row>
    <row r="186" spans="1:45">
      <c r="A186" s="83"/>
      <c r="B186" s="150"/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  <c r="O186" s="83"/>
      <c r="P186" s="83"/>
      <c r="Q186" s="83"/>
      <c r="R186" s="83"/>
      <c r="S186" s="83"/>
      <c r="T186" s="83"/>
      <c r="U186" s="83"/>
      <c r="V186" s="83"/>
      <c r="W186" s="83"/>
      <c r="X186" s="205"/>
      <c r="Y186" s="83"/>
      <c r="Z186" s="83"/>
      <c r="AA186" s="83"/>
      <c r="AB186" s="83"/>
      <c r="AC186" s="83"/>
      <c r="AD186" s="83"/>
      <c r="AE186" s="83"/>
      <c r="AF186" s="83"/>
      <c r="AG186" s="83"/>
      <c r="AH186" s="83"/>
      <c r="AI186" s="83"/>
      <c r="AJ186" s="83"/>
      <c r="AK186" s="83"/>
      <c r="AL186" s="83"/>
      <c r="AM186" s="83"/>
      <c r="AN186" s="83"/>
      <c r="AO186" s="83"/>
      <c r="AP186" s="83"/>
      <c r="AQ186" s="83"/>
      <c r="AR186" s="83"/>
      <c r="AS186" s="83"/>
    </row>
    <row r="187" spans="1:45">
      <c r="A187" s="341"/>
      <c r="B187" s="341"/>
      <c r="C187" s="341" t="s">
        <v>1100</v>
      </c>
      <c r="D187" s="341"/>
      <c r="E187" s="341"/>
      <c r="F187" s="341"/>
      <c r="G187" s="341"/>
      <c r="H187" s="341"/>
      <c r="I187" s="341"/>
      <c r="J187" s="341"/>
      <c r="K187" s="341"/>
      <c r="L187" s="341"/>
      <c r="M187" s="341"/>
      <c r="N187" s="341"/>
      <c r="O187" s="316"/>
      <c r="P187" s="316"/>
      <c r="Q187" s="316"/>
      <c r="R187" s="316"/>
      <c r="S187" s="316"/>
      <c r="T187" s="316"/>
      <c r="U187" s="316"/>
      <c r="V187" s="316"/>
      <c r="W187" s="316"/>
      <c r="X187" s="317"/>
      <c r="Y187" s="316"/>
      <c r="Z187" s="316"/>
      <c r="AA187" s="316"/>
      <c r="AB187" s="316"/>
      <c r="AC187" s="316"/>
      <c r="AD187" s="316"/>
      <c r="AE187" s="341"/>
      <c r="AF187" s="341"/>
      <c r="AG187" s="341"/>
      <c r="AH187" s="341"/>
      <c r="AI187" s="341"/>
      <c r="AJ187" s="341"/>
      <c r="AK187" s="341"/>
      <c r="AL187" s="341"/>
      <c r="AM187" s="341"/>
      <c r="AN187" s="341"/>
      <c r="AO187" s="341"/>
      <c r="AP187" s="341"/>
      <c r="AQ187" s="341"/>
      <c r="AR187" s="341"/>
      <c r="AS187" s="341"/>
    </row>
    <row r="188" spans="1:45">
      <c r="A188" s="83"/>
      <c r="B188" s="150"/>
      <c r="C188" s="83"/>
      <c r="D188" s="83"/>
      <c r="E188" s="83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83"/>
      <c r="U188" s="83"/>
      <c r="V188" s="83"/>
      <c r="W188" s="83"/>
      <c r="X188" s="205"/>
      <c r="Y188" s="83"/>
      <c r="Z188" s="83"/>
      <c r="AA188" s="83"/>
      <c r="AB188" s="83"/>
      <c r="AC188" s="83"/>
      <c r="AD188" s="83"/>
      <c r="AE188" s="83"/>
      <c r="AF188" s="83"/>
      <c r="AG188" s="83"/>
      <c r="AH188" s="83"/>
      <c r="AI188" s="83"/>
      <c r="AJ188" s="83"/>
      <c r="AK188" s="83"/>
      <c r="AL188" s="83"/>
      <c r="AM188" s="83"/>
      <c r="AN188" s="83"/>
      <c r="AO188" s="83"/>
      <c r="AP188" s="83"/>
      <c r="AQ188" s="83"/>
      <c r="AR188" s="83"/>
      <c r="AS188" s="83"/>
    </row>
    <row r="189" spans="1:45">
      <c r="A189" s="83"/>
      <c r="B189" s="150"/>
      <c r="C189" s="690" t="s">
        <v>952</v>
      </c>
      <c r="D189" s="691"/>
      <c r="E189" s="691"/>
      <c r="F189" s="691"/>
      <c r="G189" s="691"/>
      <c r="H189" s="691"/>
      <c r="I189" s="691"/>
      <c r="J189" s="691"/>
      <c r="K189" s="691"/>
      <c r="L189" s="691"/>
      <c r="M189" s="691"/>
      <c r="N189" s="692"/>
      <c r="O189" s="150"/>
      <c r="P189" s="269" t="s">
        <v>631</v>
      </c>
      <c r="Q189" s="269"/>
      <c r="R189" s="150"/>
      <c r="S189" s="150"/>
      <c r="T189" s="150"/>
      <c r="U189" s="150"/>
      <c r="V189" s="150"/>
      <c r="W189" s="150"/>
      <c r="X189" s="16" t="s">
        <v>632</v>
      </c>
      <c r="Y189" s="150" t="s">
        <v>633</v>
      </c>
      <c r="Z189" s="150" t="s">
        <v>319</v>
      </c>
      <c r="AA189" s="150" t="s">
        <v>634</v>
      </c>
      <c r="AB189" s="150" t="s">
        <v>635</v>
      </c>
      <c r="AC189" s="150" t="s">
        <v>321</v>
      </c>
      <c r="AD189" s="150" t="s">
        <v>434</v>
      </c>
      <c r="AE189" s="83"/>
      <c r="AF189" s="83"/>
      <c r="AG189" s="83"/>
      <c r="AH189" s="83"/>
      <c r="AI189" s="83"/>
      <c r="AJ189" s="83"/>
      <c r="AK189" s="83"/>
      <c r="AL189" s="83"/>
      <c r="AM189" s="83"/>
      <c r="AN189" s="83"/>
      <c r="AO189" s="83"/>
      <c r="AP189" s="83"/>
      <c r="AQ189" s="83"/>
      <c r="AR189" s="83"/>
      <c r="AS189" s="83"/>
    </row>
    <row r="190" spans="1:45">
      <c r="A190" s="83"/>
      <c r="B190" s="150"/>
      <c r="C190" s="83"/>
      <c r="D190" s="83"/>
      <c r="E190" s="83"/>
      <c r="F190" s="83"/>
      <c r="G190" s="83"/>
      <c r="H190" s="83"/>
      <c r="I190" s="83"/>
      <c r="J190" s="83"/>
      <c r="K190" s="83"/>
      <c r="L190" s="83"/>
      <c r="M190" s="83"/>
      <c r="N190" s="83"/>
      <c r="O190" s="83"/>
      <c r="P190" s="83"/>
      <c r="Q190" s="83"/>
      <c r="R190" s="83"/>
      <c r="S190" s="83"/>
      <c r="T190" s="83"/>
      <c r="U190" s="83"/>
      <c r="V190" s="83"/>
      <c r="W190" s="83"/>
      <c r="X190" s="150">
        <v>-4.5</v>
      </c>
      <c r="Y190" s="318">
        <v>0.2787</v>
      </c>
      <c r="Z190" s="318">
        <v>0.28299999999999997</v>
      </c>
      <c r="AA190" s="318">
        <v>0.25779999999999997</v>
      </c>
      <c r="AB190" s="318">
        <v>0.182</v>
      </c>
      <c r="AC190" s="318">
        <v>0.28799999999999998</v>
      </c>
      <c r="AD190" s="318">
        <v>0.23830000000000001</v>
      </c>
      <c r="AE190" s="83"/>
      <c r="AF190" s="83"/>
      <c r="AG190" s="83"/>
      <c r="AH190" s="83"/>
      <c r="AI190" s="83"/>
      <c r="AJ190" s="83"/>
      <c r="AK190" s="83"/>
      <c r="AL190" s="83"/>
      <c r="AM190" s="83"/>
      <c r="AN190" s="83"/>
      <c r="AO190" s="83"/>
      <c r="AP190" s="83"/>
      <c r="AQ190" s="83"/>
      <c r="AR190" s="83"/>
      <c r="AS190" s="83"/>
    </row>
    <row r="191" spans="1:45">
      <c r="A191" s="83"/>
      <c r="B191" s="687" t="s">
        <v>412</v>
      </c>
      <c r="C191" s="83">
        <v>360640</v>
      </c>
      <c r="D191" s="83">
        <v>551120</v>
      </c>
      <c r="E191" s="83">
        <v>537700</v>
      </c>
      <c r="F191" s="83">
        <v>542590</v>
      </c>
      <c r="G191" s="83">
        <v>598880</v>
      </c>
      <c r="H191" s="83">
        <v>553530</v>
      </c>
      <c r="I191" s="83">
        <v>561730</v>
      </c>
      <c r="J191" s="83">
        <v>553260</v>
      </c>
      <c r="K191" s="83">
        <v>552640</v>
      </c>
      <c r="L191" s="83">
        <v>494330</v>
      </c>
      <c r="M191" s="83">
        <v>543960</v>
      </c>
      <c r="N191" s="83">
        <v>447940</v>
      </c>
      <c r="O191" s="83"/>
      <c r="P191" s="323"/>
      <c r="Q191" s="150" t="s">
        <v>642</v>
      </c>
      <c r="R191" s="150" t="s">
        <v>319</v>
      </c>
      <c r="S191" s="150" t="s">
        <v>643</v>
      </c>
      <c r="T191" s="150" t="s">
        <v>644</v>
      </c>
      <c r="U191" s="150" t="s">
        <v>645</v>
      </c>
      <c r="V191" s="150" t="s">
        <v>646</v>
      </c>
      <c r="W191" s="83"/>
      <c r="X191" s="150">
        <v>-5.5</v>
      </c>
      <c r="Y191" s="318">
        <v>0.27779999999999999</v>
      </c>
      <c r="Z191" s="318">
        <v>0.2772</v>
      </c>
      <c r="AA191" s="318">
        <v>0.26669999999999999</v>
      </c>
      <c r="AB191" s="318">
        <v>0.18079999999999999</v>
      </c>
      <c r="AC191" s="318">
        <v>0.28710000000000002</v>
      </c>
      <c r="AD191" s="318">
        <v>0.2356</v>
      </c>
      <c r="AE191" s="83"/>
      <c r="AF191" s="83"/>
      <c r="AG191" s="83"/>
      <c r="AH191" s="83"/>
      <c r="AI191" s="83"/>
      <c r="AJ191" s="83"/>
      <c r="AK191" s="83"/>
      <c r="AL191" s="83"/>
      <c r="AM191" s="83"/>
      <c r="AN191" s="83"/>
      <c r="AO191" s="83"/>
      <c r="AP191" s="83"/>
      <c r="AQ191" s="83"/>
      <c r="AR191" s="83"/>
      <c r="AS191" s="83"/>
    </row>
    <row r="192" spans="1:45">
      <c r="A192" s="83"/>
      <c r="B192" s="688"/>
      <c r="C192" s="83">
        <v>490680</v>
      </c>
      <c r="D192" s="83">
        <v>583780</v>
      </c>
      <c r="E192" s="83">
        <v>575710</v>
      </c>
      <c r="F192" s="83">
        <v>614410</v>
      </c>
      <c r="G192" s="83">
        <v>645350</v>
      </c>
      <c r="H192" s="83">
        <v>593570</v>
      </c>
      <c r="I192" s="83">
        <v>632430</v>
      </c>
      <c r="J192" s="83">
        <v>613650</v>
      </c>
      <c r="K192" s="83">
        <v>592740</v>
      </c>
      <c r="L192" s="83">
        <v>558080</v>
      </c>
      <c r="M192" s="83">
        <v>613650</v>
      </c>
      <c r="N192" s="83">
        <v>498240</v>
      </c>
      <c r="O192" s="83"/>
      <c r="P192" s="149" t="s">
        <v>446</v>
      </c>
      <c r="Q192" s="149"/>
      <c r="R192" s="149"/>
      <c r="S192" s="83"/>
      <c r="T192" s="83"/>
      <c r="U192" s="83"/>
      <c r="V192" s="83"/>
      <c r="W192" s="83"/>
      <c r="X192" s="150">
        <v>-6.5</v>
      </c>
      <c r="Y192" s="318">
        <v>0.2671</v>
      </c>
      <c r="Z192" s="318">
        <v>0.26390000000000002</v>
      </c>
      <c r="AA192" s="318">
        <v>0.25280000000000002</v>
      </c>
      <c r="AB192" s="318">
        <v>0.17560000000000001</v>
      </c>
      <c r="AC192" s="318">
        <v>0.26779999999999998</v>
      </c>
      <c r="AD192" s="318">
        <v>0.22209999999999999</v>
      </c>
      <c r="AE192" s="83"/>
      <c r="AF192" s="83"/>
      <c r="AG192" s="83"/>
      <c r="AH192" s="83"/>
      <c r="AI192" s="83"/>
      <c r="AJ192" s="83"/>
      <c r="AK192" s="83"/>
      <c r="AL192" s="83"/>
      <c r="AM192" s="83"/>
      <c r="AN192" s="83"/>
      <c r="AO192" s="83"/>
      <c r="AP192" s="83"/>
      <c r="AQ192" s="83"/>
      <c r="AR192" s="83"/>
      <c r="AS192" s="83"/>
    </row>
    <row r="193" spans="1:45">
      <c r="A193" s="83"/>
      <c r="B193" s="688"/>
      <c r="C193" s="83">
        <v>554640</v>
      </c>
      <c r="D193" s="83">
        <v>573990</v>
      </c>
      <c r="E193" s="83">
        <v>623660</v>
      </c>
      <c r="F193" s="83">
        <v>591160</v>
      </c>
      <c r="G193" s="83">
        <v>648330</v>
      </c>
      <c r="H193" s="83">
        <v>578400</v>
      </c>
      <c r="I193" s="83">
        <v>604680</v>
      </c>
      <c r="J193" s="83">
        <v>610340</v>
      </c>
      <c r="K193" s="83">
        <v>587020</v>
      </c>
      <c r="L193" s="83">
        <v>562620</v>
      </c>
      <c r="M193" s="83">
        <v>611230</v>
      </c>
      <c r="N193" s="83">
        <v>499060</v>
      </c>
      <c r="O193" s="83"/>
      <c r="P193" s="149" t="s">
        <v>447</v>
      </c>
      <c r="Q193" s="83"/>
      <c r="R193" s="83"/>
      <c r="S193" s="83"/>
      <c r="T193" s="83"/>
      <c r="U193" s="83"/>
      <c r="V193" s="83"/>
      <c r="W193" s="83"/>
      <c r="X193" s="150">
        <v>-7.5</v>
      </c>
      <c r="Y193" s="318">
        <v>0.20480000000000001</v>
      </c>
      <c r="Z193" s="318">
        <v>0.20979999999999999</v>
      </c>
      <c r="AA193" s="318">
        <v>0.218</v>
      </c>
      <c r="AB193" s="318">
        <v>0.16170000000000001</v>
      </c>
      <c r="AC193" s="318">
        <v>0.2059</v>
      </c>
      <c r="AD193" s="318">
        <v>0.17230000000000001</v>
      </c>
      <c r="AE193" s="83"/>
      <c r="AF193" s="83"/>
      <c r="AG193" s="83"/>
      <c r="AH193" s="83"/>
      <c r="AI193" s="83"/>
      <c r="AJ193" s="83"/>
      <c r="AK193" s="83"/>
      <c r="AL193" s="83"/>
      <c r="AM193" s="83"/>
      <c r="AN193" s="83"/>
      <c r="AO193" s="83"/>
      <c r="AP193" s="83"/>
      <c r="AQ193" s="83"/>
      <c r="AR193" s="83"/>
      <c r="AS193" s="83"/>
    </row>
    <row r="194" spans="1:45">
      <c r="A194" s="83"/>
      <c r="B194" s="688"/>
      <c r="C194" s="83">
        <v>480180</v>
      </c>
      <c r="D194" s="83">
        <v>599300</v>
      </c>
      <c r="E194" s="83">
        <v>578330</v>
      </c>
      <c r="F194" s="83">
        <v>566000</v>
      </c>
      <c r="G194" s="83">
        <v>592190</v>
      </c>
      <c r="H194" s="83">
        <v>586810</v>
      </c>
      <c r="I194" s="83">
        <v>586050</v>
      </c>
      <c r="J194" s="83">
        <v>610960</v>
      </c>
      <c r="K194" s="83">
        <v>564140</v>
      </c>
      <c r="L194" s="83">
        <v>570960</v>
      </c>
      <c r="M194" s="83">
        <v>632710</v>
      </c>
      <c r="N194" s="83">
        <v>523740</v>
      </c>
      <c r="O194" s="83"/>
      <c r="P194" s="328" t="s">
        <v>425</v>
      </c>
      <c r="Q194" s="329">
        <v>0.15989999999999999</v>
      </c>
      <c r="R194" s="329">
        <v>0.16059999999999999</v>
      </c>
      <c r="S194" s="329">
        <v>0.15210000000000001</v>
      </c>
      <c r="T194" s="329">
        <v>0.1305</v>
      </c>
      <c r="U194" s="329">
        <v>0.1573</v>
      </c>
      <c r="V194" s="329">
        <v>0.12959999999999999</v>
      </c>
      <c r="W194" s="83"/>
      <c r="X194" s="150">
        <v>-8.5</v>
      </c>
      <c r="Y194" s="318">
        <v>0.16270000000000001</v>
      </c>
      <c r="Z194" s="318">
        <v>0.16439999999999999</v>
      </c>
      <c r="AA194" s="318">
        <v>0.16270000000000001</v>
      </c>
      <c r="AB194" s="318">
        <v>0.13650000000000001</v>
      </c>
      <c r="AC194" s="318">
        <v>0.16059999999999999</v>
      </c>
      <c r="AD194" s="318">
        <v>0.13469999999999999</v>
      </c>
      <c r="AE194" s="83"/>
      <c r="AF194" s="83"/>
      <c r="AG194" s="83"/>
      <c r="AH194" s="83"/>
      <c r="AI194" s="83"/>
      <c r="AJ194" s="83"/>
      <c r="AK194" s="83"/>
      <c r="AL194" s="83"/>
      <c r="AM194" s="83"/>
      <c r="AN194" s="83"/>
      <c r="AO194" s="83"/>
      <c r="AP194" s="83"/>
      <c r="AQ194" s="83"/>
      <c r="AR194" s="83"/>
      <c r="AS194" s="83"/>
    </row>
    <row r="195" spans="1:45">
      <c r="A195" s="83"/>
      <c r="B195" s="688"/>
      <c r="C195" s="83">
        <v>463640</v>
      </c>
      <c r="D195" s="83">
        <v>600810</v>
      </c>
      <c r="E195" s="83">
        <v>577370</v>
      </c>
      <c r="F195" s="83">
        <v>557040</v>
      </c>
      <c r="G195" s="83">
        <v>614960</v>
      </c>
      <c r="H195" s="83">
        <v>553190</v>
      </c>
      <c r="I195" s="83">
        <v>643900</v>
      </c>
      <c r="J195" s="83">
        <v>575780</v>
      </c>
      <c r="K195" s="83">
        <v>544520</v>
      </c>
      <c r="L195" s="83">
        <v>544930</v>
      </c>
      <c r="M195" s="83">
        <v>592740</v>
      </c>
      <c r="N195" s="83">
        <v>528000</v>
      </c>
      <c r="O195" s="83"/>
      <c r="P195" s="149" t="s">
        <v>426</v>
      </c>
      <c r="Q195" s="83">
        <v>0.28060000000000002</v>
      </c>
      <c r="R195" s="83">
        <v>0.28079999999999999</v>
      </c>
      <c r="S195" s="83">
        <v>0.2621</v>
      </c>
      <c r="T195" s="83">
        <v>0.18079999999999999</v>
      </c>
      <c r="U195" s="83">
        <v>0.28849999999999998</v>
      </c>
      <c r="V195" s="83">
        <v>0.23769999999999999</v>
      </c>
      <c r="W195" s="83"/>
      <c r="X195" s="150">
        <v>-9.5</v>
      </c>
      <c r="Y195" s="318">
        <v>0.1615</v>
      </c>
      <c r="Z195" s="318">
        <v>0.161</v>
      </c>
      <c r="AA195" s="318">
        <v>0.1522</v>
      </c>
      <c r="AB195" s="318">
        <v>0.13059999999999999</v>
      </c>
      <c r="AC195" s="318">
        <v>0.1575</v>
      </c>
      <c r="AD195" s="318">
        <v>0.1263</v>
      </c>
      <c r="AE195" s="83"/>
      <c r="AF195" s="83"/>
      <c r="AG195" s="83"/>
      <c r="AH195" s="83"/>
      <c r="AI195" s="83"/>
      <c r="AJ195" s="83"/>
      <c r="AK195" s="83"/>
      <c r="AL195" s="83"/>
      <c r="AM195" s="83"/>
      <c r="AN195" s="83"/>
      <c r="AO195" s="83"/>
      <c r="AP195" s="83"/>
      <c r="AQ195" s="83"/>
      <c r="AR195" s="83"/>
      <c r="AS195" s="83"/>
    </row>
    <row r="196" spans="1:45">
      <c r="A196" s="83"/>
      <c r="B196" s="688"/>
      <c r="C196" s="83">
        <v>469340</v>
      </c>
      <c r="D196" s="83">
        <v>537770</v>
      </c>
      <c r="E196" s="83">
        <v>552780</v>
      </c>
      <c r="F196" s="83">
        <v>536050</v>
      </c>
      <c r="G196" s="83">
        <v>595430</v>
      </c>
      <c r="H196" s="83">
        <v>541760</v>
      </c>
      <c r="I196" s="83">
        <v>591220</v>
      </c>
      <c r="J196" s="83">
        <v>551060</v>
      </c>
      <c r="K196" s="83">
        <v>538600</v>
      </c>
      <c r="L196" s="83">
        <v>536330</v>
      </c>
      <c r="M196" s="83">
        <v>627660</v>
      </c>
      <c r="N196" s="83">
        <v>494330</v>
      </c>
      <c r="O196" s="83"/>
      <c r="P196" s="149" t="s">
        <v>427</v>
      </c>
      <c r="Q196" s="83">
        <v>-7.2859999999999996</v>
      </c>
      <c r="R196" s="83">
        <v>-7.3179999999999996</v>
      </c>
      <c r="S196" s="83">
        <v>-7.6470000000000002</v>
      </c>
      <c r="T196" s="83">
        <v>-7.6820000000000004</v>
      </c>
      <c r="U196" s="83">
        <v>-7.2510000000000003</v>
      </c>
      <c r="V196" s="83">
        <v>-7.3010000000000002</v>
      </c>
      <c r="W196" s="83"/>
      <c r="X196" s="150">
        <v>-10.5</v>
      </c>
      <c r="Y196" s="318">
        <v>0.15870000000000001</v>
      </c>
      <c r="Z196" s="318">
        <v>0.15989999999999999</v>
      </c>
      <c r="AA196" s="318">
        <v>0.15240000000000001</v>
      </c>
      <c r="AB196" s="318">
        <v>0.12959999999999999</v>
      </c>
      <c r="AC196" s="318">
        <v>0.15620000000000001</v>
      </c>
      <c r="AD196" s="318">
        <v>0.13170000000000001</v>
      </c>
      <c r="AE196" s="83"/>
      <c r="AF196" s="83"/>
      <c r="AG196" s="83"/>
      <c r="AH196" s="83"/>
      <c r="AI196" s="83"/>
      <c r="AJ196" s="83"/>
      <c r="AK196" s="83"/>
      <c r="AL196" s="83"/>
      <c r="AM196" s="83"/>
      <c r="AN196" s="83"/>
      <c r="AO196" s="83"/>
      <c r="AP196" s="83"/>
      <c r="AQ196" s="83"/>
      <c r="AR196" s="83"/>
      <c r="AS196" s="83"/>
    </row>
    <row r="197" spans="1:45">
      <c r="A197" s="83"/>
      <c r="B197" s="688"/>
      <c r="C197" s="83">
        <v>464330</v>
      </c>
      <c r="D197" s="83">
        <v>561800</v>
      </c>
      <c r="E197" s="83">
        <v>561380</v>
      </c>
      <c r="F197" s="83">
        <v>537220</v>
      </c>
      <c r="G197" s="83">
        <v>605990</v>
      </c>
      <c r="H197" s="83">
        <v>542040</v>
      </c>
      <c r="I197" s="83">
        <v>559450</v>
      </c>
      <c r="J197" s="83">
        <v>552640</v>
      </c>
      <c r="K197" s="83">
        <v>571790</v>
      </c>
      <c r="L197" s="83">
        <v>517000</v>
      </c>
      <c r="M197" s="83">
        <v>601500</v>
      </c>
      <c r="N197" s="83">
        <v>490820</v>
      </c>
      <c r="O197" s="83"/>
      <c r="P197" s="149" t="s">
        <v>428</v>
      </c>
      <c r="Q197" s="83">
        <v>5.1760000000000002E-8</v>
      </c>
      <c r="R197" s="83">
        <v>4.807E-8</v>
      </c>
      <c r="S197" s="83">
        <v>2.255E-8</v>
      </c>
      <c r="T197" s="83">
        <v>2.0800000000000001E-8</v>
      </c>
      <c r="U197" s="83">
        <v>5.6109999999999998E-8</v>
      </c>
      <c r="V197" s="83">
        <v>4.9950000000000001E-8</v>
      </c>
      <c r="W197" s="83"/>
      <c r="X197" s="150">
        <v>-15</v>
      </c>
      <c r="Y197" s="318">
        <v>0.16420000000000001</v>
      </c>
      <c r="Z197" s="318">
        <v>0.16439999999999999</v>
      </c>
      <c r="AA197" s="318">
        <v>0.15509999999999999</v>
      </c>
      <c r="AB197" s="318">
        <v>0.13239999999999999</v>
      </c>
      <c r="AC197" s="318">
        <v>0.16200000000000001</v>
      </c>
      <c r="AD197" s="318">
        <v>0.1323</v>
      </c>
      <c r="AE197" s="83"/>
      <c r="AF197" s="83"/>
      <c r="AG197" s="83"/>
      <c r="AH197" s="83"/>
      <c r="AI197" s="83"/>
      <c r="AJ197" s="83"/>
      <c r="AK197" s="83"/>
      <c r="AL197" s="83"/>
      <c r="AM197" s="83"/>
      <c r="AN197" s="83"/>
      <c r="AO197" s="83"/>
      <c r="AP197" s="83"/>
      <c r="AQ197" s="83"/>
      <c r="AR197" s="83"/>
      <c r="AS197" s="83"/>
    </row>
    <row r="198" spans="1:45">
      <c r="A198" s="83"/>
      <c r="B198" s="689"/>
      <c r="C198" s="83">
        <v>422390</v>
      </c>
      <c r="D198" s="83">
        <v>590950</v>
      </c>
      <c r="E198" s="83">
        <v>423350</v>
      </c>
      <c r="F198" s="83">
        <v>479970</v>
      </c>
      <c r="G198" s="83">
        <v>528350</v>
      </c>
      <c r="H198" s="83">
        <v>486840</v>
      </c>
      <c r="I198" s="83">
        <v>515080</v>
      </c>
      <c r="J198" s="83">
        <v>505450</v>
      </c>
      <c r="K198" s="83">
        <v>498720</v>
      </c>
      <c r="L198" s="83">
        <v>465770</v>
      </c>
      <c r="M198" s="83">
        <v>491370</v>
      </c>
      <c r="N198" s="83">
        <v>454110</v>
      </c>
      <c r="O198" s="83"/>
      <c r="P198" s="149" t="s">
        <v>429</v>
      </c>
      <c r="Q198" s="334">
        <v>0.1207</v>
      </c>
      <c r="R198" s="83">
        <v>0.1202</v>
      </c>
      <c r="S198" s="83">
        <v>0.11</v>
      </c>
      <c r="T198" s="83">
        <v>5.0279999999999998E-2</v>
      </c>
      <c r="U198" s="83">
        <v>0.13120000000000001</v>
      </c>
      <c r="V198" s="83">
        <v>0.1081</v>
      </c>
      <c r="W198" s="83"/>
      <c r="X198" s="205"/>
      <c r="Y198" s="83"/>
      <c r="Z198" s="83"/>
      <c r="AA198" s="83"/>
      <c r="AB198" s="83"/>
      <c r="AC198" s="83"/>
      <c r="AD198" s="83"/>
      <c r="AE198" s="83"/>
      <c r="AF198" s="83"/>
      <c r="AG198" s="83"/>
      <c r="AH198" s="83"/>
      <c r="AI198" s="83"/>
      <c r="AJ198" s="83"/>
      <c r="AK198" s="83"/>
      <c r="AL198" s="83"/>
      <c r="AM198" s="83"/>
      <c r="AN198" s="83"/>
      <c r="AO198" s="83"/>
      <c r="AP198" s="83"/>
      <c r="AQ198" s="83"/>
      <c r="AR198" s="83"/>
      <c r="AS198" s="83"/>
    </row>
    <row r="199" spans="1:45">
      <c r="A199" s="83"/>
      <c r="B199" s="335"/>
      <c r="C199" s="83"/>
      <c r="D199" s="83"/>
      <c r="E199" s="83"/>
      <c r="F199" s="83"/>
      <c r="G199" s="83"/>
      <c r="H199" s="83"/>
      <c r="I199" s="83"/>
      <c r="J199" s="83"/>
      <c r="K199" s="83"/>
      <c r="L199" s="83"/>
      <c r="M199" s="83"/>
      <c r="N199" s="83"/>
      <c r="O199" s="83"/>
      <c r="P199" s="149" t="s">
        <v>448</v>
      </c>
      <c r="Q199" s="149"/>
      <c r="R199" s="83"/>
      <c r="S199" s="83"/>
      <c r="T199" s="83"/>
      <c r="U199" s="83"/>
      <c r="V199" s="83"/>
      <c r="W199" s="83"/>
      <c r="X199" s="16" t="s">
        <v>431</v>
      </c>
      <c r="Y199" s="150" t="s">
        <v>633</v>
      </c>
      <c r="Z199" s="150" t="s">
        <v>319</v>
      </c>
      <c r="AA199" s="150" t="s">
        <v>634</v>
      </c>
      <c r="AB199" s="150" t="s">
        <v>635</v>
      </c>
      <c r="AC199" s="150" t="s">
        <v>321</v>
      </c>
      <c r="AD199" s="150" t="s">
        <v>434</v>
      </c>
      <c r="AE199" s="83"/>
      <c r="AF199" s="83"/>
      <c r="AG199" s="83"/>
      <c r="AH199" s="83"/>
      <c r="AI199" s="83"/>
      <c r="AJ199" s="83"/>
      <c r="AK199" s="83"/>
      <c r="AL199" s="83"/>
      <c r="AM199" s="83"/>
      <c r="AN199" s="83"/>
      <c r="AO199" s="83"/>
      <c r="AP199" s="83"/>
      <c r="AQ199" s="83"/>
      <c r="AR199" s="83"/>
      <c r="AS199" s="83"/>
    </row>
    <row r="200" spans="1:45">
      <c r="A200" s="83"/>
      <c r="B200" s="687" t="s">
        <v>413</v>
      </c>
      <c r="C200" s="83">
        <v>102860</v>
      </c>
      <c r="D200" s="83">
        <v>154190</v>
      </c>
      <c r="E200" s="83">
        <v>138220</v>
      </c>
      <c r="F200" s="83">
        <v>99280</v>
      </c>
      <c r="G200" s="83">
        <v>172010</v>
      </c>
      <c r="H200" s="83">
        <v>134770</v>
      </c>
      <c r="I200" s="83">
        <v>152910</v>
      </c>
      <c r="J200" s="83">
        <v>158390</v>
      </c>
      <c r="K200" s="83">
        <v>142890</v>
      </c>
      <c r="L200" s="83">
        <v>89490</v>
      </c>
      <c r="M200" s="83">
        <v>157100</v>
      </c>
      <c r="N200" s="83">
        <v>104420</v>
      </c>
      <c r="O200" s="83"/>
      <c r="P200" s="149" t="s">
        <v>425</v>
      </c>
      <c r="Q200" s="83" t="s">
        <v>1101</v>
      </c>
      <c r="R200" s="83" t="s">
        <v>1102</v>
      </c>
      <c r="S200" s="83" t="s">
        <v>1103</v>
      </c>
      <c r="T200" s="83" t="s">
        <v>1104</v>
      </c>
      <c r="U200" s="83" t="s">
        <v>1105</v>
      </c>
      <c r="V200" s="83" t="s">
        <v>1106</v>
      </c>
      <c r="W200" s="83"/>
      <c r="X200" s="278">
        <v>-4.5</v>
      </c>
      <c r="Y200" s="336">
        <v>0.1188</v>
      </c>
      <c r="Z200" s="336">
        <v>0.12239999999999999</v>
      </c>
      <c r="AA200" s="336">
        <v>0.1057</v>
      </c>
      <c r="AB200" s="336">
        <v>5.1499999999999997E-2</v>
      </c>
      <c r="AC200" s="336">
        <v>0.13070000000000001</v>
      </c>
      <c r="AD200" s="336">
        <v>0.1087</v>
      </c>
      <c r="AE200" s="83"/>
      <c r="AF200" s="83"/>
      <c r="AG200" s="83"/>
      <c r="AH200" s="83"/>
      <c r="AI200" s="83"/>
      <c r="AJ200" s="83"/>
      <c r="AK200" s="83"/>
      <c r="AL200" s="83"/>
      <c r="AM200" s="83"/>
      <c r="AN200" s="83"/>
      <c r="AO200" s="83"/>
      <c r="AP200" s="83"/>
      <c r="AQ200" s="83"/>
      <c r="AR200" s="83"/>
      <c r="AS200" s="83"/>
    </row>
    <row r="201" spans="1:45">
      <c r="A201" s="83"/>
      <c r="B201" s="688"/>
      <c r="C201" s="83">
        <v>135040</v>
      </c>
      <c r="D201" s="83">
        <v>158870</v>
      </c>
      <c r="E201" s="83">
        <v>155750</v>
      </c>
      <c r="F201" s="83">
        <v>114220</v>
      </c>
      <c r="G201" s="83">
        <v>185020</v>
      </c>
      <c r="H201" s="83">
        <v>142150</v>
      </c>
      <c r="I201" s="83">
        <v>177360</v>
      </c>
      <c r="J201" s="83">
        <v>173160</v>
      </c>
      <c r="K201" s="83">
        <v>155820</v>
      </c>
      <c r="L201" s="83">
        <v>98070</v>
      </c>
      <c r="M201" s="83">
        <v>176480</v>
      </c>
      <c r="N201" s="83">
        <v>115500</v>
      </c>
      <c r="O201" s="83"/>
      <c r="P201" s="149" t="s">
        <v>426</v>
      </c>
      <c r="Q201" s="83" t="s">
        <v>1107</v>
      </c>
      <c r="R201" s="83" t="s">
        <v>1108</v>
      </c>
      <c r="S201" s="83" t="s">
        <v>1109</v>
      </c>
      <c r="T201" s="83" t="s">
        <v>1110</v>
      </c>
      <c r="U201" s="83" t="s">
        <v>1111</v>
      </c>
      <c r="V201" s="83" t="s">
        <v>1112</v>
      </c>
      <c r="W201" s="83"/>
      <c r="X201" s="278">
        <v>-5.5</v>
      </c>
      <c r="Y201" s="336">
        <v>0.1179</v>
      </c>
      <c r="Z201" s="336">
        <v>0.1166</v>
      </c>
      <c r="AA201" s="336">
        <v>0.11459999999999999</v>
      </c>
      <c r="AB201" s="336">
        <v>5.0299999999999997E-2</v>
      </c>
      <c r="AC201" s="336">
        <v>0.1298</v>
      </c>
      <c r="AD201" s="336">
        <v>0.106</v>
      </c>
      <c r="AE201" s="83"/>
      <c r="AF201" s="83"/>
      <c r="AG201" s="83"/>
      <c r="AH201" s="83"/>
      <c r="AI201" s="83"/>
      <c r="AJ201" s="83"/>
      <c r="AK201" s="83"/>
      <c r="AL201" s="83"/>
      <c r="AM201" s="83"/>
      <c r="AN201" s="83"/>
      <c r="AO201" s="83"/>
      <c r="AP201" s="83"/>
      <c r="AQ201" s="83"/>
      <c r="AR201" s="83"/>
      <c r="AS201" s="83"/>
    </row>
    <row r="202" spans="1:45">
      <c r="A202" s="83"/>
      <c r="B202" s="688"/>
      <c r="C202" s="83">
        <v>148510</v>
      </c>
      <c r="D202" s="83">
        <v>147360</v>
      </c>
      <c r="E202" s="83">
        <v>161100</v>
      </c>
      <c r="F202" s="83">
        <v>104480</v>
      </c>
      <c r="G202" s="83">
        <v>172480</v>
      </c>
      <c r="H202" s="83">
        <v>128550</v>
      </c>
      <c r="I202" s="83">
        <v>161170</v>
      </c>
      <c r="J202" s="83">
        <v>165440</v>
      </c>
      <c r="K202" s="83">
        <v>145190</v>
      </c>
      <c r="L202" s="83">
        <v>98140</v>
      </c>
      <c r="M202" s="83">
        <v>164760</v>
      </c>
      <c r="N202" s="83">
        <v>110770</v>
      </c>
      <c r="O202" s="83"/>
      <c r="P202" s="149" t="s">
        <v>427</v>
      </c>
      <c r="Q202" s="83" t="s">
        <v>1113</v>
      </c>
      <c r="R202" s="83" t="s">
        <v>1114</v>
      </c>
      <c r="S202" s="83" t="s">
        <v>1115</v>
      </c>
      <c r="T202" s="83" t="s">
        <v>1116</v>
      </c>
      <c r="U202" s="83" t="s">
        <v>1117</v>
      </c>
      <c r="V202" s="83" t="s">
        <v>1118</v>
      </c>
      <c r="W202" s="83"/>
      <c r="X202" s="278" t="s">
        <v>971</v>
      </c>
      <c r="Y202" s="336">
        <v>0.1072</v>
      </c>
      <c r="Z202" s="336">
        <v>0.1033</v>
      </c>
      <c r="AA202" s="336">
        <v>0.1007</v>
      </c>
      <c r="AB202" s="336">
        <v>4.5100000000000001E-2</v>
      </c>
      <c r="AC202" s="336">
        <v>0.1105</v>
      </c>
      <c r="AD202" s="336">
        <v>9.2499999999999999E-2</v>
      </c>
      <c r="AE202" s="83"/>
      <c r="AF202" s="83"/>
      <c r="AG202" s="83"/>
      <c r="AH202" s="83"/>
      <c r="AI202" s="83"/>
      <c r="AJ202" s="83"/>
      <c r="AK202" s="83"/>
      <c r="AL202" s="83"/>
      <c r="AM202" s="83"/>
      <c r="AN202" s="83"/>
      <c r="AO202" s="83"/>
      <c r="AP202" s="83"/>
      <c r="AQ202" s="83"/>
      <c r="AR202" s="83"/>
      <c r="AS202" s="83"/>
    </row>
    <row r="203" spans="1:45">
      <c r="A203" s="83"/>
      <c r="B203" s="688"/>
      <c r="C203" s="83">
        <v>98270</v>
      </c>
      <c r="D203" s="83">
        <v>123480</v>
      </c>
      <c r="E203" s="83">
        <v>125370</v>
      </c>
      <c r="F203" s="83">
        <v>93750</v>
      </c>
      <c r="G203" s="83">
        <v>121380</v>
      </c>
      <c r="H203" s="83">
        <v>103670</v>
      </c>
      <c r="I203" s="83">
        <v>120160</v>
      </c>
      <c r="J203" s="83">
        <v>130510</v>
      </c>
      <c r="K203" s="83">
        <v>123680</v>
      </c>
      <c r="L203" s="83">
        <v>90100</v>
      </c>
      <c r="M203" s="83">
        <v>130920</v>
      </c>
      <c r="N203" s="83">
        <v>87940</v>
      </c>
      <c r="O203" s="83"/>
      <c r="P203" s="149" t="s">
        <v>428</v>
      </c>
      <c r="Q203" s="83" t="s">
        <v>1119</v>
      </c>
      <c r="R203" s="83" t="s">
        <v>1120</v>
      </c>
      <c r="S203" s="83" t="s">
        <v>1121</v>
      </c>
      <c r="T203" s="83" t="s">
        <v>1122</v>
      </c>
      <c r="U203" s="83" t="s">
        <v>1123</v>
      </c>
      <c r="V203" s="83" t="s">
        <v>1124</v>
      </c>
      <c r="W203" s="83"/>
      <c r="X203" s="278">
        <v>-7.5</v>
      </c>
      <c r="Y203" s="336">
        <v>4.4900000000000002E-2</v>
      </c>
      <c r="Z203" s="336">
        <v>4.9200000000000001E-2</v>
      </c>
      <c r="AA203" s="336">
        <v>6.59E-2</v>
      </c>
      <c r="AB203" s="336">
        <v>3.1199999999999999E-2</v>
      </c>
      <c r="AC203" s="336">
        <v>4.8599999999999997E-2</v>
      </c>
      <c r="AD203" s="336">
        <v>4.2700000000000002E-2</v>
      </c>
      <c r="AE203" s="83"/>
      <c r="AF203" s="83"/>
      <c r="AG203" s="83"/>
      <c r="AH203" s="83"/>
      <c r="AI203" s="83"/>
      <c r="AJ203" s="83"/>
      <c r="AK203" s="83"/>
      <c r="AL203" s="83"/>
      <c r="AM203" s="83"/>
      <c r="AN203" s="83"/>
      <c r="AO203" s="83"/>
      <c r="AP203" s="83"/>
      <c r="AQ203" s="83"/>
      <c r="AR203" s="83"/>
      <c r="AS203" s="83"/>
    </row>
    <row r="204" spans="1:45">
      <c r="A204" s="83"/>
      <c r="B204" s="688"/>
      <c r="C204" s="83">
        <v>74640</v>
      </c>
      <c r="D204" s="83">
        <v>96780</v>
      </c>
      <c r="E204" s="83">
        <v>93880</v>
      </c>
      <c r="F204" s="83">
        <v>77540</v>
      </c>
      <c r="G204" s="83">
        <v>100030</v>
      </c>
      <c r="H204" s="83">
        <v>73900</v>
      </c>
      <c r="I204" s="83">
        <v>105900</v>
      </c>
      <c r="J204" s="83">
        <v>96580</v>
      </c>
      <c r="K204" s="83">
        <v>88680</v>
      </c>
      <c r="L204" s="83">
        <v>72890</v>
      </c>
      <c r="M204" s="83">
        <v>93950</v>
      </c>
      <c r="N204" s="83">
        <v>71740</v>
      </c>
      <c r="O204" s="83"/>
      <c r="P204" s="149" t="s">
        <v>609</v>
      </c>
      <c r="Q204" s="149"/>
      <c r="R204" s="83"/>
      <c r="S204" s="83"/>
      <c r="T204" s="83"/>
      <c r="U204" s="83"/>
      <c r="V204" s="83"/>
      <c r="W204" s="83"/>
      <c r="X204" s="278">
        <v>-8.5</v>
      </c>
      <c r="Y204" s="336">
        <v>2.8E-3</v>
      </c>
      <c r="Z204" s="336">
        <v>3.8E-3</v>
      </c>
      <c r="AA204" s="336">
        <v>1.06E-2</v>
      </c>
      <c r="AB204" s="336">
        <v>6.0000000000000001E-3</v>
      </c>
      <c r="AC204" s="336">
        <v>3.3E-3</v>
      </c>
      <c r="AD204" s="336">
        <v>5.1000000000000004E-3</v>
      </c>
      <c r="AE204" s="83"/>
      <c r="AF204" s="83"/>
      <c r="AG204" s="83"/>
      <c r="AH204" s="83"/>
      <c r="AI204" s="83"/>
      <c r="AJ204" s="83"/>
      <c r="AK204" s="83"/>
      <c r="AL204" s="83"/>
      <c r="AM204" s="83"/>
      <c r="AN204" s="83"/>
      <c r="AO204" s="83"/>
      <c r="AP204" s="83"/>
      <c r="AQ204" s="83"/>
      <c r="AR204" s="83"/>
      <c r="AS204" s="83"/>
    </row>
    <row r="205" spans="1:45">
      <c r="A205" s="83"/>
      <c r="B205" s="688"/>
      <c r="C205" s="83">
        <v>75990</v>
      </c>
      <c r="D205" s="83">
        <v>84770</v>
      </c>
      <c r="E205" s="83">
        <v>84020</v>
      </c>
      <c r="F205" s="83">
        <v>70320</v>
      </c>
      <c r="G205" s="83">
        <v>93070</v>
      </c>
      <c r="H205" s="83">
        <v>69650</v>
      </c>
      <c r="I205" s="83">
        <v>95230</v>
      </c>
      <c r="J205" s="83">
        <v>90570</v>
      </c>
      <c r="K205" s="83">
        <v>82130</v>
      </c>
      <c r="L205" s="83">
        <v>69720</v>
      </c>
      <c r="M205" s="83">
        <v>99550</v>
      </c>
      <c r="N205" s="83">
        <v>61350</v>
      </c>
      <c r="O205" s="83"/>
      <c r="P205" s="149" t="s">
        <v>610</v>
      </c>
      <c r="Q205" s="83">
        <v>13</v>
      </c>
      <c r="R205" s="83">
        <v>13</v>
      </c>
      <c r="S205" s="83">
        <v>13</v>
      </c>
      <c r="T205" s="83">
        <v>13</v>
      </c>
      <c r="U205" s="83">
        <v>13</v>
      </c>
      <c r="V205" s="83">
        <v>13</v>
      </c>
      <c r="W205" s="83"/>
      <c r="X205" s="278">
        <v>-9.5</v>
      </c>
      <c r="Y205" s="336">
        <v>1.6000000000000001E-3</v>
      </c>
      <c r="Z205" s="336">
        <v>4.0000000000000002E-4</v>
      </c>
      <c r="AA205" s="336">
        <v>1E-4</v>
      </c>
      <c r="AB205" s="336">
        <v>1E-4</v>
      </c>
      <c r="AC205" s="336">
        <v>2.0000000000000001E-4</v>
      </c>
      <c r="AD205" s="336">
        <v>-3.3E-3</v>
      </c>
      <c r="AE205" s="83"/>
      <c r="AF205" s="83"/>
      <c r="AG205" s="83"/>
      <c r="AH205" s="83"/>
      <c r="AI205" s="83"/>
      <c r="AJ205" s="83"/>
      <c r="AK205" s="83"/>
      <c r="AL205" s="83"/>
      <c r="AM205" s="83"/>
      <c r="AN205" s="83"/>
      <c r="AO205" s="83"/>
      <c r="AP205" s="83"/>
      <c r="AQ205" s="83"/>
      <c r="AR205" s="83"/>
      <c r="AS205" s="83"/>
    </row>
    <row r="206" spans="1:45">
      <c r="A206" s="83"/>
      <c r="B206" s="688"/>
      <c r="C206" s="83">
        <v>73290</v>
      </c>
      <c r="D206" s="83">
        <v>89220</v>
      </c>
      <c r="E206" s="83">
        <v>86050</v>
      </c>
      <c r="F206" s="83">
        <v>71400</v>
      </c>
      <c r="G206" s="83">
        <v>93950</v>
      </c>
      <c r="H206" s="83">
        <v>71200</v>
      </c>
      <c r="I206" s="83">
        <v>89290</v>
      </c>
      <c r="J206" s="83">
        <v>88950</v>
      </c>
      <c r="K206" s="83">
        <v>86660</v>
      </c>
      <c r="L206" s="83">
        <v>65330</v>
      </c>
      <c r="M206" s="83">
        <v>94620</v>
      </c>
      <c r="N206" s="83">
        <v>64790</v>
      </c>
      <c r="O206" s="83"/>
      <c r="P206" s="149" t="s">
        <v>611</v>
      </c>
      <c r="Q206" s="83">
        <v>0.99480000000000002</v>
      </c>
      <c r="R206" s="83">
        <v>0.99239999999999995</v>
      </c>
      <c r="S206" s="83">
        <v>0.99360000000000004</v>
      </c>
      <c r="T206" s="83">
        <v>0.98070000000000002</v>
      </c>
      <c r="U206" s="83">
        <v>0.99780000000000002</v>
      </c>
      <c r="V206" s="83">
        <v>0.99419999999999997</v>
      </c>
      <c r="W206" s="83"/>
      <c r="X206" s="278">
        <v>-10.5</v>
      </c>
      <c r="Y206" s="336">
        <v>-1.1999999999999999E-3</v>
      </c>
      <c r="Z206" s="336">
        <v>-6.9999999999999999E-4</v>
      </c>
      <c r="AA206" s="336">
        <v>2.9999999999999997E-4</v>
      </c>
      <c r="AB206" s="336">
        <v>-8.9999999999999998E-4</v>
      </c>
      <c r="AC206" s="336">
        <v>-1.1000000000000001E-3</v>
      </c>
      <c r="AD206" s="336">
        <v>2.0999999999999999E-3</v>
      </c>
      <c r="AE206" s="83"/>
      <c r="AF206" s="83"/>
      <c r="AG206" s="83"/>
      <c r="AH206" s="83"/>
      <c r="AI206" s="83"/>
      <c r="AJ206" s="83"/>
      <c r="AK206" s="83"/>
      <c r="AL206" s="83"/>
      <c r="AM206" s="83"/>
      <c r="AN206" s="83"/>
      <c r="AO206" s="83"/>
      <c r="AP206" s="83"/>
      <c r="AQ206" s="83"/>
      <c r="AR206" s="83"/>
      <c r="AS206" s="83"/>
    </row>
    <row r="207" spans="1:45">
      <c r="A207" s="83"/>
      <c r="B207" s="689"/>
      <c r="C207" s="83">
        <v>70320</v>
      </c>
      <c r="D207" s="83">
        <v>97120</v>
      </c>
      <c r="E207" s="83">
        <v>66080</v>
      </c>
      <c r="F207" s="83">
        <v>64390</v>
      </c>
      <c r="G207" s="83">
        <v>86320</v>
      </c>
      <c r="H207" s="83">
        <v>65330</v>
      </c>
      <c r="I207" s="83">
        <v>83420</v>
      </c>
      <c r="J207" s="83">
        <v>83150</v>
      </c>
      <c r="K207" s="83">
        <v>76870</v>
      </c>
      <c r="L207" s="83">
        <v>60880</v>
      </c>
      <c r="M207" s="83">
        <v>78960</v>
      </c>
      <c r="N207" s="83">
        <v>59200</v>
      </c>
      <c r="O207" s="83"/>
      <c r="P207" s="149" t="s">
        <v>612</v>
      </c>
      <c r="Q207" s="83">
        <v>2.2680000000000001E-4</v>
      </c>
      <c r="R207" s="83">
        <v>3.3399999999999999E-4</v>
      </c>
      <c r="S207" s="83">
        <v>2.4159999999999999E-4</v>
      </c>
      <c r="T207" s="83">
        <v>1.5459999999999999E-4</v>
      </c>
      <c r="U207" s="83">
        <v>1.1120000000000001E-4</v>
      </c>
      <c r="V207" s="83">
        <v>2.0369999999999999E-4</v>
      </c>
      <c r="W207" s="83"/>
      <c r="X207" s="278">
        <v>-15</v>
      </c>
      <c r="Y207" s="336">
        <v>4.3E-3</v>
      </c>
      <c r="Z207" s="336">
        <v>3.8E-3</v>
      </c>
      <c r="AA207" s="336">
        <v>3.0000000000000001E-3</v>
      </c>
      <c r="AB207" s="336">
        <v>1.9E-3</v>
      </c>
      <c r="AC207" s="336">
        <v>4.7000000000000002E-3</v>
      </c>
      <c r="AD207" s="336">
        <v>2.7000000000000001E-3</v>
      </c>
      <c r="AE207" s="83"/>
      <c r="AF207" s="83"/>
      <c r="AG207" s="83"/>
      <c r="AH207" s="83"/>
      <c r="AI207" s="83"/>
      <c r="AJ207" s="83"/>
      <c r="AK207" s="83"/>
      <c r="AL207" s="83"/>
      <c r="AM207" s="83"/>
      <c r="AN207" s="83"/>
      <c r="AO207" s="83"/>
      <c r="AP207" s="83"/>
      <c r="AQ207" s="83"/>
      <c r="AR207" s="83"/>
      <c r="AS207" s="83"/>
    </row>
    <row r="208" spans="1:45">
      <c r="A208" s="83"/>
      <c r="B208" s="335"/>
      <c r="C208" s="83"/>
      <c r="D208" s="83"/>
      <c r="E208" s="83"/>
      <c r="F208" s="83"/>
      <c r="G208" s="83"/>
      <c r="H208" s="83"/>
      <c r="I208" s="83"/>
      <c r="J208" s="83"/>
      <c r="K208" s="83"/>
      <c r="L208" s="83"/>
      <c r="M208" s="83"/>
      <c r="N208" s="83"/>
      <c r="O208" s="83"/>
      <c r="P208" s="149" t="s">
        <v>613</v>
      </c>
      <c r="Q208" s="83">
        <v>4.1770000000000002E-3</v>
      </c>
      <c r="R208" s="83">
        <v>5.0689999999999997E-3</v>
      </c>
      <c r="S208" s="83">
        <v>4.3109999999999997E-3</v>
      </c>
      <c r="T208" s="83">
        <v>3.4480000000000001E-3</v>
      </c>
      <c r="U208" s="83">
        <v>2.9250000000000001E-3</v>
      </c>
      <c r="V208" s="83">
        <v>3.9579999999999997E-3</v>
      </c>
      <c r="W208" s="83"/>
      <c r="X208" s="205"/>
      <c r="Y208" s="83"/>
      <c r="Z208" s="83"/>
      <c r="AA208" s="83"/>
      <c r="AB208" s="83"/>
      <c r="AC208" s="83"/>
      <c r="AD208" s="83"/>
      <c r="AE208" s="83"/>
      <c r="AF208" s="83"/>
      <c r="AG208" s="83"/>
      <c r="AH208" s="83"/>
      <c r="AI208" s="83"/>
      <c r="AJ208" s="83"/>
      <c r="AK208" s="83"/>
      <c r="AL208" s="83"/>
      <c r="AM208" s="83"/>
      <c r="AN208" s="83"/>
      <c r="AO208" s="83"/>
      <c r="AP208" s="83"/>
      <c r="AQ208" s="83"/>
      <c r="AR208" s="83"/>
      <c r="AS208" s="83"/>
    </row>
    <row r="209" spans="1:45">
      <c r="A209" s="83"/>
      <c r="B209" s="687" t="s">
        <v>415</v>
      </c>
      <c r="C209" s="338">
        <v>0.28520000000000001</v>
      </c>
      <c r="D209" s="338">
        <v>0.27979999999999999</v>
      </c>
      <c r="E209" s="338">
        <v>0.2571</v>
      </c>
      <c r="F209" s="338">
        <v>0.183</v>
      </c>
      <c r="G209" s="338">
        <v>0.28720000000000001</v>
      </c>
      <c r="H209" s="338">
        <v>0.24349999999999999</v>
      </c>
      <c r="I209" s="338">
        <v>0.2722</v>
      </c>
      <c r="J209" s="338">
        <v>0.2863</v>
      </c>
      <c r="K209" s="338">
        <v>0.2586</v>
      </c>
      <c r="L209" s="338">
        <v>0.18099999999999999</v>
      </c>
      <c r="M209" s="338">
        <v>0.2888</v>
      </c>
      <c r="N209" s="338">
        <v>0.2331</v>
      </c>
      <c r="O209" s="83"/>
      <c r="P209" s="149"/>
      <c r="Q209" s="83"/>
      <c r="R209" s="83"/>
      <c r="S209" s="83"/>
      <c r="T209" s="83"/>
      <c r="U209" s="83"/>
      <c r="V209" s="83"/>
      <c r="W209" s="83"/>
      <c r="X209" s="16" t="s">
        <v>978</v>
      </c>
      <c r="Y209" s="150" t="s">
        <v>633</v>
      </c>
      <c r="Z209" s="150" t="s">
        <v>319</v>
      </c>
      <c r="AA209" s="150" t="s">
        <v>634</v>
      </c>
      <c r="AB209" s="150" t="s">
        <v>635</v>
      </c>
      <c r="AC209" s="150" t="s">
        <v>321</v>
      </c>
      <c r="AD209" s="150" t="s">
        <v>434</v>
      </c>
      <c r="AE209" s="83"/>
      <c r="AF209" s="83"/>
      <c r="AG209" s="83"/>
      <c r="AH209" s="83"/>
      <c r="AI209" s="83"/>
      <c r="AJ209" s="83"/>
      <c r="AK209" s="83"/>
      <c r="AL209" s="83"/>
      <c r="AM209" s="83"/>
      <c r="AN209" s="83"/>
      <c r="AO209" s="83"/>
      <c r="AP209" s="83"/>
      <c r="AQ209" s="83"/>
      <c r="AR209" s="83"/>
      <c r="AS209" s="83"/>
    </row>
    <row r="210" spans="1:45">
      <c r="A210" s="83"/>
      <c r="B210" s="688"/>
      <c r="C210" s="338">
        <v>0.2752</v>
      </c>
      <c r="D210" s="338">
        <v>0.27210000000000001</v>
      </c>
      <c r="E210" s="338">
        <v>0.27050000000000002</v>
      </c>
      <c r="F210" s="338">
        <v>0.18590000000000001</v>
      </c>
      <c r="G210" s="338">
        <v>0.28670000000000001</v>
      </c>
      <c r="H210" s="338">
        <v>0.23949999999999999</v>
      </c>
      <c r="I210" s="338">
        <v>0.28039999999999998</v>
      </c>
      <c r="J210" s="338">
        <v>0.28220000000000001</v>
      </c>
      <c r="K210" s="338">
        <v>0.26290000000000002</v>
      </c>
      <c r="L210" s="338">
        <v>0.1757</v>
      </c>
      <c r="M210" s="338">
        <v>0.28760000000000002</v>
      </c>
      <c r="N210" s="338">
        <v>0.23180000000000001</v>
      </c>
      <c r="O210" s="83"/>
      <c r="P210" s="149" t="s">
        <v>614</v>
      </c>
      <c r="Q210" s="149"/>
      <c r="R210" s="83"/>
      <c r="S210" s="83"/>
      <c r="T210" s="83"/>
      <c r="U210" s="83"/>
      <c r="V210" s="83"/>
      <c r="W210" s="83"/>
      <c r="X210" s="278">
        <v>-4.5</v>
      </c>
      <c r="Y210" s="339">
        <v>98.4</v>
      </c>
      <c r="Z210" s="339">
        <v>101.4</v>
      </c>
      <c r="AA210" s="339">
        <v>87.6</v>
      </c>
      <c r="AB210" s="339">
        <v>42.7</v>
      </c>
      <c r="AC210" s="339">
        <v>108.3</v>
      </c>
      <c r="AD210" s="339">
        <v>90.1</v>
      </c>
      <c r="AE210" s="83"/>
      <c r="AF210" s="83"/>
      <c r="AG210" s="83"/>
      <c r="AH210" s="83"/>
      <c r="AI210" s="83"/>
      <c r="AJ210" s="83"/>
      <c r="AK210" s="83"/>
      <c r="AL210" s="83"/>
      <c r="AM210" s="83"/>
      <c r="AN210" s="83"/>
      <c r="AO210" s="83"/>
      <c r="AP210" s="83"/>
      <c r="AQ210" s="83"/>
      <c r="AR210" s="83"/>
      <c r="AS210" s="83"/>
    </row>
    <row r="211" spans="1:45">
      <c r="A211" s="83"/>
      <c r="B211" s="688"/>
      <c r="C211" s="338">
        <v>0.26779999999999998</v>
      </c>
      <c r="D211" s="338">
        <v>0.25669999999999998</v>
      </c>
      <c r="E211" s="338">
        <v>0.25829999999999997</v>
      </c>
      <c r="F211" s="338">
        <v>0.1767</v>
      </c>
      <c r="G211" s="338">
        <v>0.26600000000000001</v>
      </c>
      <c r="H211" s="338">
        <v>0.2223</v>
      </c>
      <c r="I211" s="338">
        <v>0.26650000000000001</v>
      </c>
      <c r="J211" s="338">
        <v>0.27110000000000001</v>
      </c>
      <c r="K211" s="338">
        <v>0.24729999999999999</v>
      </c>
      <c r="L211" s="338">
        <v>0.1744</v>
      </c>
      <c r="M211" s="338">
        <v>0.26960000000000001</v>
      </c>
      <c r="N211" s="338">
        <v>0.222</v>
      </c>
      <c r="O211" s="83"/>
      <c r="P211" s="149" t="s">
        <v>615</v>
      </c>
      <c r="Q211" s="83">
        <v>16</v>
      </c>
      <c r="R211" s="83">
        <v>16</v>
      </c>
      <c r="S211" s="83">
        <v>16</v>
      </c>
      <c r="T211" s="83">
        <v>16</v>
      </c>
      <c r="U211" s="83">
        <v>16</v>
      </c>
      <c r="V211" s="83">
        <v>16</v>
      </c>
      <c r="W211" s="83"/>
      <c r="X211" s="278">
        <v>-5.5</v>
      </c>
      <c r="Y211" s="339">
        <v>97.7</v>
      </c>
      <c r="Z211" s="339">
        <v>96.6</v>
      </c>
      <c r="AA211" s="339">
        <v>95</v>
      </c>
      <c r="AB211" s="339">
        <v>41.7</v>
      </c>
      <c r="AC211" s="339">
        <v>107.6</v>
      </c>
      <c r="AD211" s="339">
        <v>87.9</v>
      </c>
      <c r="AE211" s="83"/>
      <c r="AF211" s="83"/>
      <c r="AG211" s="83"/>
      <c r="AH211" s="83"/>
      <c r="AI211" s="83"/>
      <c r="AJ211" s="83"/>
      <c r="AK211" s="83"/>
      <c r="AL211" s="83"/>
      <c r="AM211" s="83"/>
      <c r="AN211" s="83"/>
      <c r="AO211" s="83"/>
      <c r="AP211" s="83"/>
      <c r="AQ211" s="83"/>
      <c r="AR211" s="83"/>
      <c r="AS211" s="83"/>
    </row>
    <row r="212" spans="1:45">
      <c r="A212" s="83"/>
      <c r="B212" s="688"/>
      <c r="C212" s="338">
        <v>0.20469999999999999</v>
      </c>
      <c r="D212" s="338">
        <v>0.20599999999999999</v>
      </c>
      <c r="E212" s="338">
        <v>0.21679999999999999</v>
      </c>
      <c r="F212" s="338">
        <v>0.1656</v>
      </c>
      <c r="G212" s="338">
        <v>0.20499999999999999</v>
      </c>
      <c r="H212" s="338">
        <v>0.1767</v>
      </c>
      <c r="I212" s="338">
        <v>0.20499999999999999</v>
      </c>
      <c r="J212" s="338">
        <v>0.21360000000000001</v>
      </c>
      <c r="K212" s="338">
        <v>0.21920000000000001</v>
      </c>
      <c r="L212" s="338">
        <v>0.1578</v>
      </c>
      <c r="M212" s="338">
        <v>0.2069</v>
      </c>
      <c r="N212" s="338">
        <v>0.16789999999999999</v>
      </c>
      <c r="O212" s="83"/>
      <c r="P212" s="149" t="s">
        <v>616</v>
      </c>
      <c r="Q212" s="83">
        <v>16</v>
      </c>
      <c r="R212" s="83">
        <v>16</v>
      </c>
      <c r="S212" s="83">
        <v>16</v>
      </c>
      <c r="T212" s="83">
        <v>16</v>
      </c>
      <c r="U212" s="83">
        <v>16</v>
      </c>
      <c r="V212" s="83">
        <v>16</v>
      </c>
      <c r="W212" s="83"/>
      <c r="X212" s="278">
        <v>-6.5</v>
      </c>
      <c r="Y212" s="339">
        <v>88.9</v>
      </c>
      <c r="Z212" s="339">
        <v>85.6</v>
      </c>
      <c r="AA212" s="339">
        <v>83.4</v>
      </c>
      <c r="AB212" s="339">
        <v>37.4</v>
      </c>
      <c r="AC212" s="339">
        <v>91.5</v>
      </c>
      <c r="AD212" s="339">
        <v>76.599999999999994</v>
      </c>
      <c r="AE212" s="83"/>
      <c r="AF212" s="83"/>
      <c r="AG212" s="83"/>
      <c r="AH212" s="83"/>
      <c r="AI212" s="83"/>
      <c r="AJ212" s="83"/>
      <c r="AK212" s="83"/>
      <c r="AL212" s="83"/>
      <c r="AM212" s="83"/>
      <c r="AN212" s="83"/>
      <c r="AO212" s="83"/>
      <c r="AP212" s="83"/>
      <c r="AQ212" s="83"/>
      <c r="AR212" s="83"/>
      <c r="AS212" s="83"/>
    </row>
    <row r="213" spans="1:45">
      <c r="A213" s="83"/>
      <c r="B213" s="688"/>
      <c r="C213" s="338">
        <v>0.161</v>
      </c>
      <c r="D213" s="338">
        <v>0.16109999999999999</v>
      </c>
      <c r="E213" s="338">
        <v>0.16259999999999999</v>
      </c>
      <c r="F213" s="338">
        <v>0.13919999999999999</v>
      </c>
      <c r="G213" s="338">
        <v>0.16270000000000001</v>
      </c>
      <c r="H213" s="338">
        <v>0.1336</v>
      </c>
      <c r="I213" s="338">
        <v>0.16450000000000001</v>
      </c>
      <c r="J213" s="338">
        <v>0.16769999999999999</v>
      </c>
      <c r="K213" s="338">
        <v>0.16289999999999999</v>
      </c>
      <c r="L213" s="338">
        <v>0.1338</v>
      </c>
      <c r="M213" s="338">
        <v>0.1585</v>
      </c>
      <c r="N213" s="338">
        <v>0.13589999999999999</v>
      </c>
      <c r="O213" s="83"/>
      <c r="P213" s="149"/>
      <c r="Q213" s="83"/>
      <c r="R213" s="83"/>
      <c r="S213" s="83"/>
      <c r="T213" s="83"/>
      <c r="U213" s="83"/>
      <c r="V213" s="83"/>
      <c r="W213" s="83"/>
      <c r="X213" s="278">
        <v>-7.5</v>
      </c>
      <c r="Y213" s="339">
        <v>37.200000000000003</v>
      </c>
      <c r="Z213" s="339">
        <v>40.799999999999997</v>
      </c>
      <c r="AA213" s="339">
        <v>54.6</v>
      </c>
      <c r="AB213" s="339">
        <v>25.9</v>
      </c>
      <c r="AC213" s="339">
        <v>40.299999999999997</v>
      </c>
      <c r="AD213" s="339">
        <v>35.4</v>
      </c>
      <c r="AE213" s="83"/>
      <c r="AF213" s="83"/>
      <c r="AG213" s="83"/>
      <c r="AH213" s="83"/>
      <c r="AI213" s="83"/>
      <c r="AJ213" s="83"/>
      <c r="AK213" s="83"/>
      <c r="AL213" s="83"/>
      <c r="AM213" s="83"/>
      <c r="AN213" s="83"/>
      <c r="AO213" s="83"/>
      <c r="AP213" s="83"/>
      <c r="AQ213" s="83"/>
      <c r="AR213" s="83"/>
      <c r="AS213" s="83"/>
    </row>
    <row r="214" spans="1:45">
      <c r="A214" s="83"/>
      <c r="B214" s="688"/>
      <c r="C214" s="338">
        <v>0.16189999999999999</v>
      </c>
      <c r="D214" s="338">
        <v>0.15759999999999999</v>
      </c>
      <c r="E214" s="338">
        <v>0.152</v>
      </c>
      <c r="F214" s="338">
        <v>0.13120000000000001</v>
      </c>
      <c r="G214" s="338">
        <v>0.15629999999999999</v>
      </c>
      <c r="H214" s="338">
        <v>0.12859999999999999</v>
      </c>
      <c r="I214" s="338">
        <v>0.16109999999999999</v>
      </c>
      <c r="J214" s="338">
        <v>0.16439999999999999</v>
      </c>
      <c r="K214" s="338">
        <v>0.1525</v>
      </c>
      <c r="L214" s="338">
        <v>0.13</v>
      </c>
      <c r="M214" s="338">
        <v>0.15859999999999999</v>
      </c>
      <c r="N214" s="338">
        <v>0.1241</v>
      </c>
      <c r="O214" s="83"/>
      <c r="P214" s="340" t="s">
        <v>430</v>
      </c>
      <c r="Q214" s="340">
        <v>100</v>
      </c>
      <c r="R214" s="340">
        <v>99.585749789999994</v>
      </c>
      <c r="S214" s="340">
        <v>91.135045570000003</v>
      </c>
      <c r="T214" s="340">
        <v>41.657000830000001</v>
      </c>
      <c r="U214" s="340">
        <v>108.69925430000001</v>
      </c>
      <c r="V214" s="340">
        <v>89.560894779999998</v>
      </c>
      <c r="W214" s="83"/>
      <c r="X214" s="278">
        <v>-8.5</v>
      </c>
      <c r="Y214" s="339">
        <v>2.2999999999999998</v>
      </c>
      <c r="Z214" s="339">
        <v>3.2</v>
      </c>
      <c r="AA214" s="339">
        <v>8.8000000000000007</v>
      </c>
      <c r="AB214" s="339">
        <v>5</v>
      </c>
      <c r="AC214" s="339">
        <v>2.7</v>
      </c>
      <c r="AD214" s="339">
        <v>4.3</v>
      </c>
      <c r="AE214" s="83"/>
      <c r="AF214" s="83"/>
      <c r="AG214" s="83"/>
      <c r="AH214" s="83"/>
      <c r="AI214" s="83"/>
      <c r="AJ214" s="83"/>
      <c r="AK214" s="83"/>
      <c r="AL214" s="83"/>
      <c r="AM214" s="83"/>
      <c r="AN214" s="83"/>
      <c r="AO214" s="83"/>
      <c r="AP214" s="83"/>
      <c r="AQ214" s="83"/>
      <c r="AR214" s="83"/>
      <c r="AS214" s="83"/>
    </row>
    <row r="215" spans="1:45">
      <c r="A215" s="83"/>
      <c r="B215" s="688"/>
      <c r="C215" s="338">
        <v>0.1578</v>
      </c>
      <c r="D215" s="338">
        <v>0.1588</v>
      </c>
      <c r="E215" s="338">
        <v>0.15329999999999999</v>
      </c>
      <c r="F215" s="338">
        <v>0.13289999999999999</v>
      </c>
      <c r="G215" s="338">
        <v>0.155</v>
      </c>
      <c r="H215" s="338">
        <v>0.13139999999999999</v>
      </c>
      <c r="I215" s="338">
        <v>0.15959999999999999</v>
      </c>
      <c r="J215" s="338">
        <v>0.161</v>
      </c>
      <c r="K215" s="338">
        <v>0.15160000000000001</v>
      </c>
      <c r="L215" s="338">
        <v>0.12640000000000001</v>
      </c>
      <c r="M215" s="338">
        <v>0.1573</v>
      </c>
      <c r="N215" s="338">
        <v>0.13200000000000001</v>
      </c>
      <c r="O215" s="83"/>
      <c r="P215" s="83"/>
      <c r="Q215" s="83"/>
      <c r="R215" s="83"/>
      <c r="S215" s="83"/>
      <c r="T215" s="83"/>
      <c r="U215" s="83"/>
      <c r="V215" s="83"/>
      <c r="W215" s="83"/>
      <c r="X215" s="278">
        <v>-9.5</v>
      </c>
      <c r="Y215" s="339">
        <v>1.3</v>
      </c>
      <c r="Z215" s="339">
        <v>0.3</v>
      </c>
      <c r="AA215" s="339">
        <v>0.1</v>
      </c>
      <c r="AB215" s="339">
        <v>0.1</v>
      </c>
      <c r="AC215" s="339">
        <v>0.1</v>
      </c>
      <c r="AD215" s="339">
        <v>-2.7</v>
      </c>
      <c r="AE215" s="83"/>
      <c r="AF215" s="83"/>
      <c r="AG215" s="83"/>
      <c r="AH215" s="83"/>
      <c r="AI215" s="83"/>
      <c r="AJ215" s="83"/>
      <c r="AK215" s="83"/>
      <c r="AL215" s="83"/>
      <c r="AM215" s="83"/>
      <c r="AN215" s="83"/>
      <c r="AO215" s="83"/>
      <c r="AP215" s="83"/>
      <c r="AQ215" s="83"/>
      <c r="AR215" s="83"/>
      <c r="AS215" s="83"/>
    </row>
    <row r="216" spans="1:45">
      <c r="A216" s="83"/>
      <c r="B216" s="689"/>
      <c r="C216" s="338">
        <v>0.16650000000000001</v>
      </c>
      <c r="D216" s="338">
        <v>0.1643</v>
      </c>
      <c r="E216" s="338">
        <v>0.15609999999999999</v>
      </c>
      <c r="F216" s="338">
        <v>0.13420000000000001</v>
      </c>
      <c r="G216" s="338">
        <v>0.16339999999999999</v>
      </c>
      <c r="H216" s="338">
        <v>0.13420000000000001</v>
      </c>
      <c r="I216" s="338">
        <v>0.16200000000000001</v>
      </c>
      <c r="J216" s="338">
        <v>0.16450000000000001</v>
      </c>
      <c r="K216" s="338">
        <v>0.15409999999999999</v>
      </c>
      <c r="L216" s="338">
        <v>0.13070000000000001</v>
      </c>
      <c r="M216" s="338">
        <v>0.16070000000000001</v>
      </c>
      <c r="N216" s="338">
        <v>0.13039999999999999</v>
      </c>
      <c r="O216" s="83"/>
      <c r="P216" s="83"/>
      <c r="Q216" s="150"/>
      <c r="R216" s="150"/>
      <c r="S216" s="150"/>
      <c r="T216" s="150"/>
      <c r="U216" s="150"/>
      <c r="V216" s="150"/>
      <c r="W216" s="83"/>
      <c r="X216" s="278">
        <v>-10.5</v>
      </c>
      <c r="Y216" s="339">
        <v>-1</v>
      </c>
      <c r="Z216" s="339">
        <v>-0.6</v>
      </c>
      <c r="AA216" s="339">
        <v>0.3</v>
      </c>
      <c r="AB216" s="339">
        <v>-0.7</v>
      </c>
      <c r="AC216" s="339">
        <v>-0.9</v>
      </c>
      <c r="AD216" s="339">
        <v>1.7</v>
      </c>
      <c r="AE216" s="83"/>
      <c r="AF216" s="83"/>
      <c r="AG216" s="83"/>
      <c r="AH216" s="83"/>
      <c r="AI216" s="83"/>
      <c r="AJ216" s="83"/>
      <c r="AK216" s="83"/>
      <c r="AL216" s="83"/>
      <c r="AM216" s="83"/>
      <c r="AN216" s="83"/>
      <c r="AO216" s="83"/>
      <c r="AP216" s="83"/>
      <c r="AQ216" s="83"/>
      <c r="AR216" s="83"/>
      <c r="AS216" s="83"/>
    </row>
    <row r="217" spans="1:45">
      <c r="A217" s="83"/>
      <c r="B217" s="150"/>
      <c r="C217" s="83"/>
      <c r="D217" s="83"/>
      <c r="E217" s="83"/>
      <c r="F217" s="83"/>
      <c r="G217" s="83"/>
      <c r="H217" s="83"/>
      <c r="I217" s="83"/>
      <c r="J217" s="83"/>
      <c r="K217" s="83"/>
      <c r="L217" s="83"/>
      <c r="M217" s="83"/>
      <c r="N217" s="83"/>
      <c r="O217" s="83"/>
      <c r="P217" s="83"/>
      <c r="Q217" s="83"/>
      <c r="R217" s="83"/>
      <c r="S217" s="83"/>
      <c r="T217" s="83"/>
      <c r="U217" s="83"/>
      <c r="V217" s="83"/>
      <c r="W217" s="83"/>
      <c r="X217" s="278">
        <v>-15</v>
      </c>
      <c r="Y217" s="339">
        <v>3.6</v>
      </c>
      <c r="Z217" s="339">
        <v>3.2</v>
      </c>
      <c r="AA217" s="339">
        <v>2.5</v>
      </c>
      <c r="AB217" s="339">
        <v>1.6</v>
      </c>
      <c r="AC217" s="339">
        <v>3.9</v>
      </c>
      <c r="AD217" s="339">
        <v>2.2000000000000002</v>
      </c>
      <c r="AE217" s="83"/>
      <c r="AF217" s="83"/>
      <c r="AG217" s="83"/>
      <c r="AH217" s="83"/>
      <c r="AI217" s="83"/>
      <c r="AJ217" s="83"/>
      <c r="AK217" s="83"/>
      <c r="AL217" s="83"/>
      <c r="AM217" s="83"/>
      <c r="AN217" s="83"/>
      <c r="AO217" s="83"/>
      <c r="AP217" s="83"/>
      <c r="AQ217" s="83"/>
      <c r="AR217" s="83"/>
      <c r="AS217" s="83"/>
    </row>
    <row r="218" spans="1:45">
      <c r="A218" s="83"/>
      <c r="B218" s="150"/>
      <c r="C218" s="83"/>
      <c r="D218" s="83"/>
      <c r="E218" s="83"/>
      <c r="F218" s="83"/>
      <c r="G218" s="83"/>
      <c r="H218" s="83"/>
      <c r="I218" s="83"/>
      <c r="J218" s="83"/>
      <c r="K218" s="83"/>
      <c r="L218" s="83"/>
      <c r="M218" s="83"/>
      <c r="N218" s="83"/>
      <c r="O218" s="83"/>
      <c r="P218" s="83"/>
      <c r="Q218" s="83"/>
      <c r="R218" s="83"/>
      <c r="S218" s="83"/>
      <c r="T218" s="83"/>
      <c r="U218" s="83"/>
      <c r="V218" s="83"/>
      <c r="W218" s="83"/>
      <c r="X218" s="205"/>
      <c r="Y218" s="83"/>
      <c r="Z218" s="83"/>
      <c r="AA218" s="83"/>
      <c r="AB218" s="83"/>
      <c r="AC218" s="83"/>
      <c r="AD218" s="83"/>
      <c r="AE218" s="83"/>
      <c r="AF218" s="83"/>
      <c r="AG218" s="83"/>
      <c r="AH218" s="83"/>
      <c r="AI218" s="83"/>
      <c r="AJ218" s="83"/>
      <c r="AK218" s="83"/>
      <c r="AL218" s="83"/>
      <c r="AM218" s="83"/>
      <c r="AN218" s="83"/>
      <c r="AO218" s="83"/>
      <c r="AP218" s="83"/>
      <c r="AQ218" s="83"/>
      <c r="AR218" s="83"/>
      <c r="AS218" s="83"/>
    </row>
    <row r="219" spans="1:45">
      <c r="A219" s="83"/>
      <c r="B219" s="150"/>
      <c r="C219" s="690" t="s">
        <v>979</v>
      </c>
      <c r="D219" s="691"/>
      <c r="E219" s="691"/>
      <c r="F219" s="691"/>
      <c r="G219" s="691"/>
      <c r="H219" s="691"/>
      <c r="I219" s="691"/>
      <c r="J219" s="691"/>
      <c r="K219" s="691"/>
      <c r="L219" s="691"/>
      <c r="M219" s="691"/>
      <c r="N219" s="692"/>
      <c r="O219" s="150"/>
      <c r="P219" s="269" t="s">
        <v>631</v>
      </c>
      <c r="Q219" s="269"/>
      <c r="R219" s="150"/>
      <c r="S219" s="150"/>
      <c r="T219" s="150"/>
      <c r="U219" s="150"/>
      <c r="V219" s="150"/>
      <c r="W219" s="150"/>
      <c r="X219" s="16" t="s">
        <v>632</v>
      </c>
      <c r="Y219" s="150" t="s">
        <v>633</v>
      </c>
      <c r="Z219" s="150" t="s">
        <v>319</v>
      </c>
      <c r="AA219" s="150" t="s">
        <v>634</v>
      </c>
      <c r="AB219" s="150" t="s">
        <v>635</v>
      </c>
      <c r="AC219" s="150" t="s">
        <v>321</v>
      </c>
      <c r="AD219" s="150" t="s">
        <v>434</v>
      </c>
      <c r="AE219" s="83"/>
      <c r="AF219" s="83"/>
      <c r="AG219" s="83"/>
      <c r="AH219" s="83"/>
      <c r="AI219" s="83"/>
      <c r="AJ219" s="83"/>
      <c r="AK219" s="83"/>
      <c r="AL219" s="83"/>
      <c r="AM219" s="83"/>
      <c r="AN219" s="83"/>
      <c r="AO219" s="83"/>
      <c r="AP219" s="83"/>
      <c r="AQ219" s="83"/>
      <c r="AR219" s="83"/>
      <c r="AS219" s="83"/>
    </row>
    <row r="220" spans="1:45">
      <c r="A220" s="83"/>
      <c r="B220" s="150"/>
      <c r="C220" s="83"/>
      <c r="D220" s="83"/>
      <c r="E220" s="83"/>
      <c r="F220" s="83"/>
      <c r="G220" s="83"/>
      <c r="H220" s="83"/>
      <c r="I220" s="83"/>
      <c r="J220" s="83"/>
      <c r="K220" s="83"/>
      <c r="L220" s="83"/>
      <c r="M220" s="83"/>
      <c r="N220" s="83"/>
      <c r="O220" s="83"/>
      <c r="P220" s="83"/>
      <c r="Q220" s="83"/>
      <c r="R220" s="83"/>
      <c r="S220" s="83"/>
      <c r="T220" s="83"/>
      <c r="U220" s="83"/>
      <c r="V220" s="83"/>
      <c r="W220" s="83"/>
      <c r="X220" s="150">
        <v>-4.5</v>
      </c>
      <c r="Y220" s="318">
        <v>0.26640000000000003</v>
      </c>
      <c r="Z220" s="318">
        <v>0.18149999999999999</v>
      </c>
      <c r="AA220" s="318">
        <v>0.16880000000000001</v>
      </c>
      <c r="AB220" s="318">
        <v>0.1396</v>
      </c>
      <c r="AC220" s="318">
        <v>0.1724</v>
      </c>
      <c r="AD220" s="318">
        <v>0.13780000000000001</v>
      </c>
      <c r="AE220" s="83"/>
      <c r="AF220" s="83"/>
      <c r="AG220" s="83"/>
      <c r="AH220" s="83"/>
      <c r="AI220" s="83"/>
      <c r="AJ220" s="83"/>
      <c r="AK220" s="83"/>
      <c r="AL220" s="83"/>
      <c r="AM220" s="83"/>
      <c r="AN220" s="83"/>
      <c r="AO220" s="83"/>
      <c r="AP220" s="83"/>
      <c r="AQ220" s="83"/>
      <c r="AR220" s="83"/>
      <c r="AS220" s="83"/>
    </row>
    <row r="221" spans="1:45">
      <c r="A221" s="83"/>
      <c r="B221" s="687" t="s">
        <v>412</v>
      </c>
      <c r="C221" s="21">
        <v>489170</v>
      </c>
      <c r="D221" s="21">
        <v>595980</v>
      </c>
      <c r="E221" s="21">
        <v>607090</v>
      </c>
      <c r="F221" s="21">
        <v>556150</v>
      </c>
      <c r="G221" s="21">
        <v>716380</v>
      </c>
      <c r="H221" s="21">
        <v>553400</v>
      </c>
      <c r="I221" s="21">
        <v>588190</v>
      </c>
      <c r="J221" s="21">
        <v>599230</v>
      </c>
      <c r="K221" s="21">
        <v>586740</v>
      </c>
      <c r="L221" s="21">
        <v>571240</v>
      </c>
      <c r="M221" s="21">
        <v>629600</v>
      </c>
      <c r="N221" s="21">
        <v>529240</v>
      </c>
      <c r="O221" s="83"/>
      <c r="P221" s="323"/>
      <c r="Q221" s="150" t="s">
        <v>642</v>
      </c>
      <c r="R221" s="150" t="s">
        <v>319</v>
      </c>
      <c r="S221" s="150" t="s">
        <v>643</v>
      </c>
      <c r="T221" s="150" t="s">
        <v>644</v>
      </c>
      <c r="U221" s="150" t="s">
        <v>645</v>
      </c>
      <c r="V221" s="150" t="s">
        <v>646</v>
      </c>
      <c r="W221" s="83"/>
      <c r="X221" s="150">
        <v>-5.5</v>
      </c>
      <c r="Y221" s="318">
        <v>0.26860000000000001</v>
      </c>
      <c r="Z221" s="318">
        <v>0.18329999999999999</v>
      </c>
      <c r="AA221" s="318">
        <v>0.1739</v>
      </c>
      <c r="AB221" s="318">
        <v>0.14080000000000001</v>
      </c>
      <c r="AC221" s="318">
        <v>0.17480000000000001</v>
      </c>
      <c r="AD221" s="318">
        <v>0.13900000000000001</v>
      </c>
      <c r="AE221" s="83"/>
      <c r="AF221" s="83"/>
      <c r="AG221" s="83"/>
      <c r="AH221" s="83"/>
      <c r="AI221" s="83"/>
      <c r="AJ221" s="83"/>
      <c r="AK221" s="83"/>
      <c r="AL221" s="83"/>
      <c r="AM221" s="83"/>
      <c r="AN221" s="83"/>
      <c r="AO221" s="83"/>
      <c r="AP221" s="83"/>
      <c r="AQ221" s="83"/>
      <c r="AR221" s="83"/>
      <c r="AS221" s="83"/>
    </row>
    <row r="222" spans="1:45">
      <c r="A222" s="83"/>
      <c r="B222" s="688"/>
      <c r="C222" s="21">
        <v>503120</v>
      </c>
      <c r="D222" s="21">
        <v>651500</v>
      </c>
      <c r="E222" s="21">
        <v>621310</v>
      </c>
      <c r="F222" s="21">
        <v>569170</v>
      </c>
      <c r="G222" s="21">
        <v>692400</v>
      </c>
      <c r="H222" s="21">
        <v>598470</v>
      </c>
      <c r="I222" s="21">
        <v>603570</v>
      </c>
      <c r="J222" s="21">
        <v>653300</v>
      </c>
      <c r="K222" s="21">
        <v>635330</v>
      </c>
      <c r="L222" s="21">
        <v>598810</v>
      </c>
      <c r="M222" s="21">
        <v>659600</v>
      </c>
      <c r="N222" s="21">
        <v>540520</v>
      </c>
      <c r="O222" s="83"/>
      <c r="P222" s="149" t="s">
        <v>446</v>
      </c>
      <c r="Q222" s="149"/>
      <c r="R222" s="149"/>
      <c r="S222" s="83"/>
      <c r="T222" s="83"/>
      <c r="U222" s="83"/>
      <c r="V222" s="83"/>
      <c r="W222" s="83"/>
      <c r="X222" s="150">
        <v>-6.5</v>
      </c>
      <c r="Y222" s="318">
        <v>0.25979999999999998</v>
      </c>
      <c r="Z222" s="318">
        <v>0.18329999999999999</v>
      </c>
      <c r="AA222" s="318">
        <v>0.17510000000000001</v>
      </c>
      <c r="AB222" s="318">
        <v>0.14230000000000001</v>
      </c>
      <c r="AC222" s="318">
        <v>0.17879999999999999</v>
      </c>
      <c r="AD222" s="318">
        <v>0.13969999999999999</v>
      </c>
      <c r="AE222" s="83"/>
      <c r="AF222" s="83"/>
      <c r="AG222" s="83"/>
      <c r="AH222" s="83"/>
      <c r="AI222" s="83"/>
      <c r="AJ222" s="83"/>
      <c r="AK222" s="83"/>
      <c r="AL222" s="83"/>
      <c r="AM222" s="83"/>
      <c r="AN222" s="83"/>
      <c r="AO222" s="83"/>
      <c r="AP222" s="83"/>
      <c r="AQ222" s="83"/>
      <c r="AR222" s="83"/>
      <c r="AS222" s="83"/>
    </row>
    <row r="223" spans="1:45">
      <c r="A223" s="83"/>
      <c r="B223" s="688"/>
      <c r="C223" s="21">
        <v>501260</v>
      </c>
      <c r="D223" s="21">
        <v>619100</v>
      </c>
      <c r="E223" s="21">
        <v>620970</v>
      </c>
      <c r="F223" s="21">
        <v>610890</v>
      </c>
      <c r="G223" s="21">
        <v>701680</v>
      </c>
      <c r="H223" s="21">
        <v>590540</v>
      </c>
      <c r="I223" s="21">
        <v>612270</v>
      </c>
      <c r="J223" s="21">
        <v>698700</v>
      </c>
      <c r="K223" s="21">
        <v>611720</v>
      </c>
      <c r="L223" s="21">
        <v>550920</v>
      </c>
      <c r="M223" s="21">
        <v>695450</v>
      </c>
      <c r="N223" s="21">
        <v>565720</v>
      </c>
      <c r="O223" s="83"/>
      <c r="P223" s="149" t="s">
        <v>447</v>
      </c>
      <c r="Q223" s="83"/>
      <c r="R223" s="83"/>
      <c r="S223" s="83"/>
      <c r="T223" s="83"/>
      <c r="U223" s="83"/>
      <c r="V223" s="83"/>
      <c r="W223" s="83"/>
      <c r="X223" s="150">
        <v>-7.5</v>
      </c>
      <c r="Y223" s="318">
        <v>0.20300000000000001</v>
      </c>
      <c r="Z223" s="318">
        <v>0.1804</v>
      </c>
      <c r="AA223" s="318">
        <v>0.17349999999999999</v>
      </c>
      <c r="AB223" s="318">
        <v>0.14050000000000001</v>
      </c>
      <c r="AC223" s="318">
        <v>0.1721</v>
      </c>
      <c r="AD223" s="318">
        <v>0.1394</v>
      </c>
      <c r="AE223" s="83"/>
      <c r="AF223" s="83"/>
      <c r="AG223" s="83"/>
      <c r="AH223" s="83"/>
      <c r="AI223" s="83"/>
      <c r="AJ223" s="83"/>
      <c r="AK223" s="83"/>
      <c r="AL223" s="83"/>
      <c r="AM223" s="83"/>
      <c r="AN223" s="83"/>
      <c r="AO223" s="83"/>
      <c r="AP223" s="83"/>
      <c r="AQ223" s="83"/>
      <c r="AR223" s="83"/>
      <c r="AS223" s="83"/>
    </row>
    <row r="224" spans="1:45">
      <c r="A224" s="83"/>
      <c r="B224" s="688"/>
      <c r="C224" s="21">
        <v>472360</v>
      </c>
      <c r="D224" s="21">
        <v>597090</v>
      </c>
      <c r="E224" s="21">
        <v>609860</v>
      </c>
      <c r="F224" s="21">
        <v>581440</v>
      </c>
      <c r="G224" s="21">
        <v>648120</v>
      </c>
      <c r="H224" s="21">
        <v>583430</v>
      </c>
      <c r="I224" s="21">
        <v>607920</v>
      </c>
      <c r="J224" s="21">
        <v>676060</v>
      </c>
      <c r="K224" s="21">
        <v>611370</v>
      </c>
      <c r="L224" s="21">
        <v>558350</v>
      </c>
      <c r="M224" s="21">
        <v>688180</v>
      </c>
      <c r="N224" s="21">
        <v>540250</v>
      </c>
      <c r="O224" s="83"/>
      <c r="P224" s="328" t="s">
        <v>425</v>
      </c>
      <c r="Q224" s="329">
        <v>0.1615</v>
      </c>
      <c r="R224" s="329">
        <v>0.16880000000000001</v>
      </c>
      <c r="S224" s="329">
        <v>0.16039999999999999</v>
      </c>
      <c r="T224" s="329">
        <v>0.13469999999999999</v>
      </c>
      <c r="U224" s="329">
        <v>0.16139999999999999</v>
      </c>
      <c r="V224" s="329">
        <v>0.1283</v>
      </c>
      <c r="W224" s="83"/>
      <c r="X224" s="150">
        <v>-8.5</v>
      </c>
      <c r="Y224" s="318">
        <v>0.1628</v>
      </c>
      <c r="Z224" s="318">
        <v>0.1704</v>
      </c>
      <c r="AA224" s="318">
        <v>0.16059999999999999</v>
      </c>
      <c r="AB224" s="318">
        <v>0.13370000000000001</v>
      </c>
      <c r="AC224" s="318">
        <v>0.161</v>
      </c>
      <c r="AD224" s="318">
        <v>0.1268</v>
      </c>
      <c r="AE224" s="83"/>
      <c r="AF224" s="83"/>
      <c r="AG224" s="83"/>
      <c r="AH224" s="83"/>
      <c r="AI224" s="83"/>
      <c r="AJ224" s="83"/>
      <c r="AK224" s="83"/>
      <c r="AL224" s="83"/>
      <c r="AM224" s="83"/>
      <c r="AN224" s="83"/>
      <c r="AO224" s="83"/>
      <c r="AP224" s="83"/>
      <c r="AQ224" s="83"/>
      <c r="AR224" s="83"/>
      <c r="AS224" s="83"/>
    </row>
    <row r="225" spans="1:45">
      <c r="A225" s="83"/>
      <c r="B225" s="688"/>
      <c r="C225" s="21">
        <v>473870</v>
      </c>
      <c r="D225" s="21">
        <v>589780</v>
      </c>
      <c r="E225" s="21">
        <v>596120</v>
      </c>
      <c r="F225" s="21">
        <v>585920</v>
      </c>
      <c r="G225" s="21">
        <v>706810</v>
      </c>
      <c r="H225" s="21">
        <v>589290</v>
      </c>
      <c r="I225" s="21">
        <v>612340</v>
      </c>
      <c r="J225" s="21">
        <v>637610</v>
      </c>
      <c r="K225" s="21">
        <v>615720</v>
      </c>
      <c r="L225" s="21">
        <v>571030</v>
      </c>
      <c r="M225" s="21">
        <v>676130</v>
      </c>
      <c r="N225" s="21">
        <v>534400</v>
      </c>
      <c r="O225" s="83"/>
      <c r="P225" s="149" t="s">
        <v>426</v>
      </c>
      <c r="Q225" s="83">
        <v>0.27</v>
      </c>
      <c r="R225" s="83">
        <v>0.18310000000000001</v>
      </c>
      <c r="S225" s="83">
        <v>0.17330000000000001</v>
      </c>
      <c r="T225" s="83">
        <v>0.1411</v>
      </c>
      <c r="U225" s="83">
        <v>0.17560000000000001</v>
      </c>
      <c r="V225" s="83">
        <v>0.13950000000000001</v>
      </c>
      <c r="W225" s="83"/>
      <c r="X225" s="150">
        <v>-9.5</v>
      </c>
      <c r="Y225" s="318">
        <v>0.15770000000000001</v>
      </c>
      <c r="Z225" s="318">
        <v>0.16589999999999999</v>
      </c>
      <c r="AA225" s="318">
        <v>0.15659999999999999</v>
      </c>
      <c r="AB225" s="318">
        <v>0.13300000000000001</v>
      </c>
      <c r="AC225" s="318">
        <v>0.15759999999999999</v>
      </c>
      <c r="AD225" s="318">
        <v>0.12670000000000001</v>
      </c>
      <c r="AE225" s="83"/>
      <c r="AF225" s="83"/>
      <c r="AG225" s="83"/>
      <c r="AH225" s="83"/>
      <c r="AI225" s="83"/>
      <c r="AJ225" s="83"/>
      <c r="AK225" s="83"/>
      <c r="AL225" s="83"/>
      <c r="AM225" s="83"/>
      <c r="AN225" s="83"/>
      <c r="AO225" s="83"/>
      <c r="AP225" s="83"/>
      <c r="AQ225" s="83"/>
      <c r="AR225" s="83"/>
      <c r="AS225" s="83"/>
    </row>
    <row r="226" spans="1:45">
      <c r="A226" s="83"/>
      <c r="B226" s="688"/>
      <c r="C226" s="21">
        <v>449520</v>
      </c>
      <c r="D226" s="21">
        <v>592670</v>
      </c>
      <c r="E226" s="21">
        <v>561730</v>
      </c>
      <c r="F226" s="21">
        <v>546440</v>
      </c>
      <c r="G226" s="21">
        <v>664090</v>
      </c>
      <c r="H226" s="21">
        <v>603370</v>
      </c>
      <c r="I226" s="21">
        <v>576680</v>
      </c>
      <c r="J226" s="21">
        <v>647220</v>
      </c>
      <c r="K226" s="21">
        <v>594190</v>
      </c>
      <c r="L226" s="21">
        <v>531510</v>
      </c>
      <c r="M226" s="21">
        <v>625800</v>
      </c>
      <c r="N226" s="21">
        <v>544030</v>
      </c>
      <c r="O226" s="83"/>
      <c r="P226" s="149" t="s">
        <v>427</v>
      </c>
      <c r="Q226" s="83">
        <v>-7.306</v>
      </c>
      <c r="R226" s="83">
        <v>-7.907</v>
      </c>
      <c r="S226" s="83">
        <v>-7.9980000000000002</v>
      </c>
      <c r="T226" s="83">
        <v>-7.8319999999999999</v>
      </c>
      <c r="U226" s="83">
        <v>-7.7949999999999999</v>
      </c>
      <c r="V226" s="83">
        <v>-7.9020000000000001</v>
      </c>
      <c r="W226" s="83"/>
      <c r="X226" s="150">
        <v>-10.5</v>
      </c>
      <c r="Y226" s="318">
        <v>0.16289999999999999</v>
      </c>
      <c r="Z226" s="318">
        <v>0.16669999999999999</v>
      </c>
      <c r="AA226" s="318">
        <v>0.1608</v>
      </c>
      <c r="AB226" s="318">
        <v>0.13669999999999999</v>
      </c>
      <c r="AC226" s="318">
        <v>0.1633</v>
      </c>
      <c r="AD226" s="318">
        <v>0.1313</v>
      </c>
      <c r="AE226" s="83"/>
      <c r="AF226" s="83"/>
      <c r="AG226" s="83"/>
      <c r="AH226" s="83"/>
      <c r="AI226" s="83"/>
      <c r="AJ226" s="83"/>
      <c r="AK226" s="83"/>
      <c r="AL226" s="83"/>
      <c r="AM226" s="83"/>
      <c r="AN226" s="83"/>
      <c r="AO226" s="83"/>
      <c r="AP226" s="83"/>
      <c r="AQ226" s="83"/>
      <c r="AR226" s="83"/>
      <c r="AS226" s="83"/>
    </row>
    <row r="227" spans="1:45">
      <c r="A227" s="83"/>
      <c r="B227" s="688"/>
      <c r="C227" s="21">
        <v>468930</v>
      </c>
      <c r="D227" s="21">
        <v>536810</v>
      </c>
      <c r="E227" s="21">
        <v>563040</v>
      </c>
      <c r="F227" s="21">
        <v>554910</v>
      </c>
      <c r="G227" s="21">
        <v>642930</v>
      </c>
      <c r="H227" s="21">
        <v>570750</v>
      </c>
      <c r="I227" s="21">
        <v>567240</v>
      </c>
      <c r="J227" s="21">
        <v>619650</v>
      </c>
      <c r="K227" s="21">
        <v>535090</v>
      </c>
      <c r="L227" s="21">
        <v>530070</v>
      </c>
      <c r="M227" s="21">
        <v>587780</v>
      </c>
      <c r="N227" s="21">
        <v>502430</v>
      </c>
      <c r="O227" s="83"/>
      <c r="P227" s="149" t="s">
        <v>428</v>
      </c>
      <c r="Q227" s="83">
        <v>4.9409999999999997E-8</v>
      </c>
      <c r="R227" s="83">
        <v>1.2380000000000001E-8</v>
      </c>
      <c r="S227" s="83">
        <v>1.0050000000000001E-8</v>
      </c>
      <c r="T227" s="83">
        <v>1.473E-8</v>
      </c>
      <c r="U227" s="83">
        <v>1.6050000000000001E-8</v>
      </c>
      <c r="V227" s="83">
        <v>1.254E-8</v>
      </c>
      <c r="W227" s="83"/>
      <c r="X227" s="150">
        <v>-15</v>
      </c>
      <c r="Y227" s="318">
        <v>0.1694</v>
      </c>
      <c r="Z227" s="318">
        <v>0.17460000000000001</v>
      </c>
      <c r="AA227" s="318">
        <v>0.16550000000000001</v>
      </c>
      <c r="AB227" s="318">
        <v>0.13589999999999999</v>
      </c>
      <c r="AC227" s="318">
        <v>0.1651</v>
      </c>
      <c r="AD227" s="318">
        <v>0.1293</v>
      </c>
      <c r="AE227" s="83"/>
      <c r="AF227" s="83"/>
      <c r="AG227" s="83"/>
      <c r="AH227" s="83"/>
      <c r="AI227" s="83"/>
      <c r="AJ227" s="83"/>
      <c r="AK227" s="83"/>
      <c r="AL227" s="83"/>
      <c r="AM227" s="83"/>
      <c r="AN227" s="83"/>
      <c r="AO227" s="83"/>
      <c r="AP227" s="83"/>
      <c r="AQ227" s="83"/>
      <c r="AR227" s="83"/>
      <c r="AS227" s="83"/>
    </row>
    <row r="228" spans="1:45">
      <c r="A228" s="83"/>
      <c r="B228" s="689"/>
      <c r="C228" s="21">
        <v>430260</v>
      </c>
      <c r="D228" s="21">
        <v>465500</v>
      </c>
      <c r="E228" s="21">
        <v>456580</v>
      </c>
      <c r="F228" s="21">
        <v>461180</v>
      </c>
      <c r="G228" s="21">
        <v>536050</v>
      </c>
      <c r="H228" s="21">
        <v>504630</v>
      </c>
      <c r="I228" s="21">
        <v>478670</v>
      </c>
      <c r="J228" s="21">
        <v>520640</v>
      </c>
      <c r="K228" s="21">
        <v>476610</v>
      </c>
      <c r="L228" s="21">
        <v>445410</v>
      </c>
      <c r="M228" s="21">
        <v>519750</v>
      </c>
      <c r="N228" s="21">
        <v>443490</v>
      </c>
      <c r="O228" s="83"/>
      <c r="P228" s="149" t="s">
        <v>429</v>
      </c>
      <c r="Q228" s="334">
        <v>0.1085</v>
      </c>
      <c r="R228" s="83">
        <v>1.43E-2</v>
      </c>
      <c r="S228" s="83">
        <v>1.289E-2</v>
      </c>
      <c r="T228" s="83">
        <v>6.4190000000000002E-3</v>
      </c>
      <c r="U228" s="83">
        <v>1.421E-2</v>
      </c>
      <c r="V228" s="83">
        <v>1.1180000000000001E-2</v>
      </c>
      <c r="W228" s="83"/>
      <c r="X228" s="205"/>
      <c r="Y228" s="83"/>
      <c r="Z228" s="83"/>
      <c r="AA228" s="83"/>
      <c r="AB228" s="83"/>
      <c r="AC228" s="83"/>
      <c r="AD228" s="83"/>
      <c r="AE228" s="83"/>
      <c r="AF228" s="83"/>
      <c r="AG228" s="83"/>
      <c r="AH228" s="83"/>
      <c r="AI228" s="83"/>
      <c r="AJ228" s="83"/>
      <c r="AK228" s="83"/>
      <c r="AL228" s="83"/>
      <c r="AM228" s="83"/>
      <c r="AN228" s="83"/>
      <c r="AO228" s="83"/>
      <c r="AP228" s="83"/>
      <c r="AQ228" s="83"/>
      <c r="AR228" s="83"/>
      <c r="AS228" s="83"/>
    </row>
    <row r="229" spans="1:45">
      <c r="A229" s="83"/>
      <c r="B229" s="335"/>
      <c r="C229" s="83"/>
      <c r="D229" s="83"/>
      <c r="E229" s="83"/>
      <c r="F229" s="83"/>
      <c r="G229" s="83"/>
      <c r="H229" s="83"/>
      <c r="I229" s="83"/>
      <c r="J229" s="83"/>
      <c r="K229" s="83"/>
      <c r="L229" s="83"/>
      <c r="M229" s="83"/>
      <c r="N229" s="83"/>
      <c r="O229" s="83"/>
      <c r="P229" s="149" t="s">
        <v>448</v>
      </c>
      <c r="Q229" s="149"/>
      <c r="R229" s="83"/>
      <c r="S229" s="83"/>
      <c r="T229" s="83"/>
      <c r="U229" s="83"/>
      <c r="V229" s="83"/>
      <c r="W229" s="83"/>
      <c r="X229" s="16" t="s">
        <v>431</v>
      </c>
      <c r="Y229" s="150" t="s">
        <v>633</v>
      </c>
      <c r="Z229" s="150" t="s">
        <v>319</v>
      </c>
      <c r="AA229" s="150" t="s">
        <v>634</v>
      </c>
      <c r="AB229" s="150" t="s">
        <v>635</v>
      </c>
      <c r="AC229" s="150" t="s">
        <v>321</v>
      </c>
      <c r="AD229" s="150" t="s">
        <v>434</v>
      </c>
      <c r="AE229" s="83"/>
      <c r="AF229" s="83"/>
      <c r="AG229" s="83"/>
      <c r="AH229" s="83"/>
      <c r="AI229" s="83"/>
      <c r="AJ229" s="83"/>
      <c r="AK229" s="83"/>
      <c r="AL229" s="83"/>
      <c r="AM229" s="83"/>
      <c r="AN229" s="83"/>
      <c r="AO229" s="83"/>
      <c r="AP229" s="83"/>
      <c r="AQ229" s="83"/>
      <c r="AR229" s="83"/>
      <c r="AS229" s="83"/>
    </row>
    <row r="230" spans="1:45">
      <c r="A230" s="83"/>
      <c r="B230" s="687" t="s">
        <v>413</v>
      </c>
      <c r="C230" s="21">
        <v>128550</v>
      </c>
      <c r="D230" s="21">
        <v>108200</v>
      </c>
      <c r="E230" s="21">
        <v>100770</v>
      </c>
      <c r="F230" s="21">
        <v>76600</v>
      </c>
      <c r="G230" s="21">
        <v>122460</v>
      </c>
      <c r="H230" s="21">
        <v>76060</v>
      </c>
      <c r="I230" s="21">
        <v>158800</v>
      </c>
      <c r="J230" s="21">
        <v>108740</v>
      </c>
      <c r="K230" s="21">
        <v>100700</v>
      </c>
      <c r="L230" s="21">
        <v>80850</v>
      </c>
      <c r="M230" s="21">
        <v>109420</v>
      </c>
      <c r="N230" s="21">
        <v>73090</v>
      </c>
      <c r="O230" s="83"/>
      <c r="P230" s="149" t="s">
        <v>425</v>
      </c>
      <c r="Q230" s="83" t="s">
        <v>1125</v>
      </c>
      <c r="R230" s="83" t="s">
        <v>1126</v>
      </c>
      <c r="S230" s="83" t="s">
        <v>1127</v>
      </c>
      <c r="T230" s="83" t="s">
        <v>1128</v>
      </c>
      <c r="U230" s="83" t="s">
        <v>1129</v>
      </c>
      <c r="V230" s="83" t="s">
        <v>1130</v>
      </c>
      <c r="W230" s="83"/>
      <c r="X230" s="278">
        <v>-4.5</v>
      </c>
      <c r="Y230" s="336">
        <v>0.10489999999999999</v>
      </c>
      <c r="Z230" s="336">
        <v>1.2699999999999999E-2</v>
      </c>
      <c r="AA230" s="336">
        <v>8.3999999999999995E-3</v>
      </c>
      <c r="AB230" s="336">
        <v>4.8999999999999998E-3</v>
      </c>
      <c r="AC230" s="336">
        <v>1.0999999999999999E-2</v>
      </c>
      <c r="AD230" s="336">
        <v>9.4999999999999998E-3</v>
      </c>
      <c r="AE230" s="83"/>
      <c r="AF230" s="83"/>
      <c r="AG230" s="83"/>
      <c r="AH230" s="83"/>
      <c r="AI230" s="83"/>
      <c r="AJ230" s="83"/>
      <c r="AK230" s="83"/>
      <c r="AL230" s="83"/>
      <c r="AM230" s="83"/>
      <c r="AN230" s="83"/>
      <c r="AO230" s="83"/>
      <c r="AP230" s="83"/>
      <c r="AQ230" s="83"/>
      <c r="AR230" s="83"/>
      <c r="AS230" s="83"/>
    </row>
    <row r="231" spans="1:45">
      <c r="A231" s="83"/>
      <c r="B231" s="688"/>
      <c r="C231" s="21">
        <v>135850</v>
      </c>
      <c r="D231" s="21">
        <v>118810</v>
      </c>
      <c r="E231" s="21">
        <v>108400</v>
      </c>
      <c r="F231" s="21">
        <v>80110</v>
      </c>
      <c r="G231" s="21">
        <v>120770</v>
      </c>
      <c r="H231" s="21">
        <v>81660</v>
      </c>
      <c r="I231" s="21">
        <v>161240</v>
      </c>
      <c r="J231" s="21">
        <v>120300</v>
      </c>
      <c r="K231" s="21">
        <v>110160</v>
      </c>
      <c r="L231" s="21">
        <v>84290</v>
      </c>
      <c r="M231" s="21">
        <v>115570</v>
      </c>
      <c r="N231" s="21">
        <v>76530</v>
      </c>
      <c r="O231" s="83"/>
      <c r="P231" s="149" t="s">
        <v>426</v>
      </c>
      <c r="Q231" s="83" t="s">
        <v>1131</v>
      </c>
      <c r="R231" s="83" t="s">
        <v>1132</v>
      </c>
      <c r="S231" s="83" t="s">
        <v>1133</v>
      </c>
      <c r="T231" s="83" t="s">
        <v>1134</v>
      </c>
      <c r="U231" s="83" t="s">
        <v>1135</v>
      </c>
      <c r="V231" s="83" t="s">
        <v>1136</v>
      </c>
      <c r="W231" s="83"/>
      <c r="X231" s="278">
        <v>-5.5</v>
      </c>
      <c r="Y231" s="336">
        <v>0.1071</v>
      </c>
      <c r="Z231" s="336">
        <v>1.4500000000000001E-2</v>
      </c>
      <c r="AA231" s="336">
        <v>1.35E-2</v>
      </c>
      <c r="AB231" s="336">
        <v>6.1000000000000004E-3</v>
      </c>
      <c r="AC231" s="336">
        <v>1.34E-2</v>
      </c>
      <c r="AD231" s="336">
        <v>1.0699999999999999E-2</v>
      </c>
      <c r="AE231" s="83"/>
      <c r="AF231" s="83"/>
      <c r="AG231" s="83"/>
      <c r="AH231" s="83"/>
      <c r="AI231" s="83"/>
      <c r="AJ231" s="83"/>
      <c r="AK231" s="83"/>
      <c r="AL231" s="83"/>
      <c r="AM231" s="83"/>
      <c r="AN231" s="83"/>
      <c r="AO231" s="83"/>
      <c r="AP231" s="83"/>
      <c r="AQ231" s="83"/>
      <c r="AR231" s="83"/>
      <c r="AS231" s="83"/>
    </row>
    <row r="232" spans="1:45">
      <c r="A232" s="83"/>
      <c r="B232" s="688"/>
      <c r="C232" s="21">
        <v>130310</v>
      </c>
      <c r="D232" s="21">
        <v>113070</v>
      </c>
      <c r="E232" s="21">
        <v>106710</v>
      </c>
      <c r="F232" s="21">
        <v>86320</v>
      </c>
      <c r="G232" s="21">
        <v>124630</v>
      </c>
      <c r="H232" s="21">
        <v>82200</v>
      </c>
      <c r="I232" s="21">
        <v>159000</v>
      </c>
      <c r="J232" s="21">
        <v>128550</v>
      </c>
      <c r="K232" s="21">
        <v>109150</v>
      </c>
      <c r="L232" s="21">
        <v>78960</v>
      </c>
      <c r="M232" s="21">
        <v>125100</v>
      </c>
      <c r="N232" s="21">
        <v>79370</v>
      </c>
      <c r="O232" s="83"/>
      <c r="P232" s="149" t="s">
        <v>427</v>
      </c>
      <c r="Q232" s="83" t="s">
        <v>1137</v>
      </c>
      <c r="R232" s="83" t="s">
        <v>1138</v>
      </c>
      <c r="S232" s="83" t="s">
        <v>1139</v>
      </c>
      <c r="T232" s="83" t="s">
        <v>1140</v>
      </c>
      <c r="U232" s="83" t="s">
        <v>1141</v>
      </c>
      <c r="V232" s="83" t="s">
        <v>1142</v>
      </c>
      <c r="W232" s="83"/>
      <c r="X232" s="278" t="s">
        <v>971</v>
      </c>
      <c r="Y232" s="336">
        <v>9.8299999999999998E-2</v>
      </c>
      <c r="Z232" s="336">
        <v>1.4500000000000001E-2</v>
      </c>
      <c r="AA232" s="336">
        <v>1.47E-2</v>
      </c>
      <c r="AB232" s="336">
        <v>7.6E-3</v>
      </c>
      <c r="AC232" s="336">
        <v>1.7399999999999999E-2</v>
      </c>
      <c r="AD232" s="336">
        <v>1.14E-2</v>
      </c>
      <c r="AE232" s="83"/>
      <c r="AF232" s="83"/>
      <c r="AG232" s="83"/>
      <c r="AH232" s="83"/>
      <c r="AI232" s="83"/>
      <c r="AJ232" s="83"/>
      <c r="AK232" s="83"/>
      <c r="AL232" s="83"/>
      <c r="AM232" s="83"/>
      <c r="AN232" s="83"/>
      <c r="AO232" s="83"/>
      <c r="AP232" s="83"/>
      <c r="AQ232" s="83"/>
      <c r="AR232" s="83"/>
      <c r="AS232" s="83"/>
    </row>
    <row r="233" spans="1:45">
      <c r="A233" s="83"/>
      <c r="B233" s="688"/>
      <c r="C233" s="21">
        <v>95910</v>
      </c>
      <c r="D233" s="21">
        <v>106510</v>
      </c>
      <c r="E233" s="21">
        <v>103940</v>
      </c>
      <c r="F233" s="21">
        <v>79570</v>
      </c>
      <c r="G233" s="21">
        <v>111310</v>
      </c>
      <c r="H233" s="21">
        <v>80850</v>
      </c>
      <c r="I233" s="21">
        <v>123410</v>
      </c>
      <c r="J233" s="21">
        <v>123270</v>
      </c>
      <c r="K233" s="21">
        <v>107930</v>
      </c>
      <c r="L233" s="21">
        <v>80450</v>
      </c>
      <c r="M233" s="21">
        <v>118740</v>
      </c>
      <c r="N233" s="21">
        <v>75790</v>
      </c>
      <c r="O233" s="83"/>
      <c r="P233" s="149" t="s">
        <v>428</v>
      </c>
      <c r="Q233" s="83" t="s">
        <v>1143</v>
      </c>
      <c r="R233" s="83" t="s">
        <v>1144</v>
      </c>
      <c r="S233" s="83" t="s">
        <v>1145</v>
      </c>
      <c r="T233" s="83" t="s">
        <v>1146</v>
      </c>
      <c r="U233" s="83" t="s">
        <v>1147</v>
      </c>
      <c r="V233" s="83" t="s">
        <v>1148</v>
      </c>
      <c r="W233" s="83"/>
      <c r="X233" s="278">
        <v>-7.5</v>
      </c>
      <c r="Y233" s="336">
        <v>4.1500000000000002E-2</v>
      </c>
      <c r="Z233" s="336">
        <v>1.1599999999999999E-2</v>
      </c>
      <c r="AA233" s="336">
        <v>1.3100000000000001E-2</v>
      </c>
      <c r="AB233" s="336">
        <v>5.7999999999999996E-3</v>
      </c>
      <c r="AC233" s="336">
        <v>1.0699999999999999E-2</v>
      </c>
      <c r="AD233" s="336">
        <v>1.11E-2</v>
      </c>
      <c r="AE233" s="83"/>
      <c r="AF233" s="83"/>
      <c r="AG233" s="83"/>
      <c r="AH233" s="83"/>
      <c r="AI233" s="83"/>
      <c r="AJ233" s="83"/>
      <c r="AK233" s="83"/>
      <c r="AL233" s="83"/>
      <c r="AM233" s="83"/>
      <c r="AN233" s="83"/>
      <c r="AO233" s="83"/>
      <c r="AP233" s="83"/>
      <c r="AQ233" s="83"/>
      <c r="AR233" s="83"/>
      <c r="AS233" s="83"/>
    </row>
    <row r="234" spans="1:45">
      <c r="A234" s="83"/>
      <c r="B234" s="688"/>
      <c r="C234" s="21">
        <v>76600</v>
      </c>
      <c r="D234" s="21">
        <v>96990</v>
      </c>
      <c r="E234" s="21">
        <v>93680</v>
      </c>
      <c r="F234" s="21">
        <v>78290</v>
      </c>
      <c r="G234" s="21">
        <v>114010</v>
      </c>
      <c r="H234" s="21">
        <v>74310</v>
      </c>
      <c r="I234" s="21">
        <v>100430</v>
      </c>
      <c r="J234" s="21">
        <v>112390</v>
      </c>
      <c r="K234" s="21">
        <v>100970</v>
      </c>
      <c r="L234" s="21">
        <v>76400</v>
      </c>
      <c r="M234" s="21">
        <v>108610</v>
      </c>
      <c r="N234" s="21">
        <v>68100</v>
      </c>
      <c r="O234" s="83"/>
      <c r="P234" s="149" t="s">
        <v>609</v>
      </c>
      <c r="Q234" s="149"/>
      <c r="R234" s="83"/>
      <c r="S234" s="83"/>
      <c r="T234" s="83"/>
      <c r="U234" s="83"/>
      <c r="V234" s="83"/>
      <c r="W234" s="83"/>
      <c r="X234" s="278">
        <v>-8.5</v>
      </c>
      <c r="Y234" s="336">
        <v>1.2999999999999999E-3</v>
      </c>
      <c r="Z234" s="336">
        <v>1.6000000000000001E-3</v>
      </c>
      <c r="AA234" s="336">
        <v>2.0000000000000001E-4</v>
      </c>
      <c r="AB234" s="336">
        <v>-1E-3</v>
      </c>
      <c r="AC234" s="336">
        <v>-4.0000000000000002E-4</v>
      </c>
      <c r="AD234" s="336">
        <v>-1.5E-3</v>
      </c>
      <c r="AE234" s="83"/>
      <c r="AF234" s="83"/>
      <c r="AG234" s="83"/>
      <c r="AH234" s="83"/>
      <c r="AI234" s="83"/>
      <c r="AJ234" s="83"/>
      <c r="AK234" s="83"/>
      <c r="AL234" s="83"/>
      <c r="AM234" s="83"/>
      <c r="AN234" s="83"/>
      <c r="AO234" s="83"/>
      <c r="AP234" s="83"/>
      <c r="AQ234" s="83"/>
      <c r="AR234" s="83"/>
      <c r="AS234" s="83"/>
    </row>
    <row r="235" spans="1:45">
      <c r="A235" s="83"/>
      <c r="B235" s="688"/>
      <c r="C235" s="21">
        <v>70530</v>
      </c>
      <c r="D235" s="21">
        <v>97460</v>
      </c>
      <c r="E235" s="21">
        <v>87800</v>
      </c>
      <c r="F235" s="21">
        <v>71670</v>
      </c>
      <c r="G235" s="21">
        <v>104350</v>
      </c>
      <c r="H235" s="21">
        <v>77540</v>
      </c>
      <c r="I235" s="21">
        <v>91380</v>
      </c>
      <c r="J235" s="21">
        <v>108340</v>
      </c>
      <c r="K235" s="21">
        <v>93270</v>
      </c>
      <c r="L235" s="21">
        <v>71670</v>
      </c>
      <c r="M235" s="21">
        <v>98950</v>
      </c>
      <c r="N235" s="21">
        <v>67900</v>
      </c>
      <c r="O235" s="83"/>
      <c r="P235" s="149" t="s">
        <v>610</v>
      </c>
      <c r="Q235" s="83">
        <v>13</v>
      </c>
      <c r="R235" s="83">
        <v>13</v>
      </c>
      <c r="S235" s="83">
        <v>13</v>
      </c>
      <c r="T235" s="83">
        <v>13</v>
      </c>
      <c r="U235" s="83">
        <v>13</v>
      </c>
      <c r="V235" s="83">
        <v>13</v>
      </c>
      <c r="W235" s="83"/>
      <c r="X235" s="278">
        <v>-9.5</v>
      </c>
      <c r="Y235" s="336">
        <v>-3.8E-3</v>
      </c>
      <c r="Z235" s="336">
        <v>-2.8999999999999998E-3</v>
      </c>
      <c r="AA235" s="336">
        <v>-3.8E-3</v>
      </c>
      <c r="AB235" s="336">
        <v>-1.6999999999999999E-3</v>
      </c>
      <c r="AC235" s="336">
        <v>-3.8E-3</v>
      </c>
      <c r="AD235" s="336">
        <v>-1.6000000000000001E-3</v>
      </c>
      <c r="AE235" s="83"/>
      <c r="AF235" s="83"/>
      <c r="AG235" s="83"/>
      <c r="AH235" s="83"/>
      <c r="AI235" s="83"/>
      <c r="AJ235" s="83"/>
      <c r="AK235" s="83"/>
      <c r="AL235" s="83"/>
      <c r="AM235" s="83"/>
      <c r="AN235" s="83"/>
      <c r="AO235" s="83"/>
      <c r="AP235" s="83"/>
      <c r="AQ235" s="83"/>
      <c r="AR235" s="83"/>
      <c r="AS235" s="83"/>
    </row>
    <row r="236" spans="1:45">
      <c r="A236" s="83"/>
      <c r="B236" s="688"/>
      <c r="C236" s="21">
        <v>75590</v>
      </c>
      <c r="D236" s="21">
        <v>88210</v>
      </c>
      <c r="E236" s="21">
        <v>89830</v>
      </c>
      <c r="F236" s="21">
        <v>74980</v>
      </c>
      <c r="G236" s="21">
        <v>103940</v>
      </c>
      <c r="H236" s="21">
        <v>74850</v>
      </c>
      <c r="I236" s="21">
        <v>93340</v>
      </c>
      <c r="J236" s="21">
        <v>104760</v>
      </c>
      <c r="K236" s="21">
        <v>86720</v>
      </c>
      <c r="L236" s="21">
        <v>73290</v>
      </c>
      <c r="M236" s="21">
        <v>96990</v>
      </c>
      <c r="N236" s="21">
        <v>66070</v>
      </c>
      <c r="O236" s="83"/>
      <c r="P236" s="149" t="s">
        <v>611</v>
      </c>
      <c r="Q236" s="83">
        <v>0.99060000000000004</v>
      </c>
      <c r="R236" s="83">
        <v>0.75390000000000001</v>
      </c>
      <c r="S236" s="83">
        <v>0.65839999999999999</v>
      </c>
      <c r="T236" s="83">
        <v>0.59370000000000001</v>
      </c>
      <c r="U236" s="83">
        <v>0.79959999999999998</v>
      </c>
      <c r="V236" s="83">
        <v>0.77890000000000004</v>
      </c>
      <c r="W236" s="83"/>
      <c r="X236" s="278">
        <v>-10.5</v>
      </c>
      <c r="Y236" s="336">
        <v>1.4E-3</v>
      </c>
      <c r="Z236" s="336">
        <v>-2.0999999999999999E-3</v>
      </c>
      <c r="AA236" s="336">
        <v>4.0000000000000002E-4</v>
      </c>
      <c r="AB236" s="336">
        <v>2E-3</v>
      </c>
      <c r="AC236" s="336">
        <v>1.9E-3</v>
      </c>
      <c r="AD236" s="336">
        <v>3.0000000000000001E-3</v>
      </c>
      <c r="AE236" s="83"/>
      <c r="AF236" s="83"/>
      <c r="AG236" s="83"/>
      <c r="AH236" s="83"/>
      <c r="AI236" s="83"/>
      <c r="AJ236" s="83"/>
      <c r="AK236" s="83"/>
      <c r="AL236" s="83"/>
      <c r="AM236" s="83"/>
      <c r="AN236" s="83"/>
      <c r="AO236" s="83"/>
      <c r="AP236" s="83"/>
      <c r="AQ236" s="83"/>
      <c r="AR236" s="83"/>
      <c r="AS236" s="83"/>
    </row>
    <row r="237" spans="1:45">
      <c r="A237" s="83"/>
      <c r="B237" s="689"/>
      <c r="C237" s="21">
        <v>73560</v>
      </c>
      <c r="D237" s="21">
        <v>81730</v>
      </c>
      <c r="E237" s="21">
        <v>76600</v>
      </c>
      <c r="F237" s="21">
        <v>63040</v>
      </c>
      <c r="G237" s="21">
        <v>89420</v>
      </c>
      <c r="H237" s="21">
        <v>66010</v>
      </c>
      <c r="I237" s="21">
        <v>80380</v>
      </c>
      <c r="J237" s="21">
        <v>90440</v>
      </c>
      <c r="K237" s="21">
        <v>77750</v>
      </c>
      <c r="L237" s="21">
        <v>60140</v>
      </c>
      <c r="M237" s="21">
        <v>84970</v>
      </c>
      <c r="N237" s="21">
        <v>56700</v>
      </c>
      <c r="O237" s="83"/>
      <c r="P237" s="149" t="s">
        <v>612</v>
      </c>
      <c r="Q237" s="83">
        <v>3.3560000000000003E-4</v>
      </c>
      <c r="R237" s="83">
        <v>2.0919999999999999E-4</v>
      </c>
      <c r="S237" s="83">
        <v>2.7030000000000001E-4</v>
      </c>
      <c r="T237" s="83">
        <v>8.8200000000000003E-5</v>
      </c>
      <c r="U237" s="83">
        <v>1.582E-4</v>
      </c>
      <c r="V237" s="83">
        <v>1.111E-4</v>
      </c>
      <c r="W237" s="83"/>
      <c r="X237" s="278">
        <v>-15</v>
      </c>
      <c r="Y237" s="336">
        <v>7.9000000000000008E-3</v>
      </c>
      <c r="Z237" s="336">
        <v>5.7999999999999996E-3</v>
      </c>
      <c r="AA237" s="336">
        <v>5.1000000000000004E-3</v>
      </c>
      <c r="AB237" s="336">
        <v>1.1999999999999999E-3</v>
      </c>
      <c r="AC237" s="336">
        <v>3.7000000000000002E-3</v>
      </c>
      <c r="AD237" s="336">
        <v>1E-3</v>
      </c>
      <c r="AE237" s="83"/>
      <c r="AF237" s="83"/>
      <c r="AG237" s="83"/>
      <c r="AH237" s="83"/>
      <c r="AI237" s="83"/>
      <c r="AJ237" s="83"/>
      <c r="AK237" s="83"/>
      <c r="AL237" s="83"/>
      <c r="AM237" s="83"/>
      <c r="AN237" s="83"/>
      <c r="AO237" s="83"/>
      <c r="AP237" s="83"/>
      <c r="AQ237" s="83"/>
      <c r="AR237" s="83"/>
      <c r="AS237" s="83"/>
    </row>
    <row r="238" spans="1:45">
      <c r="A238" s="83"/>
      <c r="B238" s="335"/>
      <c r="C238" s="83"/>
      <c r="D238" s="83"/>
      <c r="E238" s="83"/>
      <c r="F238" s="83"/>
      <c r="G238" s="83"/>
      <c r="H238" s="83"/>
      <c r="I238" s="83"/>
      <c r="J238" s="83"/>
      <c r="K238" s="83"/>
      <c r="L238" s="83"/>
      <c r="M238" s="83"/>
      <c r="N238" s="83"/>
      <c r="O238" s="83"/>
      <c r="P238" s="149" t="s">
        <v>613</v>
      </c>
      <c r="Q238" s="83">
        <v>5.0809999999999996E-3</v>
      </c>
      <c r="R238" s="83">
        <v>4.0109999999999998E-3</v>
      </c>
      <c r="S238" s="83">
        <v>4.5599999999999998E-3</v>
      </c>
      <c r="T238" s="83">
        <v>2.6050000000000001E-3</v>
      </c>
      <c r="U238" s="83">
        <v>3.4880000000000002E-3</v>
      </c>
      <c r="V238" s="83">
        <v>2.9239999999999999E-3</v>
      </c>
      <c r="W238" s="83"/>
      <c r="X238" s="205"/>
      <c r="Y238" s="83"/>
      <c r="Z238" s="83"/>
      <c r="AA238" s="83"/>
      <c r="AB238" s="83"/>
      <c r="AC238" s="83"/>
      <c r="AD238" s="83"/>
      <c r="AE238" s="83"/>
      <c r="AF238" s="83"/>
      <c r="AG238" s="83"/>
      <c r="AH238" s="83"/>
      <c r="AI238" s="83"/>
      <c r="AJ238" s="83"/>
      <c r="AK238" s="83"/>
      <c r="AL238" s="83"/>
      <c r="AM238" s="83"/>
      <c r="AN238" s="83"/>
      <c r="AO238" s="83"/>
      <c r="AP238" s="83"/>
      <c r="AQ238" s="83"/>
      <c r="AR238" s="83"/>
      <c r="AS238" s="83"/>
    </row>
    <row r="239" spans="1:45">
      <c r="A239" s="83"/>
      <c r="B239" s="687" t="s">
        <v>415</v>
      </c>
      <c r="C239" s="338">
        <v>0.26279999999999998</v>
      </c>
      <c r="D239" s="338">
        <v>0.18149999999999999</v>
      </c>
      <c r="E239" s="338">
        <v>0.16600000000000001</v>
      </c>
      <c r="F239" s="338">
        <v>0.13769999999999999</v>
      </c>
      <c r="G239" s="338">
        <v>0.1709</v>
      </c>
      <c r="H239" s="338">
        <v>0.13739999999999999</v>
      </c>
      <c r="I239" s="338">
        <v>0.27</v>
      </c>
      <c r="J239" s="338">
        <v>0.18149999999999999</v>
      </c>
      <c r="K239" s="338">
        <v>0.1716</v>
      </c>
      <c r="L239" s="338">
        <v>0.14149999999999999</v>
      </c>
      <c r="M239" s="338">
        <v>0.17380000000000001</v>
      </c>
      <c r="N239" s="338">
        <v>0.1381</v>
      </c>
      <c r="O239" s="83"/>
      <c r="P239" s="149"/>
      <c r="Q239" s="83"/>
      <c r="R239" s="83"/>
      <c r="S239" s="83"/>
      <c r="T239" s="83"/>
      <c r="U239" s="83"/>
      <c r="V239" s="83"/>
      <c r="W239" s="83"/>
      <c r="X239" s="16" t="s">
        <v>978</v>
      </c>
      <c r="Y239" s="150" t="s">
        <v>633</v>
      </c>
      <c r="Z239" s="150" t="s">
        <v>319</v>
      </c>
      <c r="AA239" s="150" t="s">
        <v>634</v>
      </c>
      <c r="AB239" s="150" t="s">
        <v>635</v>
      </c>
      <c r="AC239" s="150" t="s">
        <v>321</v>
      </c>
      <c r="AD239" s="150" t="s">
        <v>434</v>
      </c>
      <c r="AE239" s="83"/>
      <c r="AF239" s="83"/>
      <c r="AG239" s="83"/>
      <c r="AH239" s="83"/>
      <c r="AI239" s="83"/>
      <c r="AJ239" s="83"/>
      <c r="AK239" s="83"/>
      <c r="AL239" s="83"/>
      <c r="AM239" s="83"/>
      <c r="AN239" s="83"/>
      <c r="AO239" s="83"/>
      <c r="AP239" s="83"/>
      <c r="AQ239" s="83"/>
      <c r="AR239" s="83"/>
      <c r="AS239" s="83"/>
    </row>
    <row r="240" spans="1:45">
      <c r="A240" s="83"/>
      <c r="B240" s="688"/>
      <c r="C240" s="338">
        <v>0.27</v>
      </c>
      <c r="D240" s="338">
        <v>0.18240000000000001</v>
      </c>
      <c r="E240" s="338">
        <v>0.17449999999999999</v>
      </c>
      <c r="F240" s="338">
        <v>0.14069999999999999</v>
      </c>
      <c r="G240" s="338">
        <v>0.1744</v>
      </c>
      <c r="H240" s="338">
        <v>0.13639999999999999</v>
      </c>
      <c r="I240" s="338">
        <v>0.2671</v>
      </c>
      <c r="J240" s="338">
        <v>0.18410000000000001</v>
      </c>
      <c r="K240" s="338">
        <v>0.1734</v>
      </c>
      <c r="L240" s="338">
        <v>0.14080000000000001</v>
      </c>
      <c r="M240" s="338">
        <v>0.17519999999999999</v>
      </c>
      <c r="N240" s="338">
        <v>0.1416</v>
      </c>
      <c r="O240" s="83"/>
      <c r="P240" s="149" t="s">
        <v>614</v>
      </c>
      <c r="Q240" s="149"/>
      <c r="R240" s="83"/>
      <c r="S240" s="83"/>
      <c r="T240" s="83"/>
      <c r="U240" s="83"/>
      <c r="V240" s="83"/>
      <c r="W240" s="83"/>
      <c r="X240" s="278">
        <v>-4.5</v>
      </c>
      <c r="Y240" s="339">
        <v>96.7</v>
      </c>
      <c r="Z240" s="339">
        <v>11.7</v>
      </c>
      <c r="AA240" s="339">
        <v>7.7</v>
      </c>
      <c r="AB240" s="339">
        <v>4.5</v>
      </c>
      <c r="AC240" s="339">
        <v>10.1</v>
      </c>
      <c r="AD240" s="339">
        <v>8.6999999999999993</v>
      </c>
      <c r="AE240" s="83"/>
      <c r="AF240" s="83"/>
      <c r="AG240" s="83"/>
      <c r="AH240" s="83"/>
      <c r="AI240" s="83"/>
      <c r="AJ240" s="83"/>
      <c r="AK240" s="83"/>
      <c r="AL240" s="83"/>
      <c r="AM240" s="83"/>
      <c r="AN240" s="83"/>
      <c r="AO240" s="83"/>
      <c r="AP240" s="83"/>
      <c r="AQ240" s="83"/>
      <c r="AR240" s="83"/>
      <c r="AS240" s="83"/>
    </row>
    <row r="241" spans="1:45">
      <c r="A241" s="83"/>
      <c r="B241" s="688"/>
      <c r="C241" s="338">
        <v>0.26</v>
      </c>
      <c r="D241" s="338">
        <v>0.18260000000000001</v>
      </c>
      <c r="E241" s="338">
        <v>0.17180000000000001</v>
      </c>
      <c r="F241" s="338">
        <v>0.14130000000000001</v>
      </c>
      <c r="G241" s="338">
        <v>0.17760000000000001</v>
      </c>
      <c r="H241" s="338">
        <v>0.13919999999999999</v>
      </c>
      <c r="I241" s="338">
        <v>0.25969999999999999</v>
      </c>
      <c r="J241" s="338">
        <v>0.184</v>
      </c>
      <c r="K241" s="338">
        <v>0.1784</v>
      </c>
      <c r="L241" s="338">
        <v>0.14330000000000001</v>
      </c>
      <c r="M241" s="338">
        <v>0.1799</v>
      </c>
      <c r="N241" s="338">
        <v>0.14030000000000001</v>
      </c>
      <c r="O241" s="83"/>
      <c r="P241" s="149" t="s">
        <v>615</v>
      </c>
      <c r="Q241" s="83">
        <v>16</v>
      </c>
      <c r="R241" s="83">
        <v>16</v>
      </c>
      <c r="S241" s="83">
        <v>16</v>
      </c>
      <c r="T241" s="83">
        <v>16</v>
      </c>
      <c r="U241" s="83">
        <v>16</v>
      </c>
      <c r="V241" s="83">
        <v>16</v>
      </c>
      <c r="W241" s="83"/>
      <c r="X241" s="278">
        <v>-5.5</v>
      </c>
      <c r="Y241" s="339">
        <v>98.7</v>
      </c>
      <c r="Z241" s="339">
        <v>13.3</v>
      </c>
      <c r="AA241" s="339">
        <v>12.5</v>
      </c>
      <c r="AB241" s="339">
        <v>5.6</v>
      </c>
      <c r="AC241" s="339">
        <v>12.4</v>
      </c>
      <c r="AD241" s="339">
        <v>9.9</v>
      </c>
      <c r="AE241" s="83"/>
      <c r="AF241" s="83"/>
      <c r="AG241" s="83"/>
      <c r="AH241" s="83"/>
      <c r="AI241" s="83"/>
      <c r="AJ241" s="83"/>
      <c r="AK241" s="83"/>
      <c r="AL241" s="83"/>
      <c r="AM241" s="83"/>
      <c r="AN241" s="83"/>
      <c r="AO241" s="83"/>
      <c r="AP241" s="83"/>
      <c r="AQ241" s="83"/>
      <c r="AR241" s="83"/>
      <c r="AS241" s="83"/>
    </row>
    <row r="242" spans="1:45">
      <c r="A242" s="83"/>
      <c r="B242" s="688"/>
      <c r="C242" s="338">
        <v>0.20300000000000001</v>
      </c>
      <c r="D242" s="338">
        <v>0.1784</v>
      </c>
      <c r="E242" s="338">
        <v>0.1704</v>
      </c>
      <c r="F242" s="338">
        <v>0.1368</v>
      </c>
      <c r="G242" s="338">
        <v>0.17169999999999999</v>
      </c>
      <c r="H242" s="338">
        <v>0.1386</v>
      </c>
      <c r="I242" s="338">
        <v>0.20300000000000001</v>
      </c>
      <c r="J242" s="338">
        <v>0.18229999999999999</v>
      </c>
      <c r="K242" s="338">
        <v>0.17649999999999999</v>
      </c>
      <c r="L242" s="338">
        <v>0.14410000000000001</v>
      </c>
      <c r="M242" s="338">
        <v>0.17249999999999999</v>
      </c>
      <c r="N242" s="338">
        <v>0.14030000000000001</v>
      </c>
      <c r="O242" s="83"/>
      <c r="P242" s="149" t="s">
        <v>616</v>
      </c>
      <c r="Q242" s="83">
        <v>16</v>
      </c>
      <c r="R242" s="83">
        <v>16</v>
      </c>
      <c r="S242" s="83">
        <v>16</v>
      </c>
      <c r="T242" s="83">
        <v>16</v>
      </c>
      <c r="U242" s="83">
        <v>16</v>
      </c>
      <c r="V242" s="83">
        <v>16</v>
      </c>
      <c r="W242" s="83"/>
      <c r="X242" s="278">
        <v>-6.5</v>
      </c>
      <c r="Y242" s="339">
        <v>90.6</v>
      </c>
      <c r="Z242" s="339">
        <v>13.4</v>
      </c>
      <c r="AA242" s="339">
        <v>13.6</v>
      </c>
      <c r="AB242" s="339">
        <v>7</v>
      </c>
      <c r="AC242" s="339">
        <v>16</v>
      </c>
      <c r="AD242" s="339">
        <v>10.6</v>
      </c>
      <c r="AE242" s="83"/>
      <c r="AF242" s="83"/>
      <c r="AG242" s="83"/>
      <c r="AH242" s="83"/>
      <c r="AI242" s="83"/>
      <c r="AJ242" s="83"/>
      <c r="AK242" s="83"/>
      <c r="AL242" s="83"/>
      <c r="AM242" s="83"/>
      <c r="AN242" s="83"/>
      <c r="AO242" s="83"/>
      <c r="AP242" s="83"/>
      <c r="AQ242" s="83"/>
      <c r="AR242" s="83"/>
      <c r="AS242" s="83"/>
    </row>
    <row r="243" spans="1:45">
      <c r="A243" s="83"/>
      <c r="B243" s="688"/>
      <c r="C243" s="338">
        <v>0.16159999999999999</v>
      </c>
      <c r="D243" s="338">
        <v>0.16450000000000001</v>
      </c>
      <c r="E243" s="338">
        <v>0.15709999999999999</v>
      </c>
      <c r="F243" s="338">
        <v>0.1336</v>
      </c>
      <c r="G243" s="338">
        <v>0.1613</v>
      </c>
      <c r="H243" s="338">
        <v>0.12609999999999999</v>
      </c>
      <c r="I243" s="338">
        <v>0.16400000000000001</v>
      </c>
      <c r="J243" s="338">
        <v>0.17630000000000001</v>
      </c>
      <c r="K243" s="338">
        <v>0.16400000000000001</v>
      </c>
      <c r="L243" s="338">
        <v>0.1338</v>
      </c>
      <c r="M243" s="338">
        <v>0.16059999999999999</v>
      </c>
      <c r="N243" s="338">
        <v>0.12740000000000001</v>
      </c>
      <c r="O243" s="83"/>
      <c r="P243" s="149"/>
      <c r="Q243" s="83"/>
      <c r="R243" s="83"/>
      <c r="S243" s="83"/>
      <c r="T243" s="83"/>
      <c r="U243" s="83"/>
      <c r="V243" s="83"/>
      <c r="W243" s="83"/>
      <c r="X243" s="278">
        <v>-7.5</v>
      </c>
      <c r="Y243" s="339">
        <v>38.299999999999997</v>
      </c>
      <c r="Z243" s="339">
        <v>10.7</v>
      </c>
      <c r="AA243" s="339">
        <v>12.1</v>
      </c>
      <c r="AB243" s="339">
        <v>5.3</v>
      </c>
      <c r="AC243" s="339">
        <v>9.9</v>
      </c>
      <c r="AD243" s="339">
        <v>10.3</v>
      </c>
      <c r="AE243" s="83"/>
      <c r="AF243" s="83"/>
      <c r="AG243" s="83"/>
      <c r="AH243" s="83"/>
      <c r="AI243" s="83"/>
      <c r="AJ243" s="83"/>
      <c r="AK243" s="83"/>
      <c r="AL243" s="83"/>
      <c r="AM243" s="83"/>
      <c r="AN243" s="83"/>
      <c r="AO243" s="83"/>
      <c r="AP243" s="83"/>
      <c r="AQ243" s="83"/>
      <c r="AR243" s="83"/>
      <c r="AS243" s="83"/>
    </row>
    <row r="244" spans="1:45">
      <c r="A244" s="83"/>
      <c r="B244" s="688"/>
      <c r="C244" s="338">
        <v>0.15690000000000001</v>
      </c>
      <c r="D244" s="338">
        <v>0.16439999999999999</v>
      </c>
      <c r="E244" s="338">
        <v>0.15629999999999999</v>
      </c>
      <c r="F244" s="338">
        <v>0.13120000000000001</v>
      </c>
      <c r="G244" s="338">
        <v>0.15709999999999999</v>
      </c>
      <c r="H244" s="338">
        <v>0.1285</v>
      </c>
      <c r="I244" s="338">
        <v>0.1585</v>
      </c>
      <c r="J244" s="338">
        <v>0.16739999999999999</v>
      </c>
      <c r="K244" s="338">
        <v>0.157</v>
      </c>
      <c r="L244" s="338">
        <v>0.1348</v>
      </c>
      <c r="M244" s="338">
        <v>0.15809999999999999</v>
      </c>
      <c r="N244" s="338">
        <v>0.12479999999999999</v>
      </c>
      <c r="O244" s="83"/>
      <c r="P244" s="340" t="s">
        <v>430</v>
      </c>
      <c r="Q244" s="340">
        <v>100</v>
      </c>
      <c r="R244" s="340">
        <v>13.1797235</v>
      </c>
      <c r="S244" s="340">
        <v>11.880184330000001</v>
      </c>
      <c r="T244" s="340">
        <v>5.9161290319999997</v>
      </c>
      <c r="U244" s="340">
        <v>13.09677419</v>
      </c>
      <c r="V244" s="340">
        <v>10.30414747</v>
      </c>
      <c r="W244" s="83"/>
      <c r="X244" s="278">
        <v>-8.5</v>
      </c>
      <c r="Y244" s="339">
        <v>1.2</v>
      </c>
      <c r="Z244" s="339">
        <v>1.4</v>
      </c>
      <c r="AA244" s="339">
        <v>0.2</v>
      </c>
      <c r="AB244" s="339">
        <v>-0.9</v>
      </c>
      <c r="AC244" s="339">
        <v>-0.4</v>
      </c>
      <c r="AD244" s="339">
        <v>-1.4</v>
      </c>
      <c r="AE244" s="83"/>
      <c r="AF244" s="83"/>
      <c r="AG244" s="83"/>
      <c r="AH244" s="83"/>
      <c r="AI244" s="83"/>
      <c r="AJ244" s="83"/>
      <c r="AK244" s="83"/>
      <c r="AL244" s="83"/>
      <c r="AM244" s="83"/>
      <c r="AN244" s="83"/>
      <c r="AO244" s="83"/>
      <c r="AP244" s="83"/>
      <c r="AQ244" s="83"/>
      <c r="AR244" s="83"/>
      <c r="AS244" s="83"/>
    </row>
    <row r="245" spans="1:45">
      <c r="A245" s="83"/>
      <c r="B245" s="688"/>
      <c r="C245" s="338">
        <v>0.16120000000000001</v>
      </c>
      <c r="D245" s="338">
        <v>0.1643</v>
      </c>
      <c r="E245" s="338">
        <v>0.1595</v>
      </c>
      <c r="F245" s="338">
        <v>0.1351</v>
      </c>
      <c r="G245" s="338">
        <v>0.16170000000000001</v>
      </c>
      <c r="H245" s="338">
        <v>0.13109999999999999</v>
      </c>
      <c r="I245" s="338">
        <v>0.1646</v>
      </c>
      <c r="J245" s="338">
        <v>0.1691</v>
      </c>
      <c r="K245" s="338">
        <v>0.16209999999999999</v>
      </c>
      <c r="L245" s="338">
        <v>0.13830000000000001</v>
      </c>
      <c r="M245" s="338">
        <v>0.16500000000000001</v>
      </c>
      <c r="N245" s="338">
        <v>0.13150000000000001</v>
      </c>
      <c r="O245" s="83"/>
      <c r="P245" s="83"/>
      <c r="Q245" s="83"/>
      <c r="R245" s="83"/>
      <c r="S245" s="83"/>
      <c r="T245" s="83"/>
      <c r="U245" s="83"/>
      <c r="V245" s="83"/>
      <c r="W245" s="83"/>
      <c r="X245" s="278">
        <v>-9.5</v>
      </c>
      <c r="Y245" s="339">
        <v>-3.5</v>
      </c>
      <c r="Z245" s="339">
        <v>-2.7</v>
      </c>
      <c r="AA245" s="339">
        <v>-3.5</v>
      </c>
      <c r="AB245" s="339">
        <v>-1.6</v>
      </c>
      <c r="AC245" s="339">
        <v>-3.5</v>
      </c>
      <c r="AD245" s="339">
        <v>-1.5</v>
      </c>
      <c r="AE245" s="83"/>
      <c r="AF245" s="83"/>
      <c r="AG245" s="83"/>
      <c r="AH245" s="83"/>
      <c r="AI245" s="83"/>
      <c r="AJ245" s="83"/>
      <c r="AK245" s="83"/>
      <c r="AL245" s="83"/>
      <c r="AM245" s="83"/>
      <c r="AN245" s="83"/>
      <c r="AO245" s="83"/>
      <c r="AP245" s="83"/>
      <c r="AQ245" s="83"/>
      <c r="AR245" s="83"/>
      <c r="AS245" s="83"/>
    </row>
    <row r="246" spans="1:45">
      <c r="A246" s="83"/>
      <c r="B246" s="689"/>
      <c r="C246" s="338">
        <v>0.17100000000000001</v>
      </c>
      <c r="D246" s="338">
        <v>0.17560000000000001</v>
      </c>
      <c r="E246" s="338">
        <v>0.1678</v>
      </c>
      <c r="F246" s="338">
        <v>0.13669999999999999</v>
      </c>
      <c r="G246" s="338">
        <v>0.1668</v>
      </c>
      <c r="H246" s="338">
        <v>0.1308</v>
      </c>
      <c r="I246" s="338">
        <v>0.16789999999999999</v>
      </c>
      <c r="J246" s="338">
        <v>0.17369999999999999</v>
      </c>
      <c r="K246" s="338">
        <v>0.16309999999999999</v>
      </c>
      <c r="L246" s="338">
        <v>0.13500000000000001</v>
      </c>
      <c r="M246" s="338">
        <v>0.16350000000000001</v>
      </c>
      <c r="N246" s="338">
        <v>0.1278</v>
      </c>
      <c r="O246" s="83"/>
      <c r="P246" s="83"/>
      <c r="Q246" s="150"/>
      <c r="R246" s="150"/>
      <c r="S246" s="150"/>
      <c r="T246" s="150"/>
      <c r="U246" s="150"/>
      <c r="V246" s="150"/>
      <c r="W246" s="83"/>
      <c r="X246" s="278">
        <v>-10.5</v>
      </c>
      <c r="Y246" s="339">
        <v>1.3</v>
      </c>
      <c r="Z246" s="339">
        <v>-1.9</v>
      </c>
      <c r="AA246" s="339">
        <v>0.4</v>
      </c>
      <c r="AB246" s="339">
        <v>1.8</v>
      </c>
      <c r="AC246" s="339">
        <v>1.8</v>
      </c>
      <c r="AD246" s="339">
        <v>2.8</v>
      </c>
      <c r="AE246" s="83"/>
      <c r="AF246" s="83"/>
      <c r="AG246" s="83"/>
      <c r="AH246" s="83"/>
      <c r="AI246" s="83"/>
      <c r="AJ246" s="83"/>
      <c r="AK246" s="83"/>
      <c r="AL246" s="83"/>
      <c r="AM246" s="83"/>
      <c r="AN246" s="83"/>
      <c r="AO246" s="83"/>
      <c r="AP246" s="83"/>
      <c r="AQ246" s="83"/>
      <c r="AR246" s="83"/>
      <c r="AS246" s="83"/>
    </row>
    <row r="247" spans="1:45">
      <c r="A247" s="83"/>
      <c r="B247" s="150"/>
      <c r="C247" s="83"/>
      <c r="D247" s="83"/>
      <c r="E247" s="83"/>
      <c r="F247" s="83"/>
      <c r="G247" s="83"/>
      <c r="H247" s="83"/>
      <c r="I247" s="83"/>
      <c r="J247" s="83"/>
      <c r="K247" s="83"/>
      <c r="L247" s="83"/>
      <c r="M247" s="83"/>
      <c r="N247" s="83"/>
      <c r="O247" s="83"/>
      <c r="P247" s="83"/>
      <c r="Q247" s="83"/>
      <c r="R247" s="83"/>
      <c r="S247" s="83"/>
      <c r="T247" s="83"/>
      <c r="U247" s="83"/>
      <c r="V247" s="83"/>
      <c r="W247" s="83"/>
      <c r="X247" s="278">
        <v>-15</v>
      </c>
      <c r="Y247" s="339">
        <v>7.3</v>
      </c>
      <c r="Z247" s="339">
        <v>5.4</v>
      </c>
      <c r="AA247" s="339">
        <v>4.7</v>
      </c>
      <c r="AB247" s="339">
        <v>1.1000000000000001</v>
      </c>
      <c r="AC247" s="339">
        <v>3.5</v>
      </c>
      <c r="AD247" s="339">
        <v>0.9</v>
      </c>
      <c r="AE247" s="83"/>
      <c r="AF247" s="83"/>
      <c r="AG247" s="83"/>
      <c r="AH247" s="83"/>
      <c r="AI247" s="83"/>
      <c r="AJ247" s="83"/>
      <c r="AK247" s="83"/>
      <c r="AL247" s="83"/>
      <c r="AM247" s="83"/>
      <c r="AN247" s="83"/>
      <c r="AO247" s="83"/>
      <c r="AP247" s="83"/>
      <c r="AQ247" s="83"/>
      <c r="AR247" s="83"/>
      <c r="AS247" s="83"/>
    </row>
    <row r="248" spans="1:45">
      <c r="A248" s="83"/>
      <c r="B248" s="150"/>
      <c r="C248" s="83"/>
      <c r="D248" s="83"/>
      <c r="E248" s="83"/>
      <c r="F248" s="83"/>
      <c r="G248" s="83"/>
      <c r="H248" s="83"/>
      <c r="I248" s="83"/>
      <c r="J248" s="83"/>
      <c r="K248" s="83"/>
      <c r="L248" s="83"/>
      <c r="M248" s="83"/>
      <c r="N248" s="83"/>
      <c r="O248" s="83"/>
      <c r="P248" s="83"/>
      <c r="Q248" s="83"/>
      <c r="R248" s="83"/>
      <c r="S248" s="83"/>
      <c r="T248" s="83"/>
      <c r="U248" s="83"/>
      <c r="V248" s="83"/>
      <c r="W248" s="83"/>
      <c r="X248" s="205"/>
      <c r="Y248" s="83"/>
      <c r="Z248" s="83"/>
      <c r="AA248" s="83"/>
      <c r="AB248" s="83"/>
      <c r="AC248" s="83"/>
      <c r="AD248" s="83"/>
      <c r="AE248" s="83"/>
      <c r="AF248" s="83"/>
      <c r="AG248" s="83"/>
      <c r="AH248" s="83"/>
      <c r="AI248" s="83"/>
      <c r="AJ248" s="83"/>
      <c r="AK248" s="83"/>
      <c r="AL248" s="83"/>
      <c r="AM248" s="83"/>
      <c r="AN248" s="83"/>
      <c r="AO248" s="83"/>
      <c r="AP248" s="83"/>
      <c r="AQ248" s="83"/>
      <c r="AR248" s="83"/>
      <c r="AS248" s="83"/>
    </row>
    <row r="249" spans="1:45">
      <c r="A249" s="83"/>
      <c r="B249" s="150"/>
      <c r="C249" s="690" t="s">
        <v>1004</v>
      </c>
      <c r="D249" s="691"/>
      <c r="E249" s="691"/>
      <c r="F249" s="691"/>
      <c r="G249" s="691"/>
      <c r="H249" s="691"/>
      <c r="I249" s="691"/>
      <c r="J249" s="691"/>
      <c r="K249" s="691"/>
      <c r="L249" s="691"/>
      <c r="M249" s="691"/>
      <c r="N249" s="692"/>
      <c r="O249" s="150"/>
      <c r="P249" s="269" t="s">
        <v>631</v>
      </c>
      <c r="Q249" s="269"/>
      <c r="R249" s="150"/>
      <c r="S249" s="150"/>
      <c r="T249" s="150"/>
      <c r="U249" s="150"/>
      <c r="V249" s="150"/>
      <c r="W249" s="150"/>
      <c r="X249" s="16" t="s">
        <v>632</v>
      </c>
      <c r="Y249" s="150" t="s">
        <v>633</v>
      </c>
      <c r="Z249" s="150" t="s">
        <v>319</v>
      </c>
      <c r="AA249" s="150" t="s">
        <v>634</v>
      </c>
      <c r="AB249" s="150" t="s">
        <v>635</v>
      </c>
      <c r="AC249" s="150" t="s">
        <v>321</v>
      </c>
      <c r="AD249" s="150" t="s">
        <v>434</v>
      </c>
      <c r="AE249" s="83"/>
      <c r="AF249" s="83"/>
      <c r="AG249" s="83"/>
      <c r="AH249" s="83"/>
      <c r="AI249" s="83"/>
      <c r="AJ249" s="83"/>
      <c r="AK249" s="83"/>
      <c r="AL249" s="83"/>
      <c r="AM249" s="83"/>
      <c r="AN249" s="83"/>
      <c r="AO249" s="83"/>
      <c r="AP249" s="83"/>
      <c r="AQ249" s="83"/>
      <c r="AR249" s="83"/>
      <c r="AS249" s="83"/>
    </row>
    <row r="250" spans="1:45">
      <c r="A250" s="83"/>
      <c r="B250" s="150"/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3"/>
      <c r="N250" s="83"/>
      <c r="O250" s="83"/>
      <c r="P250" s="83"/>
      <c r="Q250" s="83"/>
      <c r="R250" s="83"/>
      <c r="S250" s="83"/>
      <c r="T250" s="83"/>
      <c r="U250" s="83"/>
      <c r="V250" s="83"/>
      <c r="W250" s="83"/>
      <c r="X250" s="150">
        <v>-4.5</v>
      </c>
      <c r="Y250" s="318">
        <v>0.28070000000000001</v>
      </c>
      <c r="Z250" s="318">
        <v>0.2374</v>
      </c>
      <c r="AA250" s="318">
        <v>0.2273</v>
      </c>
      <c r="AB250" s="318">
        <v>0.15939999999999999</v>
      </c>
      <c r="AC250" s="318">
        <v>0.23530000000000001</v>
      </c>
      <c r="AD250" s="318">
        <v>0.18559999999999999</v>
      </c>
      <c r="AE250" s="83"/>
      <c r="AF250" s="83"/>
      <c r="AG250" s="83"/>
      <c r="AH250" s="83"/>
      <c r="AI250" s="83"/>
      <c r="AJ250" s="83"/>
      <c r="AK250" s="83"/>
      <c r="AL250" s="83"/>
      <c r="AM250" s="83"/>
      <c r="AN250" s="83"/>
      <c r="AO250" s="83"/>
      <c r="AP250" s="83"/>
      <c r="AQ250" s="83"/>
      <c r="AR250" s="83"/>
      <c r="AS250" s="83"/>
    </row>
    <row r="251" spans="1:45">
      <c r="A251" s="83"/>
      <c r="B251" s="687" t="s">
        <v>412</v>
      </c>
      <c r="C251" s="21">
        <v>468170</v>
      </c>
      <c r="D251" s="21">
        <v>615990</v>
      </c>
      <c r="E251" s="21">
        <v>610750</v>
      </c>
      <c r="F251" s="21">
        <v>575650</v>
      </c>
      <c r="G251" s="21">
        <v>621860</v>
      </c>
      <c r="H251" s="21">
        <v>596050</v>
      </c>
      <c r="I251" s="21">
        <v>548990</v>
      </c>
      <c r="J251" s="21">
        <v>641340</v>
      </c>
      <c r="K251" s="21">
        <v>617240</v>
      </c>
      <c r="L251" s="21">
        <v>579230</v>
      </c>
      <c r="M251" s="21">
        <v>629190</v>
      </c>
      <c r="N251" s="21">
        <v>556630</v>
      </c>
      <c r="O251" s="83"/>
      <c r="P251" s="323"/>
      <c r="Q251" s="150" t="s">
        <v>642</v>
      </c>
      <c r="R251" s="150" t="s">
        <v>319</v>
      </c>
      <c r="S251" s="150" t="s">
        <v>643</v>
      </c>
      <c r="T251" s="150" t="s">
        <v>644</v>
      </c>
      <c r="U251" s="150" t="s">
        <v>645</v>
      </c>
      <c r="V251" s="150" t="s">
        <v>646</v>
      </c>
      <c r="W251" s="83"/>
      <c r="X251" s="150">
        <v>-5.5</v>
      </c>
      <c r="Y251" s="318">
        <v>0.27560000000000001</v>
      </c>
      <c r="Z251" s="318">
        <v>0.23400000000000001</v>
      </c>
      <c r="AA251" s="318">
        <v>0.22689999999999999</v>
      </c>
      <c r="AB251" s="318">
        <v>0.16020000000000001</v>
      </c>
      <c r="AC251" s="318">
        <v>0.23599999999999999</v>
      </c>
      <c r="AD251" s="318">
        <v>0.18529999999999999</v>
      </c>
      <c r="AE251" s="83"/>
      <c r="AF251" s="83"/>
      <c r="AG251" s="83"/>
      <c r="AH251" s="83"/>
      <c r="AI251" s="83"/>
      <c r="AJ251" s="83"/>
      <c r="AK251" s="83"/>
      <c r="AL251" s="83"/>
      <c r="AM251" s="83"/>
      <c r="AN251" s="83"/>
      <c r="AO251" s="83"/>
      <c r="AP251" s="83"/>
      <c r="AQ251" s="83"/>
      <c r="AR251" s="83"/>
      <c r="AS251" s="83"/>
    </row>
    <row r="252" spans="1:45">
      <c r="A252" s="83"/>
      <c r="B252" s="688"/>
      <c r="C252" s="21">
        <v>509510</v>
      </c>
      <c r="D252" s="21">
        <v>602050</v>
      </c>
      <c r="E252" s="21">
        <v>609640</v>
      </c>
      <c r="F252" s="21">
        <v>581570</v>
      </c>
      <c r="G252" s="21">
        <v>636440</v>
      </c>
      <c r="H252" s="21">
        <v>610060</v>
      </c>
      <c r="I252" s="21">
        <v>596330</v>
      </c>
      <c r="J252" s="21">
        <v>644380</v>
      </c>
      <c r="K252" s="21">
        <v>662430</v>
      </c>
      <c r="L252" s="21">
        <v>629180</v>
      </c>
      <c r="M252" s="21">
        <v>633610</v>
      </c>
      <c r="N252" s="21">
        <v>553950</v>
      </c>
      <c r="O252" s="83"/>
      <c r="P252" s="149" t="s">
        <v>446</v>
      </c>
      <c r="Q252" s="149"/>
      <c r="R252" s="149"/>
      <c r="S252" s="83"/>
      <c r="T252" s="83"/>
      <c r="U252" s="83"/>
      <c r="V252" s="83"/>
      <c r="W252" s="83"/>
      <c r="X252" s="150">
        <v>-6.5</v>
      </c>
      <c r="Y252" s="318">
        <v>0.25779999999999997</v>
      </c>
      <c r="Z252" s="318">
        <v>0.22120000000000001</v>
      </c>
      <c r="AA252" s="318">
        <v>0.2195</v>
      </c>
      <c r="AB252" s="318">
        <v>0.15509999999999999</v>
      </c>
      <c r="AC252" s="318">
        <v>0.222</v>
      </c>
      <c r="AD252" s="318">
        <v>0.1734</v>
      </c>
      <c r="AE252" s="83"/>
      <c r="AF252" s="83"/>
      <c r="AG252" s="83"/>
      <c r="AH252" s="83"/>
      <c r="AI252" s="83"/>
      <c r="AJ252" s="83"/>
      <c r="AK252" s="83"/>
      <c r="AL252" s="83"/>
      <c r="AM252" s="83"/>
      <c r="AN252" s="83"/>
      <c r="AO252" s="83"/>
      <c r="AP252" s="83"/>
      <c r="AQ252" s="83"/>
      <c r="AR252" s="83"/>
      <c r="AS252" s="83"/>
    </row>
    <row r="253" spans="1:45">
      <c r="A253" s="83"/>
      <c r="B253" s="688"/>
      <c r="C253" s="21">
        <v>510810</v>
      </c>
      <c r="D253" s="21">
        <v>607780</v>
      </c>
      <c r="E253" s="21">
        <v>619930</v>
      </c>
      <c r="F253" s="21">
        <v>576750</v>
      </c>
      <c r="G253" s="21">
        <v>624000</v>
      </c>
      <c r="H253" s="21">
        <v>585230</v>
      </c>
      <c r="I253" s="21">
        <v>594810</v>
      </c>
      <c r="J253" s="21">
        <v>680010</v>
      </c>
      <c r="K253" s="21">
        <v>626210</v>
      </c>
      <c r="L253" s="21">
        <v>591160</v>
      </c>
      <c r="M253" s="21">
        <v>627940</v>
      </c>
      <c r="N253" s="21">
        <v>547680</v>
      </c>
      <c r="O253" s="83"/>
      <c r="P253" s="149" t="s">
        <v>447</v>
      </c>
      <c r="Q253" s="83"/>
      <c r="R253" s="83"/>
      <c r="S253" s="83"/>
      <c r="T253" s="83"/>
      <c r="U253" s="83"/>
      <c r="V253" s="83"/>
      <c r="W253" s="83"/>
      <c r="X253" s="150">
        <v>-7.5</v>
      </c>
      <c r="Y253" s="318">
        <v>0.2001</v>
      </c>
      <c r="Z253" s="318">
        <v>0.1898</v>
      </c>
      <c r="AA253" s="318">
        <v>0.19620000000000001</v>
      </c>
      <c r="AB253" s="318">
        <v>0.1474</v>
      </c>
      <c r="AC253" s="318">
        <v>0.187</v>
      </c>
      <c r="AD253" s="318">
        <v>0.14929999999999999</v>
      </c>
      <c r="AE253" s="83"/>
      <c r="AF253" s="83"/>
      <c r="AG253" s="83"/>
      <c r="AH253" s="83"/>
      <c r="AI253" s="83"/>
      <c r="AJ253" s="83"/>
      <c r="AK253" s="83"/>
      <c r="AL253" s="83"/>
      <c r="AM253" s="83"/>
      <c r="AN253" s="83"/>
      <c r="AO253" s="83"/>
      <c r="AP253" s="83"/>
      <c r="AQ253" s="83"/>
      <c r="AR253" s="83"/>
      <c r="AS253" s="83"/>
    </row>
    <row r="254" spans="1:45">
      <c r="A254" s="83"/>
      <c r="B254" s="688"/>
      <c r="C254" s="21">
        <v>485400</v>
      </c>
      <c r="D254" s="21">
        <v>611580</v>
      </c>
      <c r="E254" s="21">
        <v>601500</v>
      </c>
      <c r="F254" s="21">
        <v>553050</v>
      </c>
      <c r="G254" s="21">
        <v>632850</v>
      </c>
      <c r="H254" s="21">
        <v>608750</v>
      </c>
      <c r="I254" s="21">
        <v>543690</v>
      </c>
      <c r="J254" s="21">
        <v>664300</v>
      </c>
      <c r="K254" s="21">
        <v>576750</v>
      </c>
      <c r="L254" s="21">
        <v>582680</v>
      </c>
      <c r="M254" s="21">
        <v>678140</v>
      </c>
      <c r="N254" s="21">
        <v>585570</v>
      </c>
      <c r="O254" s="83"/>
      <c r="P254" s="328" t="s">
        <v>425</v>
      </c>
      <c r="Q254" s="329">
        <v>0.15870000000000001</v>
      </c>
      <c r="R254" s="329">
        <v>0.1605</v>
      </c>
      <c r="S254" s="329">
        <v>0.1502</v>
      </c>
      <c r="T254" s="329">
        <v>0.1305</v>
      </c>
      <c r="U254" s="329">
        <v>0.15579999999999999</v>
      </c>
      <c r="V254" s="329">
        <v>0.1249</v>
      </c>
      <c r="W254" s="83"/>
      <c r="X254" s="150">
        <v>-8.5</v>
      </c>
      <c r="Y254" s="318">
        <v>0.16470000000000001</v>
      </c>
      <c r="Z254" s="318">
        <v>0.16070000000000001</v>
      </c>
      <c r="AA254" s="318">
        <v>0.15909999999999999</v>
      </c>
      <c r="AB254" s="318">
        <v>0.13039999999999999</v>
      </c>
      <c r="AC254" s="318">
        <v>0.15809999999999999</v>
      </c>
      <c r="AD254" s="318">
        <v>0.1278</v>
      </c>
      <c r="AE254" s="83"/>
      <c r="AF254" s="83"/>
      <c r="AG254" s="83"/>
      <c r="AH254" s="83"/>
      <c r="AI254" s="83"/>
      <c r="AJ254" s="83"/>
      <c r="AK254" s="83"/>
      <c r="AL254" s="83"/>
      <c r="AM254" s="83"/>
      <c r="AN254" s="83"/>
      <c r="AO254" s="83"/>
      <c r="AP254" s="83"/>
      <c r="AQ254" s="83"/>
      <c r="AR254" s="83"/>
      <c r="AS254" s="83"/>
    </row>
    <row r="255" spans="1:45">
      <c r="A255" s="83"/>
      <c r="B255" s="688"/>
      <c r="C255" s="21">
        <v>482310</v>
      </c>
      <c r="D255" s="21">
        <v>613650</v>
      </c>
      <c r="E255" s="21">
        <v>622350</v>
      </c>
      <c r="F255" s="21">
        <v>580810</v>
      </c>
      <c r="G255" s="21">
        <v>622210</v>
      </c>
      <c r="H255" s="21">
        <v>586260</v>
      </c>
      <c r="I255" s="21">
        <v>547340</v>
      </c>
      <c r="J255" s="21">
        <v>592330</v>
      </c>
      <c r="K255" s="21">
        <v>552290</v>
      </c>
      <c r="L255" s="21">
        <v>537290</v>
      </c>
      <c r="M255" s="21">
        <v>572270</v>
      </c>
      <c r="N255" s="21">
        <v>552640</v>
      </c>
      <c r="O255" s="83"/>
      <c r="P255" s="149" t="s">
        <v>426</v>
      </c>
      <c r="Q255" s="83">
        <v>0.27900000000000003</v>
      </c>
      <c r="R255" s="83">
        <v>0.23549999999999999</v>
      </c>
      <c r="S255" s="83">
        <v>0.2266</v>
      </c>
      <c r="T255" s="83">
        <v>0.1593</v>
      </c>
      <c r="U255" s="83">
        <v>0.23569999999999999</v>
      </c>
      <c r="V255" s="83">
        <v>0.18490000000000001</v>
      </c>
      <c r="W255" s="83"/>
      <c r="X255" s="150">
        <v>-9.5</v>
      </c>
      <c r="Y255" s="318">
        <v>0.15709999999999999</v>
      </c>
      <c r="Z255" s="318">
        <v>0.15970000000000001</v>
      </c>
      <c r="AA255" s="318">
        <v>0.15060000000000001</v>
      </c>
      <c r="AB255" s="318">
        <v>0.1298</v>
      </c>
      <c r="AC255" s="318">
        <v>0.154</v>
      </c>
      <c r="AD255" s="318">
        <v>0.1234</v>
      </c>
      <c r="AE255" s="83"/>
      <c r="AF255" s="83"/>
      <c r="AG255" s="83"/>
      <c r="AH255" s="83"/>
      <c r="AI255" s="83"/>
      <c r="AJ255" s="83"/>
      <c r="AK255" s="83"/>
      <c r="AL255" s="83"/>
      <c r="AM255" s="83"/>
      <c r="AN255" s="83"/>
      <c r="AO255" s="83"/>
      <c r="AP255" s="83"/>
      <c r="AQ255" s="83"/>
      <c r="AR255" s="83"/>
      <c r="AS255" s="83"/>
    </row>
    <row r="256" spans="1:45">
      <c r="A256" s="83"/>
      <c r="B256" s="688"/>
      <c r="C256" s="21">
        <v>463580</v>
      </c>
      <c r="D256" s="21">
        <v>588950</v>
      </c>
      <c r="E256" s="21">
        <v>579510</v>
      </c>
      <c r="F256" s="21">
        <v>573780</v>
      </c>
      <c r="G256" s="21">
        <v>613170</v>
      </c>
      <c r="H256" s="21">
        <v>587300</v>
      </c>
      <c r="I256" s="21">
        <v>556430</v>
      </c>
      <c r="J256" s="21">
        <v>610610</v>
      </c>
      <c r="K256" s="21">
        <v>558840</v>
      </c>
      <c r="L256" s="21">
        <v>558010</v>
      </c>
      <c r="M256" s="21">
        <v>582680</v>
      </c>
      <c r="N256" s="21">
        <v>547540</v>
      </c>
      <c r="O256" s="83"/>
      <c r="P256" s="149" t="s">
        <v>427</v>
      </c>
      <c r="Q256" s="83">
        <v>-7.2050000000000001</v>
      </c>
      <c r="R256" s="83">
        <v>-7.2460000000000004</v>
      </c>
      <c r="S256" s="83">
        <v>-7.6589999999999998</v>
      </c>
      <c r="T256" s="83">
        <v>-7.5490000000000004</v>
      </c>
      <c r="U256" s="83">
        <v>-7.2720000000000002</v>
      </c>
      <c r="V256" s="83">
        <v>-7.2830000000000004</v>
      </c>
      <c r="W256" s="83"/>
      <c r="X256" s="150">
        <v>-10.5</v>
      </c>
      <c r="Y256" s="318">
        <v>0.15809999999999999</v>
      </c>
      <c r="Z256" s="318">
        <v>0.15859999999999999</v>
      </c>
      <c r="AA256" s="318">
        <v>0.15110000000000001</v>
      </c>
      <c r="AB256" s="318">
        <v>0.13109999999999999</v>
      </c>
      <c r="AC256" s="318">
        <v>0.15679999999999999</v>
      </c>
      <c r="AD256" s="318">
        <v>0.12470000000000001</v>
      </c>
      <c r="AE256" s="83"/>
      <c r="AF256" s="83"/>
      <c r="AG256" s="83"/>
      <c r="AH256" s="83"/>
      <c r="AI256" s="83"/>
      <c r="AJ256" s="83"/>
      <c r="AK256" s="83"/>
      <c r="AL256" s="83"/>
      <c r="AM256" s="83"/>
      <c r="AN256" s="83"/>
      <c r="AO256" s="83"/>
      <c r="AP256" s="83"/>
      <c r="AQ256" s="83"/>
      <c r="AR256" s="83"/>
      <c r="AS256" s="83"/>
    </row>
    <row r="257" spans="1:45">
      <c r="A257" s="83"/>
      <c r="B257" s="688"/>
      <c r="C257" s="21">
        <v>456920</v>
      </c>
      <c r="D257" s="21">
        <v>585020</v>
      </c>
      <c r="E257" s="21">
        <v>568690</v>
      </c>
      <c r="F257" s="21">
        <v>531920</v>
      </c>
      <c r="G257" s="21">
        <v>573990</v>
      </c>
      <c r="H257" s="21">
        <v>562140</v>
      </c>
      <c r="I257" s="21">
        <v>539080</v>
      </c>
      <c r="J257" s="21">
        <v>566340</v>
      </c>
      <c r="K257" s="21">
        <v>519960</v>
      </c>
      <c r="L257" s="21">
        <v>520580</v>
      </c>
      <c r="M257" s="21">
        <v>583020</v>
      </c>
      <c r="N257" s="21">
        <v>494670</v>
      </c>
      <c r="O257" s="83"/>
      <c r="P257" s="149" t="s">
        <v>428</v>
      </c>
      <c r="Q257" s="83">
        <v>6.2330000000000003E-8</v>
      </c>
      <c r="R257" s="83">
        <v>5.6769999999999998E-8</v>
      </c>
      <c r="S257" s="83">
        <v>2.1929999999999999E-8</v>
      </c>
      <c r="T257" s="83">
        <v>2.8270000000000001E-8</v>
      </c>
      <c r="U257" s="83">
        <v>5.3459999999999997E-8</v>
      </c>
      <c r="V257" s="83">
        <v>5.2110000000000001E-8</v>
      </c>
      <c r="W257" s="83"/>
      <c r="X257" s="150">
        <v>-15</v>
      </c>
      <c r="Y257" s="318">
        <v>0.16089999999999999</v>
      </c>
      <c r="Z257" s="318">
        <v>0.16619999999999999</v>
      </c>
      <c r="AA257" s="318">
        <v>0.15049999999999999</v>
      </c>
      <c r="AB257" s="318">
        <v>0.1331</v>
      </c>
      <c r="AC257" s="318">
        <v>0.1583</v>
      </c>
      <c r="AD257" s="318">
        <v>0.12709999999999999</v>
      </c>
      <c r="AE257" s="83"/>
      <c r="AF257" s="83"/>
      <c r="AG257" s="83"/>
      <c r="AH257" s="83"/>
      <c r="AI257" s="83"/>
      <c r="AJ257" s="83"/>
      <c r="AK257" s="83"/>
      <c r="AL257" s="83"/>
      <c r="AM257" s="83"/>
      <c r="AN257" s="83"/>
      <c r="AO257" s="83"/>
      <c r="AP257" s="83"/>
      <c r="AQ257" s="83"/>
      <c r="AR257" s="83"/>
      <c r="AS257" s="83"/>
    </row>
    <row r="258" spans="1:45">
      <c r="A258" s="83"/>
      <c r="B258" s="689"/>
      <c r="C258" s="21">
        <v>434780</v>
      </c>
      <c r="D258" s="21">
        <v>548990</v>
      </c>
      <c r="E258" s="21">
        <v>528000</v>
      </c>
      <c r="F258" s="21">
        <v>465500</v>
      </c>
      <c r="G258" s="21">
        <v>517210</v>
      </c>
      <c r="H258" s="21">
        <v>505940</v>
      </c>
      <c r="I258" s="21">
        <v>480590</v>
      </c>
      <c r="J258" s="21">
        <v>515700</v>
      </c>
      <c r="K258" s="21">
        <v>498310</v>
      </c>
      <c r="L258" s="21">
        <v>500920</v>
      </c>
      <c r="M258" s="21">
        <v>534120</v>
      </c>
      <c r="N258" s="21">
        <v>473930</v>
      </c>
      <c r="O258" s="83"/>
      <c r="P258" s="149" t="s">
        <v>429</v>
      </c>
      <c r="Q258" s="334">
        <v>0.1203</v>
      </c>
      <c r="R258" s="83">
        <v>7.4980000000000005E-2</v>
      </c>
      <c r="S258" s="83">
        <v>7.6469999999999996E-2</v>
      </c>
      <c r="T258" s="83">
        <v>2.8819999999999998E-2</v>
      </c>
      <c r="U258" s="83">
        <v>7.9909999999999995E-2</v>
      </c>
      <c r="V258" s="83">
        <v>6.0010000000000001E-2</v>
      </c>
      <c r="W258" s="83"/>
      <c r="X258" s="205"/>
      <c r="Y258" s="83"/>
      <c r="Z258" s="83"/>
      <c r="AA258" s="83"/>
      <c r="AB258" s="83"/>
      <c r="AC258" s="83"/>
      <c r="AD258" s="83"/>
      <c r="AE258" s="83"/>
      <c r="AF258" s="83"/>
      <c r="AG258" s="83"/>
      <c r="AH258" s="83"/>
      <c r="AI258" s="83"/>
      <c r="AJ258" s="83"/>
      <c r="AK258" s="83"/>
      <c r="AL258" s="83"/>
      <c r="AM258" s="83"/>
      <c r="AN258" s="83"/>
      <c r="AO258" s="83"/>
      <c r="AP258" s="83"/>
      <c r="AQ258" s="83"/>
      <c r="AR258" s="83"/>
      <c r="AS258" s="83"/>
    </row>
    <row r="259" spans="1:45">
      <c r="A259" s="83"/>
      <c r="B259" s="335"/>
      <c r="C259" s="83"/>
      <c r="D259" s="83"/>
      <c r="E259" s="83"/>
      <c r="F259" s="83"/>
      <c r="G259" s="83"/>
      <c r="H259" s="83"/>
      <c r="I259" s="83"/>
      <c r="J259" s="83"/>
      <c r="K259" s="83"/>
      <c r="L259" s="83"/>
      <c r="M259" s="83"/>
      <c r="N259" s="83"/>
      <c r="O259" s="83"/>
      <c r="P259" s="149" t="s">
        <v>448</v>
      </c>
      <c r="Q259" s="149"/>
      <c r="R259" s="83"/>
      <c r="S259" s="83"/>
      <c r="T259" s="83"/>
      <c r="U259" s="83"/>
      <c r="V259" s="83"/>
      <c r="W259" s="83"/>
      <c r="X259" s="16" t="s">
        <v>431</v>
      </c>
      <c r="Y259" s="150" t="s">
        <v>633</v>
      </c>
      <c r="Z259" s="150" t="s">
        <v>319</v>
      </c>
      <c r="AA259" s="150" t="s">
        <v>634</v>
      </c>
      <c r="AB259" s="150" t="s">
        <v>635</v>
      </c>
      <c r="AC259" s="150" t="s">
        <v>321</v>
      </c>
      <c r="AD259" s="150" t="s">
        <v>434</v>
      </c>
      <c r="AE259" s="83"/>
      <c r="AF259" s="83"/>
      <c r="AG259" s="83"/>
      <c r="AH259" s="83"/>
      <c r="AI259" s="83"/>
      <c r="AJ259" s="83"/>
      <c r="AK259" s="83"/>
      <c r="AL259" s="83"/>
      <c r="AM259" s="83"/>
      <c r="AN259" s="83"/>
      <c r="AO259" s="83"/>
      <c r="AP259" s="83"/>
      <c r="AQ259" s="83"/>
      <c r="AR259" s="83"/>
      <c r="AS259" s="83"/>
    </row>
    <row r="260" spans="1:45">
      <c r="A260" s="83"/>
      <c r="B260" s="687" t="s">
        <v>413</v>
      </c>
      <c r="C260" s="21">
        <v>135240</v>
      </c>
      <c r="D260" s="21">
        <v>149320</v>
      </c>
      <c r="E260" s="21">
        <v>140450</v>
      </c>
      <c r="F260" s="21">
        <v>91720</v>
      </c>
      <c r="G260" s="21">
        <v>148240</v>
      </c>
      <c r="H260" s="21">
        <v>112590</v>
      </c>
      <c r="I260" s="21">
        <v>149590</v>
      </c>
      <c r="J260" s="21">
        <v>148980</v>
      </c>
      <c r="K260" s="21">
        <v>138690</v>
      </c>
      <c r="L260" s="21">
        <v>92330</v>
      </c>
      <c r="M260" s="21">
        <v>146140</v>
      </c>
      <c r="N260" s="21">
        <v>101440</v>
      </c>
      <c r="O260" s="83"/>
      <c r="P260" s="149" t="s">
        <v>425</v>
      </c>
      <c r="Q260" s="83" t="s">
        <v>1149</v>
      </c>
      <c r="R260" s="83" t="s">
        <v>1150</v>
      </c>
      <c r="S260" s="83" t="s">
        <v>1151</v>
      </c>
      <c r="T260" s="83" t="s">
        <v>1152</v>
      </c>
      <c r="U260" s="83" t="s">
        <v>1153</v>
      </c>
      <c r="V260" s="83" t="s">
        <v>1154</v>
      </c>
      <c r="W260" s="83"/>
      <c r="X260" s="278">
        <v>-4.5</v>
      </c>
      <c r="Y260" s="336">
        <v>0.122</v>
      </c>
      <c r="Z260" s="336">
        <v>7.6899999999999996E-2</v>
      </c>
      <c r="AA260" s="336">
        <v>7.7100000000000002E-2</v>
      </c>
      <c r="AB260" s="336">
        <v>2.8899999999999999E-2</v>
      </c>
      <c r="AC260" s="336">
        <v>7.9500000000000001E-2</v>
      </c>
      <c r="AD260" s="336">
        <v>6.0699999999999997E-2</v>
      </c>
      <c r="AE260" s="83"/>
      <c r="AF260" s="83"/>
      <c r="AG260" s="83"/>
      <c r="AH260" s="83"/>
      <c r="AI260" s="83"/>
      <c r="AJ260" s="83"/>
      <c r="AK260" s="83"/>
      <c r="AL260" s="83"/>
      <c r="AM260" s="83"/>
      <c r="AN260" s="83"/>
      <c r="AO260" s="83"/>
      <c r="AP260" s="83"/>
      <c r="AQ260" s="83"/>
      <c r="AR260" s="83"/>
      <c r="AS260" s="83"/>
    </row>
    <row r="261" spans="1:45">
      <c r="A261" s="83"/>
      <c r="B261" s="688"/>
      <c r="C261" s="21">
        <v>141600</v>
      </c>
      <c r="D261" s="21">
        <v>145870</v>
      </c>
      <c r="E261" s="21">
        <v>138360</v>
      </c>
      <c r="F261" s="21">
        <v>94490</v>
      </c>
      <c r="G261" s="21">
        <v>152300</v>
      </c>
      <c r="H261" s="21">
        <v>115700</v>
      </c>
      <c r="I261" s="21">
        <v>162930</v>
      </c>
      <c r="J261" s="21">
        <v>145460</v>
      </c>
      <c r="K261" s="21">
        <v>150330</v>
      </c>
      <c r="L261" s="21">
        <v>99350</v>
      </c>
      <c r="M261" s="21">
        <v>147420</v>
      </c>
      <c r="N261" s="21">
        <v>100230</v>
      </c>
      <c r="O261" s="83"/>
      <c r="P261" s="149" t="s">
        <v>426</v>
      </c>
      <c r="Q261" s="83" t="s">
        <v>1155</v>
      </c>
      <c r="R261" s="83" t="s">
        <v>1156</v>
      </c>
      <c r="S261" s="83" t="s">
        <v>1157</v>
      </c>
      <c r="T261" s="83" t="s">
        <v>1158</v>
      </c>
      <c r="U261" s="83" t="s">
        <v>1159</v>
      </c>
      <c r="V261" s="83" t="s">
        <v>1160</v>
      </c>
      <c r="W261" s="83"/>
      <c r="X261" s="278">
        <v>-5.5</v>
      </c>
      <c r="Y261" s="336">
        <v>0.1169</v>
      </c>
      <c r="Z261" s="336">
        <v>7.3499999999999996E-2</v>
      </c>
      <c r="AA261" s="336">
        <v>7.6700000000000004E-2</v>
      </c>
      <c r="AB261" s="336">
        <v>2.9700000000000001E-2</v>
      </c>
      <c r="AC261" s="336">
        <v>8.0199999999999994E-2</v>
      </c>
      <c r="AD261" s="336">
        <v>6.0400000000000002E-2</v>
      </c>
      <c r="AE261" s="83"/>
      <c r="AF261" s="83"/>
      <c r="AG261" s="83"/>
      <c r="AH261" s="83"/>
      <c r="AI261" s="83"/>
      <c r="AJ261" s="83"/>
      <c r="AK261" s="83"/>
      <c r="AL261" s="83"/>
      <c r="AM261" s="83"/>
      <c r="AN261" s="83"/>
      <c r="AO261" s="83"/>
      <c r="AP261" s="83"/>
      <c r="AQ261" s="83"/>
      <c r="AR261" s="83"/>
      <c r="AS261" s="83"/>
    </row>
    <row r="262" spans="1:45">
      <c r="A262" s="83"/>
      <c r="B262" s="688"/>
      <c r="C262" s="21">
        <v>134640</v>
      </c>
      <c r="D262" s="21">
        <v>137270</v>
      </c>
      <c r="E262" s="21">
        <v>137410</v>
      </c>
      <c r="F262" s="21">
        <v>89900</v>
      </c>
      <c r="G262" s="21">
        <v>139850</v>
      </c>
      <c r="H262" s="21">
        <v>103470</v>
      </c>
      <c r="I262" s="21">
        <v>149930</v>
      </c>
      <c r="J262" s="21">
        <v>147220</v>
      </c>
      <c r="K262" s="21">
        <v>136120</v>
      </c>
      <c r="L262" s="21">
        <v>91250</v>
      </c>
      <c r="M262" s="21">
        <v>138090</v>
      </c>
      <c r="N262" s="21">
        <v>93140</v>
      </c>
      <c r="O262" s="83"/>
      <c r="P262" s="149" t="s">
        <v>427</v>
      </c>
      <c r="Q262" s="83" t="s">
        <v>1161</v>
      </c>
      <c r="R262" s="83" t="s">
        <v>1162</v>
      </c>
      <c r="S262" s="83" t="s">
        <v>1163</v>
      </c>
      <c r="T262" s="83" t="s">
        <v>1164</v>
      </c>
      <c r="U262" s="83" t="s">
        <v>1165</v>
      </c>
      <c r="V262" s="83" t="s">
        <v>1166</v>
      </c>
      <c r="W262" s="83"/>
      <c r="X262" s="278" t="s">
        <v>971</v>
      </c>
      <c r="Y262" s="336">
        <v>9.9099999999999994E-2</v>
      </c>
      <c r="Z262" s="336">
        <v>6.0699999999999997E-2</v>
      </c>
      <c r="AA262" s="336">
        <v>6.93E-2</v>
      </c>
      <c r="AB262" s="336">
        <v>2.46E-2</v>
      </c>
      <c r="AC262" s="336">
        <v>6.6199999999999995E-2</v>
      </c>
      <c r="AD262" s="336">
        <v>4.8500000000000001E-2</v>
      </c>
      <c r="AE262" s="83"/>
      <c r="AF262" s="83"/>
      <c r="AG262" s="83"/>
      <c r="AH262" s="83"/>
      <c r="AI262" s="83"/>
      <c r="AJ262" s="83"/>
      <c r="AK262" s="83"/>
      <c r="AL262" s="83"/>
      <c r="AM262" s="83"/>
      <c r="AN262" s="83"/>
      <c r="AO262" s="83"/>
      <c r="AP262" s="83"/>
      <c r="AQ262" s="83"/>
      <c r="AR262" s="83"/>
      <c r="AS262" s="83"/>
    </row>
    <row r="263" spans="1:45">
      <c r="A263" s="83"/>
      <c r="B263" s="688"/>
      <c r="C263" s="21">
        <v>98540</v>
      </c>
      <c r="D263" s="21">
        <v>117600</v>
      </c>
      <c r="E263" s="21">
        <v>119080</v>
      </c>
      <c r="F263" s="21">
        <v>81190</v>
      </c>
      <c r="G263" s="21">
        <v>119560</v>
      </c>
      <c r="H263" s="21">
        <v>92800</v>
      </c>
      <c r="I263" s="21">
        <v>107190</v>
      </c>
      <c r="J263" s="21">
        <v>124490</v>
      </c>
      <c r="K263" s="21">
        <v>112120</v>
      </c>
      <c r="L263" s="21">
        <v>86250</v>
      </c>
      <c r="M263" s="21">
        <v>125570</v>
      </c>
      <c r="N263" s="21">
        <v>85580</v>
      </c>
      <c r="O263" s="83"/>
      <c r="P263" s="149" t="s">
        <v>428</v>
      </c>
      <c r="Q263" s="83" t="s">
        <v>1167</v>
      </c>
      <c r="R263" s="83" t="s">
        <v>1168</v>
      </c>
      <c r="S263" s="83" t="s">
        <v>1169</v>
      </c>
      <c r="T263" s="83" t="s">
        <v>1170</v>
      </c>
      <c r="U263" s="83" t="s">
        <v>1171</v>
      </c>
      <c r="V263" s="83" t="s">
        <v>1172</v>
      </c>
      <c r="W263" s="83"/>
      <c r="X263" s="278">
        <v>-7.5</v>
      </c>
      <c r="Y263" s="336">
        <v>4.1399999999999999E-2</v>
      </c>
      <c r="Z263" s="336">
        <v>2.93E-2</v>
      </c>
      <c r="AA263" s="336">
        <v>4.5999999999999999E-2</v>
      </c>
      <c r="AB263" s="336">
        <v>1.6899999999999998E-2</v>
      </c>
      <c r="AC263" s="336">
        <v>3.1199999999999999E-2</v>
      </c>
      <c r="AD263" s="336">
        <v>2.4400000000000002E-2</v>
      </c>
      <c r="AE263" s="83"/>
      <c r="AF263" s="83"/>
      <c r="AG263" s="83"/>
      <c r="AH263" s="83"/>
      <c r="AI263" s="83"/>
      <c r="AJ263" s="83"/>
      <c r="AK263" s="83"/>
      <c r="AL263" s="83"/>
      <c r="AM263" s="83"/>
      <c r="AN263" s="83"/>
      <c r="AO263" s="83"/>
      <c r="AP263" s="83"/>
      <c r="AQ263" s="83"/>
      <c r="AR263" s="83"/>
      <c r="AS263" s="83"/>
    </row>
    <row r="264" spans="1:45">
      <c r="A264" s="83"/>
      <c r="B264" s="688"/>
      <c r="C264" s="21">
        <v>80450</v>
      </c>
      <c r="D264" s="21">
        <v>99490</v>
      </c>
      <c r="E264" s="21">
        <v>99760</v>
      </c>
      <c r="F264" s="21">
        <v>76530</v>
      </c>
      <c r="G264" s="21">
        <v>98880</v>
      </c>
      <c r="H264" s="21">
        <v>76330</v>
      </c>
      <c r="I264" s="21">
        <v>88950</v>
      </c>
      <c r="J264" s="21">
        <v>94350</v>
      </c>
      <c r="K264" s="21">
        <v>87200</v>
      </c>
      <c r="L264" s="21">
        <v>69310</v>
      </c>
      <c r="M264" s="21">
        <v>90030</v>
      </c>
      <c r="N264" s="21">
        <v>69250</v>
      </c>
      <c r="O264" s="83"/>
      <c r="P264" s="149" t="s">
        <v>609</v>
      </c>
      <c r="Q264" s="149"/>
      <c r="R264" s="83"/>
      <c r="S264" s="83"/>
      <c r="T264" s="83"/>
      <c r="U264" s="83"/>
      <c r="V264" s="83"/>
      <c r="W264" s="83"/>
      <c r="X264" s="278">
        <v>-8.5</v>
      </c>
      <c r="Y264" s="336">
        <v>6.0000000000000001E-3</v>
      </c>
      <c r="Z264" s="336">
        <v>2.0000000000000001E-4</v>
      </c>
      <c r="AA264" s="336">
        <v>8.8999999999999999E-3</v>
      </c>
      <c r="AB264" s="336">
        <v>-1E-4</v>
      </c>
      <c r="AC264" s="336">
        <v>2.3E-3</v>
      </c>
      <c r="AD264" s="336">
        <v>2.8999999999999998E-3</v>
      </c>
      <c r="AE264" s="83"/>
      <c r="AF264" s="83"/>
      <c r="AG264" s="83"/>
      <c r="AH264" s="83"/>
      <c r="AI264" s="83"/>
      <c r="AJ264" s="83"/>
      <c r="AK264" s="83"/>
      <c r="AL264" s="83"/>
      <c r="AM264" s="83"/>
      <c r="AN264" s="83"/>
      <c r="AO264" s="83"/>
      <c r="AP264" s="83"/>
      <c r="AQ264" s="83"/>
      <c r="AR264" s="83"/>
      <c r="AS264" s="83"/>
    </row>
    <row r="265" spans="1:45">
      <c r="A265" s="83"/>
      <c r="B265" s="688"/>
      <c r="C265" s="21">
        <v>74440</v>
      </c>
      <c r="D265" s="21">
        <v>95160</v>
      </c>
      <c r="E265" s="21">
        <v>88140</v>
      </c>
      <c r="F265" s="21">
        <v>74240</v>
      </c>
      <c r="G265" s="21">
        <v>95640</v>
      </c>
      <c r="H265" s="21">
        <v>72960</v>
      </c>
      <c r="I265" s="21">
        <v>85440</v>
      </c>
      <c r="J265" s="21">
        <v>96380</v>
      </c>
      <c r="K265" s="21">
        <v>83280</v>
      </c>
      <c r="L265" s="21">
        <v>72690</v>
      </c>
      <c r="M265" s="21">
        <v>88610</v>
      </c>
      <c r="N265" s="21">
        <v>67150</v>
      </c>
      <c r="O265" s="83"/>
      <c r="P265" s="149" t="s">
        <v>610</v>
      </c>
      <c r="Q265" s="83">
        <v>13</v>
      </c>
      <c r="R265" s="83">
        <v>13</v>
      </c>
      <c r="S265" s="83">
        <v>13</v>
      </c>
      <c r="T265" s="83">
        <v>13</v>
      </c>
      <c r="U265" s="83">
        <v>13</v>
      </c>
      <c r="V265" s="83">
        <v>13</v>
      </c>
      <c r="W265" s="83"/>
      <c r="X265" s="278">
        <v>-9.5</v>
      </c>
      <c r="Y265" s="336">
        <v>-1.6000000000000001E-3</v>
      </c>
      <c r="Z265" s="336">
        <v>-8.0000000000000004E-4</v>
      </c>
      <c r="AA265" s="336">
        <v>4.0000000000000002E-4</v>
      </c>
      <c r="AB265" s="336">
        <v>-6.9999999999999999E-4</v>
      </c>
      <c r="AC265" s="336">
        <v>-1.8E-3</v>
      </c>
      <c r="AD265" s="336">
        <v>-1.5E-3</v>
      </c>
      <c r="AE265" s="83"/>
      <c r="AF265" s="83"/>
      <c r="AG265" s="83"/>
      <c r="AH265" s="83"/>
      <c r="AI265" s="83"/>
      <c r="AJ265" s="83"/>
      <c r="AK265" s="83"/>
      <c r="AL265" s="83"/>
      <c r="AM265" s="83"/>
      <c r="AN265" s="83"/>
      <c r="AO265" s="83"/>
      <c r="AP265" s="83"/>
      <c r="AQ265" s="83"/>
      <c r="AR265" s="83"/>
      <c r="AS265" s="83"/>
    </row>
    <row r="266" spans="1:45">
      <c r="A266" s="83"/>
      <c r="B266" s="688"/>
      <c r="C266" s="21">
        <v>72820</v>
      </c>
      <c r="D266" s="21">
        <v>92190</v>
      </c>
      <c r="E266" s="21">
        <v>86860</v>
      </c>
      <c r="F266" s="21">
        <v>69180</v>
      </c>
      <c r="G266" s="21">
        <v>90910</v>
      </c>
      <c r="H266" s="21">
        <v>71070</v>
      </c>
      <c r="I266" s="21">
        <v>84560</v>
      </c>
      <c r="J266" s="21">
        <v>90370</v>
      </c>
      <c r="K266" s="21">
        <v>77680</v>
      </c>
      <c r="L266" s="21">
        <v>68770</v>
      </c>
      <c r="M266" s="21">
        <v>90500</v>
      </c>
      <c r="N266" s="21">
        <v>60810</v>
      </c>
      <c r="O266" s="83"/>
      <c r="P266" s="149" t="s">
        <v>611</v>
      </c>
      <c r="Q266" s="83">
        <v>0.99299999999999999</v>
      </c>
      <c r="R266" s="83">
        <v>0.97609999999999997</v>
      </c>
      <c r="S266" s="83">
        <v>0.99570000000000003</v>
      </c>
      <c r="T266" s="83">
        <v>0.97330000000000005</v>
      </c>
      <c r="U266" s="83">
        <v>0.99329999999999996</v>
      </c>
      <c r="V266" s="83">
        <v>0.98370000000000002</v>
      </c>
      <c r="W266" s="83"/>
      <c r="X266" s="278">
        <v>-10.5</v>
      </c>
      <c r="Y266" s="336">
        <v>-5.9999999999999995E-4</v>
      </c>
      <c r="Z266" s="336">
        <v>-1.9E-3</v>
      </c>
      <c r="AA266" s="336">
        <v>8.9999999999999998E-4</v>
      </c>
      <c r="AB266" s="336">
        <v>5.9999999999999995E-4</v>
      </c>
      <c r="AC266" s="336">
        <v>1E-3</v>
      </c>
      <c r="AD266" s="336">
        <v>-2.0000000000000001E-4</v>
      </c>
      <c r="AE266" s="83"/>
      <c r="AF266" s="83"/>
      <c r="AG266" s="83"/>
      <c r="AH266" s="83"/>
      <c r="AI266" s="83"/>
      <c r="AJ266" s="83"/>
      <c r="AK266" s="83"/>
      <c r="AL266" s="83"/>
      <c r="AM266" s="83"/>
      <c r="AN266" s="83"/>
      <c r="AO266" s="83"/>
      <c r="AP266" s="83"/>
      <c r="AQ266" s="83"/>
      <c r="AR266" s="83"/>
      <c r="AS266" s="83"/>
    </row>
    <row r="267" spans="1:45">
      <c r="A267" s="83"/>
      <c r="B267" s="689"/>
      <c r="C267" s="21">
        <v>69580</v>
      </c>
      <c r="D267" s="21">
        <v>92600</v>
      </c>
      <c r="E267" s="21">
        <v>81050</v>
      </c>
      <c r="F267" s="21">
        <v>61350</v>
      </c>
      <c r="G267" s="21">
        <v>82810</v>
      </c>
      <c r="H267" s="21">
        <v>65470</v>
      </c>
      <c r="I267" s="21">
        <v>77750</v>
      </c>
      <c r="J267" s="21">
        <v>84430</v>
      </c>
      <c r="K267" s="21">
        <v>73500</v>
      </c>
      <c r="L267" s="21">
        <v>67290</v>
      </c>
      <c r="M267" s="21">
        <v>83620</v>
      </c>
      <c r="N267" s="21">
        <v>59130</v>
      </c>
      <c r="O267" s="83"/>
      <c r="P267" s="149" t="s">
        <v>612</v>
      </c>
      <c r="Q267" s="83">
        <v>3.0249999999999998E-4</v>
      </c>
      <c r="R267" s="83">
        <v>4.1159999999999998E-4</v>
      </c>
      <c r="S267" s="83">
        <v>7.7479999999999997E-5</v>
      </c>
      <c r="T267" s="83">
        <v>7.0160000000000006E-5</v>
      </c>
      <c r="U267" s="83">
        <v>1.2960000000000001E-4</v>
      </c>
      <c r="V267" s="83">
        <v>1.7899999999999999E-4</v>
      </c>
      <c r="W267" s="83"/>
      <c r="X267" s="278">
        <v>-15</v>
      </c>
      <c r="Y267" s="336">
        <v>2.2000000000000001E-3</v>
      </c>
      <c r="Z267" s="336">
        <v>5.7000000000000002E-3</v>
      </c>
      <c r="AA267" s="336">
        <v>2.9999999999999997E-4</v>
      </c>
      <c r="AB267" s="336">
        <v>2.5999999999999999E-3</v>
      </c>
      <c r="AC267" s="336">
        <v>2.5000000000000001E-3</v>
      </c>
      <c r="AD267" s="336">
        <v>2.2000000000000001E-3</v>
      </c>
      <c r="AE267" s="83"/>
      <c r="AF267" s="83"/>
      <c r="AG267" s="83"/>
      <c r="AH267" s="83"/>
      <c r="AI267" s="83"/>
      <c r="AJ267" s="83"/>
      <c r="AK267" s="83"/>
      <c r="AL267" s="83"/>
      <c r="AM267" s="83"/>
      <c r="AN267" s="83"/>
      <c r="AO267" s="83"/>
      <c r="AP267" s="83"/>
      <c r="AQ267" s="83"/>
      <c r="AR267" s="83"/>
      <c r="AS267" s="83"/>
    </row>
    <row r="268" spans="1:45">
      <c r="A268" s="83"/>
      <c r="B268" s="335"/>
      <c r="C268" s="83"/>
      <c r="D268" s="83"/>
      <c r="E268" s="83"/>
      <c r="F268" s="83"/>
      <c r="G268" s="83"/>
      <c r="H268" s="83"/>
      <c r="I268" s="83"/>
      <c r="J268" s="83"/>
      <c r="K268" s="83"/>
      <c r="L268" s="83"/>
      <c r="M268" s="83"/>
      <c r="N268" s="83"/>
      <c r="O268" s="83"/>
      <c r="P268" s="149" t="s">
        <v>613</v>
      </c>
      <c r="Q268" s="83">
        <v>4.823E-3</v>
      </c>
      <c r="R268" s="83">
        <v>5.6270000000000001E-3</v>
      </c>
      <c r="S268" s="83">
        <v>2.441E-3</v>
      </c>
      <c r="T268" s="83">
        <v>2.323E-3</v>
      </c>
      <c r="U268" s="83">
        <v>3.1580000000000002E-3</v>
      </c>
      <c r="V268" s="83">
        <v>3.7109999999999999E-3</v>
      </c>
      <c r="W268" s="83"/>
      <c r="X268" s="205"/>
      <c r="Y268" s="83"/>
      <c r="Z268" s="83"/>
      <c r="AA268" s="83"/>
      <c r="AB268" s="83"/>
      <c r="AC268" s="83"/>
      <c r="AD268" s="83"/>
      <c r="AE268" s="83"/>
      <c r="AF268" s="83"/>
      <c r="AG268" s="83"/>
      <c r="AH268" s="83"/>
      <c r="AI268" s="83"/>
      <c r="AJ268" s="83"/>
      <c r="AK268" s="83"/>
      <c r="AL268" s="83"/>
      <c r="AM268" s="83"/>
      <c r="AN268" s="83"/>
      <c r="AO268" s="83"/>
      <c r="AP268" s="83"/>
      <c r="AQ268" s="83"/>
      <c r="AR268" s="83"/>
      <c r="AS268" s="83"/>
    </row>
    <row r="269" spans="1:45">
      <c r="A269" s="83"/>
      <c r="B269" s="687" t="s">
        <v>415</v>
      </c>
      <c r="C269" s="338">
        <v>0.28889999999999999</v>
      </c>
      <c r="D269" s="338">
        <v>0.2424</v>
      </c>
      <c r="E269" s="338">
        <v>0.23</v>
      </c>
      <c r="F269" s="338">
        <v>0.1593</v>
      </c>
      <c r="G269" s="338">
        <v>0.2384</v>
      </c>
      <c r="H269" s="338">
        <v>0.18890000000000001</v>
      </c>
      <c r="I269" s="338">
        <v>0.27250000000000002</v>
      </c>
      <c r="J269" s="338">
        <v>0.23230000000000001</v>
      </c>
      <c r="K269" s="338">
        <v>0.22470000000000001</v>
      </c>
      <c r="L269" s="338">
        <v>0.15939999999999999</v>
      </c>
      <c r="M269" s="338">
        <v>0.23230000000000001</v>
      </c>
      <c r="N269" s="338">
        <v>0.1822</v>
      </c>
      <c r="O269" s="83"/>
      <c r="P269" s="149"/>
      <c r="Q269" s="83"/>
      <c r="R269" s="83"/>
      <c r="S269" s="83"/>
      <c r="T269" s="83"/>
      <c r="U269" s="83"/>
      <c r="V269" s="83"/>
      <c r="W269" s="83"/>
      <c r="X269" s="16" t="s">
        <v>978</v>
      </c>
      <c r="Y269" s="150" t="s">
        <v>633</v>
      </c>
      <c r="Z269" s="150" t="s">
        <v>319</v>
      </c>
      <c r="AA269" s="150" t="s">
        <v>634</v>
      </c>
      <c r="AB269" s="150" t="s">
        <v>635</v>
      </c>
      <c r="AC269" s="150" t="s">
        <v>321</v>
      </c>
      <c r="AD269" s="150" t="s">
        <v>434</v>
      </c>
      <c r="AE269" s="83"/>
      <c r="AF269" s="83"/>
      <c r="AG269" s="83"/>
      <c r="AH269" s="83"/>
      <c r="AI269" s="83"/>
      <c r="AJ269" s="83"/>
      <c r="AK269" s="83"/>
      <c r="AL269" s="83"/>
      <c r="AM269" s="83"/>
      <c r="AN269" s="83"/>
      <c r="AO269" s="83"/>
      <c r="AP269" s="83"/>
      <c r="AQ269" s="83"/>
      <c r="AR269" s="83"/>
      <c r="AS269" s="83"/>
    </row>
    <row r="270" spans="1:45">
      <c r="A270" s="83"/>
      <c r="B270" s="688"/>
      <c r="C270" s="338">
        <v>0.27789999999999998</v>
      </c>
      <c r="D270" s="338">
        <v>0.24229999999999999</v>
      </c>
      <c r="E270" s="338">
        <v>0.22700000000000001</v>
      </c>
      <c r="F270" s="338">
        <v>0.16250000000000001</v>
      </c>
      <c r="G270" s="338">
        <v>0.23930000000000001</v>
      </c>
      <c r="H270" s="338">
        <v>0.18970000000000001</v>
      </c>
      <c r="I270" s="338">
        <v>0.2732</v>
      </c>
      <c r="J270" s="338">
        <v>0.22570000000000001</v>
      </c>
      <c r="K270" s="338">
        <v>0.22689999999999999</v>
      </c>
      <c r="L270" s="338">
        <v>0.15790000000000001</v>
      </c>
      <c r="M270" s="338">
        <v>0.23269999999999999</v>
      </c>
      <c r="N270" s="338">
        <v>0.18090000000000001</v>
      </c>
      <c r="O270" s="83"/>
      <c r="P270" s="149" t="s">
        <v>614</v>
      </c>
      <c r="Q270" s="149"/>
      <c r="R270" s="83"/>
      <c r="S270" s="83"/>
      <c r="T270" s="83"/>
      <c r="U270" s="83"/>
      <c r="V270" s="83"/>
      <c r="W270" s="83"/>
      <c r="X270" s="278">
        <v>-4.5</v>
      </c>
      <c r="Y270" s="339">
        <v>101.4</v>
      </c>
      <c r="Z270" s="339">
        <v>63.9</v>
      </c>
      <c r="AA270" s="339">
        <v>64.099999999999994</v>
      </c>
      <c r="AB270" s="339">
        <v>24</v>
      </c>
      <c r="AC270" s="339">
        <v>66.099999999999994</v>
      </c>
      <c r="AD270" s="339">
        <v>50.4</v>
      </c>
      <c r="AE270" s="83"/>
      <c r="AF270" s="83"/>
      <c r="AG270" s="83"/>
      <c r="AH270" s="83"/>
      <c r="AI270" s="83"/>
      <c r="AJ270" s="83"/>
      <c r="AK270" s="83"/>
      <c r="AL270" s="83"/>
      <c r="AM270" s="83"/>
      <c r="AN270" s="83"/>
      <c r="AO270" s="83"/>
      <c r="AP270" s="83"/>
      <c r="AQ270" s="83"/>
      <c r="AR270" s="83"/>
      <c r="AS270" s="83"/>
    </row>
    <row r="271" spans="1:45">
      <c r="A271" s="83"/>
      <c r="B271" s="688"/>
      <c r="C271" s="338">
        <v>0.2636</v>
      </c>
      <c r="D271" s="338">
        <v>0.22589999999999999</v>
      </c>
      <c r="E271" s="338">
        <v>0.22170000000000001</v>
      </c>
      <c r="F271" s="338">
        <v>0.15590000000000001</v>
      </c>
      <c r="G271" s="338">
        <v>0.22409999999999999</v>
      </c>
      <c r="H271" s="338">
        <v>0.17680000000000001</v>
      </c>
      <c r="I271" s="338">
        <v>0.25209999999999999</v>
      </c>
      <c r="J271" s="338">
        <v>0.2165</v>
      </c>
      <c r="K271" s="338">
        <v>0.21740000000000001</v>
      </c>
      <c r="L271" s="338">
        <v>0.15440000000000001</v>
      </c>
      <c r="M271" s="338">
        <v>0.21990000000000001</v>
      </c>
      <c r="N271" s="338">
        <v>0.1701</v>
      </c>
      <c r="O271" s="83"/>
      <c r="P271" s="149" t="s">
        <v>615</v>
      </c>
      <c r="Q271" s="83">
        <v>16</v>
      </c>
      <c r="R271" s="83">
        <v>16</v>
      </c>
      <c r="S271" s="83">
        <v>16</v>
      </c>
      <c r="T271" s="83">
        <v>16</v>
      </c>
      <c r="U271" s="83">
        <v>16</v>
      </c>
      <c r="V271" s="83">
        <v>16</v>
      </c>
      <c r="W271" s="83"/>
      <c r="X271" s="278">
        <v>-5.5</v>
      </c>
      <c r="Y271" s="339">
        <v>97.1</v>
      </c>
      <c r="Z271" s="339">
        <v>61.1</v>
      </c>
      <c r="AA271" s="339">
        <v>63.8</v>
      </c>
      <c r="AB271" s="339">
        <v>24.7</v>
      </c>
      <c r="AC271" s="339">
        <v>66.7</v>
      </c>
      <c r="AD271" s="339">
        <v>50.2</v>
      </c>
      <c r="AE271" s="83"/>
      <c r="AF271" s="83"/>
      <c r="AG271" s="83"/>
      <c r="AH271" s="83"/>
      <c r="AI271" s="83"/>
      <c r="AJ271" s="83"/>
      <c r="AK271" s="83"/>
      <c r="AL271" s="83"/>
      <c r="AM271" s="83"/>
      <c r="AN271" s="83"/>
      <c r="AO271" s="83"/>
      <c r="AP271" s="83"/>
      <c r="AQ271" s="83"/>
      <c r="AR271" s="83"/>
      <c r="AS271" s="83"/>
    </row>
    <row r="272" spans="1:45">
      <c r="A272" s="83"/>
      <c r="B272" s="688"/>
      <c r="C272" s="338">
        <v>0.20300000000000001</v>
      </c>
      <c r="D272" s="338">
        <v>0.1923</v>
      </c>
      <c r="E272" s="338">
        <v>0.19800000000000001</v>
      </c>
      <c r="F272" s="338">
        <v>0.14680000000000001</v>
      </c>
      <c r="G272" s="338">
        <v>0.18890000000000001</v>
      </c>
      <c r="H272" s="338">
        <v>0.15240000000000001</v>
      </c>
      <c r="I272" s="338">
        <v>0.19719999999999999</v>
      </c>
      <c r="J272" s="338">
        <v>0.18740000000000001</v>
      </c>
      <c r="K272" s="338">
        <v>0.19439999999999999</v>
      </c>
      <c r="L272" s="338">
        <v>0.14799999999999999</v>
      </c>
      <c r="M272" s="338">
        <v>0.1852</v>
      </c>
      <c r="N272" s="338">
        <v>0.14610000000000001</v>
      </c>
      <c r="O272" s="83"/>
      <c r="P272" s="149" t="s">
        <v>616</v>
      </c>
      <c r="Q272" s="83">
        <v>16</v>
      </c>
      <c r="R272" s="83">
        <v>16</v>
      </c>
      <c r="S272" s="83">
        <v>16</v>
      </c>
      <c r="T272" s="83">
        <v>16</v>
      </c>
      <c r="U272" s="83">
        <v>16</v>
      </c>
      <c r="V272" s="83">
        <v>16</v>
      </c>
      <c r="W272" s="83"/>
      <c r="X272" s="278">
        <v>-6.5</v>
      </c>
      <c r="Y272" s="339">
        <v>82.4</v>
      </c>
      <c r="Z272" s="339">
        <v>50.4</v>
      </c>
      <c r="AA272" s="339">
        <v>57.6</v>
      </c>
      <c r="AB272" s="339">
        <v>20.5</v>
      </c>
      <c r="AC272" s="339">
        <v>55</v>
      </c>
      <c r="AD272" s="339">
        <v>40.299999999999997</v>
      </c>
      <c r="AE272" s="83"/>
      <c r="AF272" s="83"/>
      <c r="AG272" s="83"/>
      <c r="AH272" s="83"/>
      <c r="AI272" s="83"/>
      <c r="AJ272" s="83"/>
      <c r="AK272" s="83"/>
      <c r="AL272" s="83"/>
      <c r="AM272" s="83"/>
      <c r="AN272" s="83"/>
      <c r="AO272" s="83"/>
      <c r="AP272" s="83"/>
      <c r="AQ272" s="83"/>
      <c r="AR272" s="83"/>
      <c r="AS272" s="83"/>
    </row>
    <row r="273" spans="1:45">
      <c r="A273" s="83"/>
      <c r="B273" s="688"/>
      <c r="C273" s="338">
        <v>0.1668</v>
      </c>
      <c r="D273" s="338">
        <v>0.16209999999999999</v>
      </c>
      <c r="E273" s="338">
        <v>0.1603</v>
      </c>
      <c r="F273" s="338">
        <v>0.1318</v>
      </c>
      <c r="G273" s="338">
        <v>0.15890000000000001</v>
      </c>
      <c r="H273" s="338">
        <v>0.13020000000000001</v>
      </c>
      <c r="I273" s="338">
        <v>0.16250000000000001</v>
      </c>
      <c r="J273" s="338">
        <v>0.1593</v>
      </c>
      <c r="K273" s="338">
        <v>0.15790000000000001</v>
      </c>
      <c r="L273" s="338">
        <v>0.129</v>
      </c>
      <c r="M273" s="338">
        <v>0.1573</v>
      </c>
      <c r="N273" s="338">
        <v>0.12529999999999999</v>
      </c>
      <c r="O273" s="83"/>
      <c r="P273" s="149"/>
      <c r="Q273" s="83"/>
      <c r="R273" s="83"/>
      <c r="S273" s="83"/>
      <c r="T273" s="83"/>
      <c r="U273" s="83"/>
      <c r="V273" s="83"/>
      <c r="W273" s="83"/>
      <c r="X273" s="278">
        <v>-7.5</v>
      </c>
      <c r="Y273" s="339">
        <v>34.4</v>
      </c>
      <c r="Z273" s="339">
        <v>24.4</v>
      </c>
      <c r="AA273" s="339">
        <v>38.200000000000003</v>
      </c>
      <c r="AB273" s="339">
        <v>14.1</v>
      </c>
      <c r="AC273" s="339">
        <v>26</v>
      </c>
      <c r="AD273" s="339">
        <v>20.3</v>
      </c>
      <c r="AE273" s="83"/>
      <c r="AF273" s="83"/>
      <c r="AG273" s="83"/>
      <c r="AH273" s="83"/>
      <c r="AI273" s="83"/>
      <c r="AJ273" s="83"/>
      <c r="AK273" s="83"/>
      <c r="AL273" s="83"/>
      <c r="AM273" s="83"/>
      <c r="AN273" s="83"/>
      <c r="AO273" s="83"/>
      <c r="AP273" s="83"/>
      <c r="AQ273" s="83"/>
      <c r="AR273" s="83"/>
      <c r="AS273" s="83"/>
    </row>
    <row r="274" spans="1:45">
      <c r="A274" s="83"/>
      <c r="B274" s="688"/>
      <c r="C274" s="338">
        <v>0.16059999999999999</v>
      </c>
      <c r="D274" s="338">
        <v>0.16159999999999999</v>
      </c>
      <c r="E274" s="338">
        <v>0.15210000000000001</v>
      </c>
      <c r="F274" s="338">
        <v>0.12939999999999999</v>
      </c>
      <c r="G274" s="338">
        <v>0.156</v>
      </c>
      <c r="H274" s="338">
        <v>0.1242</v>
      </c>
      <c r="I274" s="338">
        <v>0.15359999999999999</v>
      </c>
      <c r="J274" s="338">
        <v>0.1578</v>
      </c>
      <c r="K274" s="338">
        <v>0.14899999999999999</v>
      </c>
      <c r="L274" s="338">
        <v>0.1303</v>
      </c>
      <c r="M274" s="338">
        <v>0.15210000000000001</v>
      </c>
      <c r="N274" s="338">
        <v>0.1226</v>
      </c>
      <c r="O274" s="83"/>
      <c r="P274" s="340" t="s">
        <v>430</v>
      </c>
      <c r="Q274" s="340">
        <v>100</v>
      </c>
      <c r="R274" s="340">
        <v>62.327514549999997</v>
      </c>
      <c r="S274" s="340">
        <v>63.566084789999998</v>
      </c>
      <c r="T274" s="340">
        <v>23.956774729999999</v>
      </c>
      <c r="U274" s="340">
        <v>66.425602659999996</v>
      </c>
      <c r="V274" s="340">
        <v>49.883624269999999</v>
      </c>
      <c r="W274" s="83"/>
      <c r="X274" s="278">
        <v>-8.5</v>
      </c>
      <c r="Y274" s="339">
        <v>5</v>
      </c>
      <c r="Z274" s="339">
        <v>0.2</v>
      </c>
      <c r="AA274" s="339">
        <v>7.4</v>
      </c>
      <c r="AB274" s="339">
        <v>-0.1</v>
      </c>
      <c r="AC274" s="339">
        <v>1.9</v>
      </c>
      <c r="AD274" s="339">
        <v>2.4</v>
      </c>
      <c r="AE274" s="83"/>
      <c r="AF274" s="83"/>
      <c r="AG274" s="83"/>
      <c r="AH274" s="83"/>
      <c r="AI274" s="83"/>
      <c r="AJ274" s="83"/>
      <c r="AK274" s="83"/>
      <c r="AL274" s="83"/>
      <c r="AM274" s="83"/>
      <c r="AN274" s="83"/>
      <c r="AO274" s="83"/>
      <c r="AP274" s="83"/>
      <c r="AQ274" s="83"/>
      <c r="AR274" s="83"/>
      <c r="AS274" s="83"/>
    </row>
    <row r="275" spans="1:45">
      <c r="A275" s="83"/>
      <c r="B275" s="688"/>
      <c r="C275" s="338">
        <v>0.15939999999999999</v>
      </c>
      <c r="D275" s="338">
        <v>0.15759999999999999</v>
      </c>
      <c r="E275" s="338">
        <v>0.1527</v>
      </c>
      <c r="F275" s="338">
        <v>0.13009999999999999</v>
      </c>
      <c r="G275" s="338">
        <v>0.15840000000000001</v>
      </c>
      <c r="H275" s="338">
        <v>0.12640000000000001</v>
      </c>
      <c r="I275" s="338">
        <v>0.15690000000000001</v>
      </c>
      <c r="J275" s="338">
        <v>0.15959999999999999</v>
      </c>
      <c r="K275" s="338">
        <v>0.14940000000000001</v>
      </c>
      <c r="L275" s="338">
        <v>0.1321</v>
      </c>
      <c r="M275" s="338">
        <v>0.1552</v>
      </c>
      <c r="N275" s="338">
        <v>0.1229</v>
      </c>
      <c r="O275" s="83"/>
      <c r="P275" s="83"/>
      <c r="Q275" s="83"/>
      <c r="R275" s="83"/>
      <c r="S275" s="83"/>
      <c r="T275" s="83"/>
      <c r="U275" s="83"/>
      <c r="V275" s="83"/>
      <c r="W275" s="83"/>
      <c r="X275" s="278">
        <v>-9.5</v>
      </c>
      <c r="Y275" s="339">
        <v>-1.4</v>
      </c>
      <c r="Z275" s="339">
        <v>-0.7</v>
      </c>
      <c r="AA275" s="339">
        <v>0.3</v>
      </c>
      <c r="AB275" s="339">
        <v>-0.6</v>
      </c>
      <c r="AC275" s="339">
        <v>-1.5</v>
      </c>
      <c r="AD275" s="339">
        <v>-1.2</v>
      </c>
      <c r="AE275" s="83"/>
      <c r="AF275" s="83"/>
      <c r="AG275" s="83"/>
      <c r="AH275" s="83"/>
      <c r="AI275" s="83"/>
      <c r="AJ275" s="83"/>
      <c r="AK275" s="83"/>
      <c r="AL275" s="83"/>
      <c r="AM275" s="83"/>
      <c r="AN275" s="83"/>
      <c r="AO275" s="83"/>
      <c r="AP275" s="83"/>
      <c r="AQ275" s="83"/>
      <c r="AR275" s="83"/>
      <c r="AS275" s="83"/>
    </row>
    <row r="276" spans="1:45">
      <c r="A276" s="83"/>
      <c r="B276" s="689"/>
      <c r="C276" s="338">
        <v>0.16</v>
      </c>
      <c r="D276" s="338">
        <v>0.16869999999999999</v>
      </c>
      <c r="E276" s="338">
        <v>0.1535</v>
      </c>
      <c r="F276" s="338">
        <v>0.1318</v>
      </c>
      <c r="G276" s="338">
        <v>0.16009999999999999</v>
      </c>
      <c r="H276" s="338">
        <v>0.12939999999999999</v>
      </c>
      <c r="I276" s="338">
        <v>0.1618</v>
      </c>
      <c r="J276" s="338">
        <v>0.16370000000000001</v>
      </c>
      <c r="K276" s="338">
        <v>0.14749999999999999</v>
      </c>
      <c r="L276" s="338">
        <v>0.1343</v>
      </c>
      <c r="M276" s="338">
        <v>0.15659999999999999</v>
      </c>
      <c r="N276" s="338">
        <v>0.12479999999999999</v>
      </c>
      <c r="O276" s="83"/>
      <c r="P276" s="83"/>
      <c r="Q276" s="150"/>
      <c r="R276" s="150"/>
      <c r="S276" s="150"/>
      <c r="T276" s="150"/>
      <c r="U276" s="150"/>
      <c r="V276" s="150"/>
      <c r="W276" s="83"/>
      <c r="X276" s="278">
        <v>-10.5</v>
      </c>
      <c r="Y276" s="339">
        <v>-0.5</v>
      </c>
      <c r="Z276" s="339">
        <v>-1.6</v>
      </c>
      <c r="AA276" s="339">
        <v>0.7</v>
      </c>
      <c r="AB276" s="339">
        <v>0.5</v>
      </c>
      <c r="AC276" s="339">
        <v>0.8</v>
      </c>
      <c r="AD276" s="339">
        <v>-0.2</v>
      </c>
      <c r="AE276" s="83"/>
      <c r="AF276" s="83"/>
      <c r="AG276" s="83"/>
      <c r="AH276" s="83"/>
      <c r="AI276" s="83"/>
      <c r="AJ276" s="83"/>
      <c r="AK276" s="83"/>
      <c r="AL276" s="83"/>
      <c r="AM276" s="83"/>
      <c r="AN276" s="83"/>
      <c r="AO276" s="83"/>
      <c r="AP276" s="83"/>
      <c r="AQ276" s="83"/>
      <c r="AR276" s="83"/>
      <c r="AS276" s="83"/>
    </row>
    <row r="277" spans="1:45">
      <c r="A277" s="83"/>
      <c r="B277" s="150"/>
      <c r="C277" s="83"/>
      <c r="D277" s="83"/>
      <c r="E277" s="83"/>
      <c r="F277" s="83"/>
      <c r="G277" s="83"/>
      <c r="H277" s="83"/>
      <c r="I277" s="83"/>
      <c r="J277" s="83"/>
      <c r="K277" s="83"/>
      <c r="L277" s="83"/>
      <c r="M277" s="83"/>
      <c r="N277" s="83"/>
      <c r="O277" s="83"/>
      <c r="P277" s="83"/>
      <c r="Q277" s="83"/>
      <c r="R277" s="83"/>
      <c r="S277" s="83"/>
      <c r="T277" s="83"/>
      <c r="U277" s="83"/>
      <c r="V277" s="83"/>
      <c r="W277" s="83"/>
      <c r="X277" s="278">
        <v>-15</v>
      </c>
      <c r="Y277" s="339">
        <v>1.8</v>
      </c>
      <c r="Z277" s="339">
        <v>4.7</v>
      </c>
      <c r="AA277" s="339">
        <v>0.3</v>
      </c>
      <c r="AB277" s="339">
        <v>2.1</v>
      </c>
      <c r="AC277" s="339">
        <v>2.1</v>
      </c>
      <c r="AD277" s="339">
        <v>1.8</v>
      </c>
      <c r="AE277" s="83"/>
      <c r="AF277" s="83"/>
      <c r="AG277" s="83"/>
      <c r="AH277" s="83"/>
      <c r="AI277" s="83"/>
      <c r="AJ277" s="83"/>
      <c r="AK277" s="83"/>
      <c r="AL277" s="83"/>
      <c r="AM277" s="83"/>
      <c r="AN277" s="83"/>
      <c r="AO277" s="83"/>
      <c r="AP277" s="83"/>
      <c r="AQ277" s="83"/>
      <c r="AR277" s="83"/>
      <c r="AS277" s="83"/>
    </row>
    <row r="278" spans="1:45">
      <c r="A278" s="83"/>
      <c r="B278" s="150"/>
      <c r="C278" s="83"/>
      <c r="D278" s="83"/>
      <c r="E278" s="83"/>
      <c r="F278" s="83"/>
      <c r="G278" s="83"/>
      <c r="H278" s="83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/>
      <c r="T278" s="83"/>
      <c r="U278" s="83"/>
      <c r="V278" s="83"/>
      <c r="W278" s="83"/>
      <c r="X278" s="205"/>
      <c r="Y278" s="83"/>
      <c r="Z278" s="83"/>
      <c r="AA278" s="83"/>
      <c r="AB278" s="83"/>
      <c r="AC278" s="83"/>
      <c r="AD278" s="83"/>
      <c r="AE278" s="83"/>
      <c r="AF278" s="83"/>
      <c r="AG278" s="83"/>
      <c r="AH278" s="83"/>
      <c r="AI278" s="83"/>
      <c r="AJ278" s="83"/>
      <c r="AK278" s="83"/>
      <c r="AL278" s="83"/>
      <c r="AM278" s="83"/>
      <c r="AN278" s="83"/>
      <c r="AO278" s="83"/>
      <c r="AP278" s="83"/>
      <c r="AQ278" s="83"/>
      <c r="AR278" s="83"/>
      <c r="AS278" s="83"/>
    </row>
    <row r="279" spans="1:45">
      <c r="A279" s="341"/>
      <c r="B279" s="341"/>
      <c r="C279" s="341" t="s">
        <v>1173</v>
      </c>
      <c r="D279" s="341"/>
      <c r="E279" s="341"/>
      <c r="F279" s="341"/>
      <c r="G279" s="341"/>
      <c r="H279" s="341"/>
      <c r="I279" s="341"/>
      <c r="J279" s="341"/>
      <c r="K279" s="341"/>
      <c r="L279" s="341"/>
      <c r="M279" s="341"/>
      <c r="N279" s="341"/>
      <c r="O279" s="316"/>
      <c r="P279" s="316"/>
      <c r="Q279" s="316"/>
      <c r="R279" s="316"/>
      <c r="S279" s="316"/>
      <c r="T279" s="316"/>
      <c r="U279" s="316"/>
      <c r="V279" s="316"/>
      <c r="W279" s="316"/>
      <c r="X279" s="317"/>
      <c r="Y279" s="316"/>
      <c r="Z279" s="316"/>
      <c r="AA279" s="316"/>
      <c r="AB279" s="316"/>
      <c r="AC279" s="316"/>
      <c r="AD279" s="316"/>
      <c r="AE279" s="341"/>
      <c r="AF279" s="341"/>
      <c r="AG279" s="341"/>
      <c r="AH279" s="341"/>
      <c r="AI279" s="341"/>
      <c r="AJ279" s="341"/>
      <c r="AK279" s="341"/>
      <c r="AL279" s="341"/>
      <c r="AM279" s="341"/>
      <c r="AN279" s="341"/>
      <c r="AO279" s="341"/>
      <c r="AP279" s="341"/>
      <c r="AQ279" s="341"/>
      <c r="AR279" s="341"/>
      <c r="AS279" s="341"/>
    </row>
    <row r="280" spans="1:45">
      <c r="A280" s="83"/>
      <c r="B280" s="150"/>
      <c r="C280" s="83"/>
      <c r="D280" s="83"/>
      <c r="E280" s="83"/>
      <c r="F280" s="83"/>
      <c r="G280" s="83"/>
      <c r="H280" s="83"/>
      <c r="I280" s="83"/>
      <c r="J280" s="83"/>
      <c r="K280" s="83"/>
      <c r="L280" s="83"/>
      <c r="M280" s="83"/>
      <c r="N280" s="83"/>
      <c r="O280" s="83"/>
      <c r="P280" s="83"/>
      <c r="Q280" s="83"/>
      <c r="R280" s="83"/>
      <c r="S280" s="83"/>
      <c r="T280" s="83"/>
      <c r="U280" s="83"/>
      <c r="V280" s="83"/>
      <c r="W280" s="83"/>
      <c r="X280" s="205"/>
      <c r="Y280" s="83"/>
      <c r="Z280" s="83"/>
      <c r="AA280" s="83"/>
      <c r="AB280" s="83"/>
      <c r="AC280" s="83"/>
      <c r="AD280" s="83"/>
      <c r="AE280" s="83"/>
      <c r="AF280" s="83"/>
      <c r="AG280" s="83"/>
      <c r="AH280" s="83"/>
      <c r="AI280" s="83"/>
      <c r="AJ280" s="83"/>
      <c r="AK280" s="83"/>
      <c r="AL280" s="83"/>
      <c r="AM280" s="83"/>
      <c r="AN280" s="83"/>
      <c r="AO280" s="83"/>
      <c r="AP280" s="83"/>
      <c r="AQ280" s="83"/>
      <c r="AR280" s="83"/>
      <c r="AS280" s="83"/>
    </row>
    <row r="281" spans="1:45">
      <c r="A281" s="83"/>
      <c r="B281" s="150"/>
      <c r="C281" s="690" t="s">
        <v>952</v>
      </c>
      <c r="D281" s="691"/>
      <c r="E281" s="691"/>
      <c r="F281" s="691"/>
      <c r="G281" s="691"/>
      <c r="H281" s="691"/>
      <c r="I281" s="691"/>
      <c r="J281" s="691"/>
      <c r="K281" s="691"/>
      <c r="L281" s="691"/>
      <c r="M281" s="691"/>
      <c r="N281" s="692"/>
      <c r="O281" s="150"/>
      <c r="P281" s="269" t="s">
        <v>631</v>
      </c>
      <c r="Q281" s="269"/>
      <c r="R281" s="150"/>
      <c r="S281" s="150"/>
      <c r="T281" s="150"/>
      <c r="U281" s="150"/>
      <c r="V281" s="150"/>
      <c r="W281" s="150"/>
      <c r="X281" s="16" t="s">
        <v>632</v>
      </c>
      <c r="Y281" s="150" t="s">
        <v>633</v>
      </c>
      <c r="Z281" s="150" t="s">
        <v>319</v>
      </c>
      <c r="AA281" s="150" t="s">
        <v>634</v>
      </c>
      <c r="AB281" s="150" t="s">
        <v>635</v>
      </c>
      <c r="AC281" s="150" t="s">
        <v>321</v>
      </c>
      <c r="AD281" s="150" t="s">
        <v>434</v>
      </c>
      <c r="AE281" s="83"/>
      <c r="AF281" s="83"/>
      <c r="AG281" s="83"/>
      <c r="AH281" s="83"/>
      <c r="AI281" s="83"/>
      <c r="AJ281" s="83"/>
      <c r="AK281" s="83"/>
      <c r="AL281" s="83"/>
      <c r="AM281" s="83"/>
      <c r="AN281" s="83"/>
      <c r="AO281" s="83"/>
      <c r="AP281" s="83"/>
      <c r="AQ281" s="83"/>
      <c r="AR281" s="83"/>
      <c r="AS281" s="83"/>
    </row>
    <row r="282" spans="1:45">
      <c r="A282" s="83"/>
      <c r="B282" s="150"/>
      <c r="C282" s="83"/>
      <c r="D282" s="83"/>
      <c r="E282" s="83"/>
      <c r="F282" s="83"/>
      <c r="G282" s="83"/>
      <c r="H282" s="83"/>
      <c r="I282" s="83"/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83"/>
      <c r="U282" s="83"/>
      <c r="V282" s="83"/>
      <c r="W282" s="83"/>
      <c r="X282" s="150">
        <v>-4.5</v>
      </c>
      <c r="Y282" s="318">
        <v>0.22059999999999999</v>
      </c>
      <c r="Z282" s="318">
        <v>0.2175</v>
      </c>
      <c r="AA282" s="318">
        <v>0.20030000000000001</v>
      </c>
      <c r="AB282" s="318">
        <v>0.13370000000000001</v>
      </c>
      <c r="AC282" s="318">
        <v>0.218</v>
      </c>
      <c r="AD282" s="318">
        <v>0.18920000000000001</v>
      </c>
      <c r="AE282" s="83"/>
      <c r="AF282" s="83"/>
      <c r="AG282" s="83"/>
      <c r="AH282" s="83"/>
      <c r="AI282" s="83"/>
      <c r="AJ282" s="83"/>
      <c r="AK282" s="83"/>
      <c r="AL282" s="83"/>
      <c r="AM282" s="83"/>
      <c r="AN282" s="83"/>
      <c r="AO282" s="83"/>
      <c r="AP282" s="83"/>
      <c r="AQ282" s="83"/>
      <c r="AR282" s="83"/>
      <c r="AS282" s="83"/>
    </row>
    <row r="283" spans="1:45">
      <c r="A283" s="83"/>
      <c r="B283" s="687" t="s">
        <v>412</v>
      </c>
      <c r="C283" s="83">
        <v>627530</v>
      </c>
      <c r="D283" s="83">
        <v>688110</v>
      </c>
      <c r="E283" s="83">
        <v>700360</v>
      </c>
      <c r="F283" s="83">
        <v>665130</v>
      </c>
      <c r="G283" s="83">
        <v>744190</v>
      </c>
      <c r="H283" s="83">
        <v>685890</v>
      </c>
      <c r="I283" s="83">
        <v>836120</v>
      </c>
      <c r="J283" s="83">
        <v>755780</v>
      </c>
      <c r="K283" s="83">
        <v>697040</v>
      </c>
      <c r="L283" s="83">
        <v>657940</v>
      </c>
      <c r="M283" s="83">
        <v>741340</v>
      </c>
      <c r="N283" s="83">
        <v>646180</v>
      </c>
      <c r="O283" s="83"/>
      <c r="P283" s="323"/>
      <c r="Q283" s="150" t="s">
        <v>642</v>
      </c>
      <c r="R283" s="150" t="s">
        <v>319</v>
      </c>
      <c r="S283" s="150" t="s">
        <v>643</v>
      </c>
      <c r="T283" s="150" t="s">
        <v>644</v>
      </c>
      <c r="U283" s="150" t="s">
        <v>645</v>
      </c>
      <c r="V283" s="150" t="s">
        <v>646</v>
      </c>
      <c r="W283" s="83"/>
      <c r="X283" s="150">
        <v>-5.5</v>
      </c>
      <c r="Y283" s="318">
        <v>0.2092</v>
      </c>
      <c r="Z283" s="318">
        <v>0.20469999999999999</v>
      </c>
      <c r="AA283" s="318">
        <v>0.19750000000000001</v>
      </c>
      <c r="AB283" s="318">
        <v>0.13039999999999999</v>
      </c>
      <c r="AC283" s="318">
        <v>0.21179999999999999</v>
      </c>
      <c r="AD283" s="318">
        <v>0.1789</v>
      </c>
      <c r="AE283" s="83"/>
      <c r="AF283" s="83"/>
      <c r="AG283" s="83"/>
      <c r="AH283" s="83"/>
      <c r="AI283" s="83"/>
      <c r="AJ283" s="83"/>
      <c r="AK283" s="83"/>
      <c r="AL283" s="83"/>
      <c r="AM283" s="83"/>
      <c r="AN283" s="83"/>
      <c r="AO283" s="83"/>
      <c r="AP283" s="83"/>
      <c r="AQ283" s="83"/>
      <c r="AR283" s="83"/>
      <c r="AS283" s="83"/>
    </row>
    <row r="284" spans="1:45">
      <c r="A284" s="83"/>
      <c r="B284" s="688"/>
      <c r="C284" s="83">
        <v>647570</v>
      </c>
      <c r="D284" s="83">
        <v>788860</v>
      </c>
      <c r="E284" s="83">
        <v>764050</v>
      </c>
      <c r="F284" s="83">
        <v>741970</v>
      </c>
      <c r="G284" s="83">
        <v>839190</v>
      </c>
      <c r="H284" s="83">
        <v>766270</v>
      </c>
      <c r="I284" s="83">
        <v>896390</v>
      </c>
      <c r="J284" s="83">
        <v>854450</v>
      </c>
      <c r="K284" s="83">
        <v>806110</v>
      </c>
      <c r="L284" s="83">
        <v>776140</v>
      </c>
      <c r="M284" s="83">
        <v>849640</v>
      </c>
      <c r="N284" s="83">
        <v>729760</v>
      </c>
      <c r="O284" s="83"/>
      <c r="P284" s="149" t="s">
        <v>446</v>
      </c>
      <c r="Q284" s="149"/>
      <c r="R284" s="149"/>
      <c r="S284" s="83"/>
      <c r="T284" s="83"/>
      <c r="U284" s="83"/>
      <c r="V284" s="83"/>
      <c r="W284" s="83"/>
      <c r="X284" s="150">
        <v>-6.5</v>
      </c>
      <c r="Y284" s="318">
        <v>0.17519999999999999</v>
      </c>
      <c r="Z284" s="318">
        <v>0.17460000000000001</v>
      </c>
      <c r="AA284" s="318">
        <v>0.1825</v>
      </c>
      <c r="AB284" s="318">
        <v>0.12540000000000001</v>
      </c>
      <c r="AC284" s="318">
        <v>0.17549999999999999</v>
      </c>
      <c r="AD284" s="318">
        <v>0.14949999999999999</v>
      </c>
      <c r="AE284" s="83"/>
      <c r="AF284" s="83"/>
      <c r="AG284" s="83"/>
      <c r="AH284" s="83"/>
      <c r="AI284" s="83"/>
      <c r="AJ284" s="83"/>
      <c r="AK284" s="83"/>
      <c r="AL284" s="83"/>
      <c r="AM284" s="83"/>
      <c r="AN284" s="83"/>
      <c r="AO284" s="83"/>
      <c r="AP284" s="83"/>
      <c r="AQ284" s="83"/>
      <c r="AR284" s="83"/>
      <c r="AS284" s="83"/>
    </row>
    <row r="285" spans="1:45">
      <c r="A285" s="83"/>
      <c r="B285" s="688"/>
      <c r="C285" s="83">
        <v>735720</v>
      </c>
      <c r="D285" s="83">
        <v>821560</v>
      </c>
      <c r="E285" s="83">
        <v>801380</v>
      </c>
      <c r="F285" s="83">
        <v>788230</v>
      </c>
      <c r="G285" s="83">
        <v>833120</v>
      </c>
      <c r="H285" s="83">
        <v>769400</v>
      </c>
      <c r="I285" s="83">
        <v>877260</v>
      </c>
      <c r="J285" s="83">
        <v>871680</v>
      </c>
      <c r="K285" s="83">
        <v>819410</v>
      </c>
      <c r="L285" s="83">
        <v>769880</v>
      </c>
      <c r="M285" s="83">
        <v>899330</v>
      </c>
      <c r="N285" s="83">
        <v>687970</v>
      </c>
      <c r="O285" s="83"/>
      <c r="P285" s="149" t="s">
        <v>447</v>
      </c>
      <c r="Q285" s="83"/>
      <c r="R285" s="83"/>
      <c r="S285" s="83"/>
      <c r="T285" s="83"/>
      <c r="U285" s="83"/>
      <c r="V285" s="83"/>
      <c r="W285" s="83"/>
      <c r="X285" s="150">
        <v>-7.5</v>
      </c>
      <c r="Y285" s="318">
        <v>0.13719999999999999</v>
      </c>
      <c r="Z285" s="318">
        <v>0.1341</v>
      </c>
      <c r="AA285" s="318">
        <v>0.15</v>
      </c>
      <c r="AB285" s="318">
        <v>0.1128</v>
      </c>
      <c r="AC285" s="318">
        <v>0.13039999999999999</v>
      </c>
      <c r="AD285" s="318">
        <v>0.1123</v>
      </c>
      <c r="AE285" s="83"/>
      <c r="AF285" s="83"/>
      <c r="AG285" s="83"/>
      <c r="AH285" s="83"/>
      <c r="AI285" s="83"/>
      <c r="AJ285" s="83"/>
      <c r="AK285" s="83"/>
      <c r="AL285" s="83"/>
      <c r="AM285" s="83"/>
      <c r="AN285" s="83"/>
      <c r="AO285" s="83"/>
      <c r="AP285" s="83"/>
      <c r="AQ285" s="83"/>
      <c r="AR285" s="83"/>
      <c r="AS285" s="83"/>
    </row>
    <row r="286" spans="1:45">
      <c r="A286" s="83"/>
      <c r="B286" s="688"/>
      <c r="C286" s="83">
        <v>702790</v>
      </c>
      <c r="D286" s="83">
        <v>797760</v>
      </c>
      <c r="E286" s="83">
        <v>793170</v>
      </c>
      <c r="F286" s="83">
        <v>776350</v>
      </c>
      <c r="G286" s="83">
        <v>808820</v>
      </c>
      <c r="H286" s="83">
        <v>735860</v>
      </c>
      <c r="I286" s="83">
        <v>864700</v>
      </c>
      <c r="J286" s="83">
        <v>865960</v>
      </c>
      <c r="K286" s="83">
        <v>815580</v>
      </c>
      <c r="L286" s="83">
        <v>780790</v>
      </c>
      <c r="M286" s="83">
        <v>864980</v>
      </c>
      <c r="N286" s="83">
        <v>703830</v>
      </c>
      <c r="O286" s="83"/>
      <c r="P286" s="328" t="s">
        <v>425</v>
      </c>
      <c r="Q286" s="329">
        <v>0.1187</v>
      </c>
      <c r="R286" s="329">
        <v>0.1181</v>
      </c>
      <c r="S286" s="329">
        <v>0.11409999999999999</v>
      </c>
      <c r="T286" s="329">
        <v>9.7239999999999993E-2</v>
      </c>
      <c r="U286" s="329">
        <v>0.1145</v>
      </c>
      <c r="V286" s="329">
        <v>9.9790000000000004E-2</v>
      </c>
      <c r="W286" s="83"/>
      <c r="X286" s="150">
        <v>-8.5</v>
      </c>
      <c r="Y286" s="318">
        <v>0.1193</v>
      </c>
      <c r="Z286" s="318">
        <v>0.1198</v>
      </c>
      <c r="AA286" s="318">
        <v>0.1226</v>
      </c>
      <c r="AB286" s="318">
        <v>9.9199999999999997E-2</v>
      </c>
      <c r="AC286" s="318">
        <v>0.1186</v>
      </c>
      <c r="AD286" s="318">
        <v>9.9900000000000003E-2</v>
      </c>
      <c r="AE286" s="83"/>
      <c r="AF286" s="83"/>
      <c r="AG286" s="83"/>
      <c r="AH286" s="83"/>
      <c r="AI286" s="83"/>
      <c r="AJ286" s="83"/>
      <c r="AK286" s="83"/>
      <c r="AL286" s="83"/>
      <c r="AM286" s="83"/>
      <c r="AN286" s="83"/>
      <c r="AO286" s="83"/>
      <c r="AP286" s="83"/>
      <c r="AQ286" s="83"/>
      <c r="AR286" s="83"/>
      <c r="AS286" s="83"/>
    </row>
    <row r="287" spans="1:45">
      <c r="A287" s="83"/>
      <c r="B287" s="688"/>
      <c r="C287" s="83">
        <v>666510</v>
      </c>
      <c r="D287" s="83">
        <v>814250</v>
      </c>
      <c r="E287" s="83">
        <v>732250</v>
      </c>
      <c r="F287" s="83">
        <v>767590</v>
      </c>
      <c r="G287" s="83">
        <v>844550</v>
      </c>
      <c r="H287" s="83">
        <v>768150</v>
      </c>
      <c r="I287" s="83">
        <v>833400</v>
      </c>
      <c r="J287" s="83">
        <v>840370</v>
      </c>
      <c r="K287" s="83">
        <v>869660</v>
      </c>
      <c r="L287" s="83">
        <v>752800</v>
      </c>
      <c r="M287" s="83">
        <v>832640</v>
      </c>
      <c r="N287" s="83">
        <v>702440</v>
      </c>
      <c r="O287" s="83"/>
      <c r="P287" s="149" t="s">
        <v>426</v>
      </c>
      <c r="Q287" s="83">
        <v>0.21829999999999999</v>
      </c>
      <c r="R287" s="83">
        <v>0.21460000000000001</v>
      </c>
      <c r="S287" s="83">
        <v>0.1978</v>
      </c>
      <c r="T287" s="83">
        <v>0.13159999999999999</v>
      </c>
      <c r="U287" s="83">
        <v>0.21820000000000001</v>
      </c>
      <c r="V287" s="83">
        <v>0.18759999999999999</v>
      </c>
      <c r="W287" s="83"/>
      <c r="X287" s="150">
        <v>-9.5</v>
      </c>
      <c r="Y287" s="318">
        <v>0.1201</v>
      </c>
      <c r="Z287" s="318">
        <v>0.1181</v>
      </c>
      <c r="AA287" s="318">
        <v>0.11550000000000001</v>
      </c>
      <c r="AB287" s="318">
        <v>9.9099999999999994E-2</v>
      </c>
      <c r="AC287" s="318">
        <v>0.1142</v>
      </c>
      <c r="AD287" s="318">
        <v>0.1009</v>
      </c>
      <c r="AE287" s="83"/>
      <c r="AF287" s="83"/>
      <c r="AG287" s="83"/>
      <c r="AH287" s="83"/>
      <c r="AI287" s="83"/>
      <c r="AJ287" s="83"/>
      <c r="AK287" s="83"/>
      <c r="AL287" s="83"/>
      <c r="AM287" s="83"/>
      <c r="AN287" s="83"/>
      <c r="AO287" s="83"/>
      <c r="AP287" s="83"/>
      <c r="AQ287" s="83"/>
      <c r="AR287" s="83"/>
      <c r="AS287" s="83"/>
    </row>
    <row r="288" spans="1:45">
      <c r="A288" s="83"/>
      <c r="B288" s="688"/>
      <c r="C288" s="83">
        <v>669770</v>
      </c>
      <c r="D288" s="83">
        <v>775230</v>
      </c>
      <c r="E288" s="83">
        <v>735100</v>
      </c>
      <c r="F288" s="83">
        <v>727470</v>
      </c>
      <c r="G288" s="83">
        <v>807360</v>
      </c>
      <c r="H288" s="83">
        <v>730940</v>
      </c>
      <c r="I288" s="83">
        <v>812300</v>
      </c>
      <c r="J288" s="83">
        <v>800200</v>
      </c>
      <c r="K288" s="83">
        <v>778640</v>
      </c>
      <c r="L288" s="83">
        <v>703760</v>
      </c>
      <c r="M288" s="83">
        <v>819680</v>
      </c>
      <c r="N288" s="83">
        <v>684780</v>
      </c>
      <c r="O288" s="83"/>
      <c r="P288" s="149" t="s">
        <v>427</v>
      </c>
      <c r="Q288" s="83">
        <v>-6.6550000000000002</v>
      </c>
      <c r="R288" s="83">
        <v>-6.6660000000000004</v>
      </c>
      <c r="S288" s="83">
        <v>-7.3460000000000001</v>
      </c>
      <c r="T288" s="83">
        <v>-7.367</v>
      </c>
      <c r="U288" s="83">
        <v>-6.6769999999999996</v>
      </c>
      <c r="V288" s="83">
        <v>-6.6219999999999999</v>
      </c>
      <c r="W288" s="83"/>
      <c r="X288" s="150">
        <v>-10.5</v>
      </c>
      <c r="Y288" s="318">
        <v>0.1157</v>
      </c>
      <c r="Z288" s="318">
        <v>0.1163</v>
      </c>
      <c r="AA288" s="318">
        <v>0.114</v>
      </c>
      <c r="AB288" s="318">
        <v>9.5200000000000007E-2</v>
      </c>
      <c r="AC288" s="318">
        <v>0.11310000000000001</v>
      </c>
      <c r="AD288" s="318">
        <v>9.7699999999999995E-2</v>
      </c>
      <c r="AE288" s="83"/>
      <c r="AF288" s="83"/>
      <c r="AG288" s="83"/>
      <c r="AH288" s="83"/>
      <c r="AI288" s="83"/>
      <c r="AJ288" s="83"/>
      <c r="AK288" s="83"/>
      <c r="AL288" s="83"/>
      <c r="AM288" s="83"/>
      <c r="AN288" s="83"/>
      <c r="AO288" s="83"/>
      <c r="AP288" s="83"/>
      <c r="AQ288" s="83"/>
      <c r="AR288" s="83"/>
      <c r="AS288" s="83"/>
    </row>
    <row r="289" spans="1:45">
      <c r="A289" s="83"/>
      <c r="B289" s="688"/>
      <c r="C289" s="83">
        <v>680560</v>
      </c>
      <c r="D289" s="83">
        <v>778850</v>
      </c>
      <c r="E289" s="83">
        <v>737180</v>
      </c>
      <c r="F289" s="83">
        <v>646320</v>
      </c>
      <c r="G289" s="83">
        <v>796020</v>
      </c>
      <c r="H289" s="83">
        <v>767170</v>
      </c>
      <c r="I289" s="83">
        <v>826720</v>
      </c>
      <c r="J289" s="83">
        <v>813280</v>
      </c>
      <c r="K289" s="83">
        <v>807500</v>
      </c>
      <c r="L289" s="83">
        <v>743840</v>
      </c>
      <c r="M289" s="83">
        <v>827970</v>
      </c>
      <c r="N289" s="83">
        <v>648810</v>
      </c>
      <c r="O289" s="83"/>
      <c r="P289" s="149" t="s">
        <v>428</v>
      </c>
      <c r="Q289" s="83">
        <v>2.2140000000000001E-7</v>
      </c>
      <c r="R289" s="83">
        <v>2.1579999999999999E-7</v>
      </c>
      <c r="S289" s="83">
        <v>4.5050000000000003E-8</v>
      </c>
      <c r="T289" s="83">
        <v>4.2990000000000003E-8</v>
      </c>
      <c r="U289" s="83">
        <v>2.1050000000000001E-7</v>
      </c>
      <c r="V289" s="83">
        <v>2.3900000000000001E-7</v>
      </c>
      <c r="W289" s="83"/>
      <c r="X289" s="150">
        <v>-15</v>
      </c>
      <c r="Y289" s="318">
        <v>0.1172</v>
      </c>
      <c r="Z289" s="318">
        <v>0.1172</v>
      </c>
      <c r="AA289" s="318">
        <v>0.1104</v>
      </c>
      <c r="AB289" s="318">
        <v>9.7799999999999998E-2</v>
      </c>
      <c r="AC289" s="318">
        <v>0.11210000000000001</v>
      </c>
      <c r="AD289" s="318">
        <v>0.1002</v>
      </c>
      <c r="AE289" s="83"/>
      <c r="AF289" s="83"/>
      <c r="AG289" s="83"/>
      <c r="AH289" s="83"/>
      <c r="AI289" s="83"/>
      <c r="AJ289" s="83"/>
      <c r="AK289" s="83"/>
      <c r="AL289" s="83"/>
      <c r="AM289" s="83"/>
      <c r="AN289" s="83"/>
      <c r="AO289" s="83"/>
      <c r="AP289" s="83"/>
      <c r="AQ289" s="83"/>
      <c r="AR289" s="83"/>
      <c r="AS289" s="83"/>
    </row>
    <row r="290" spans="1:45">
      <c r="A290" s="83"/>
      <c r="B290" s="689"/>
      <c r="C290" s="83">
        <v>585990</v>
      </c>
      <c r="D290" s="83">
        <v>642930</v>
      </c>
      <c r="E290" s="83">
        <v>653090</v>
      </c>
      <c r="F290" s="83">
        <v>604540</v>
      </c>
      <c r="G290" s="83">
        <v>686720</v>
      </c>
      <c r="H290" s="83">
        <v>626490</v>
      </c>
      <c r="I290" s="83">
        <v>724420</v>
      </c>
      <c r="J290" s="83">
        <v>656830</v>
      </c>
      <c r="K290" s="83">
        <v>672320</v>
      </c>
      <c r="L290" s="83">
        <v>609920</v>
      </c>
      <c r="M290" s="83">
        <v>697730</v>
      </c>
      <c r="N290" s="83">
        <v>612610</v>
      </c>
      <c r="O290" s="83"/>
      <c r="P290" s="149" t="s">
        <v>429</v>
      </c>
      <c r="Q290" s="334">
        <v>9.9559999999999996E-2</v>
      </c>
      <c r="R290" s="83">
        <v>9.647E-2</v>
      </c>
      <c r="S290" s="83">
        <v>8.3699999999999997E-2</v>
      </c>
      <c r="T290" s="83">
        <v>3.4369999999999998E-2</v>
      </c>
      <c r="U290" s="83">
        <v>0.1038</v>
      </c>
      <c r="V290" s="83">
        <v>8.7849999999999998E-2</v>
      </c>
      <c r="W290" s="83"/>
      <c r="X290" s="205"/>
      <c r="Y290" s="83"/>
      <c r="Z290" s="83"/>
      <c r="AA290" s="83"/>
      <c r="AB290" s="83"/>
      <c r="AC290" s="83"/>
      <c r="AD290" s="83"/>
      <c r="AE290" s="83"/>
      <c r="AF290" s="83"/>
      <c r="AG290" s="83"/>
      <c r="AH290" s="83"/>
      <c r="AI290" s="83"/>
      <c r="AJ290" s="83"/>
      <c r="AK290" s="83"/>
      <c r="AL290" s="83"/>
      <c r="AM290" s="83"/>
      <c r="AN290" s="83"/>
      <c r="AO290" s="83"/>
      <c r="AP290" s="83"/>
      <c r="AQ290" s="83"/>
      <c r="AR290" s="83"/>
      <c r="AS290" s="83"/>
    </row>
    <row r="291" spans="1:45">
      <c r="A291" s="83"/>
      <c r="B291" s="335"/>
      <c r="C291" s="83"/>
      <c r="D291" s="83"/>
      <c r="E291" s="83"/>
      <c r="F291" s="83"/>
      <c r="G291" s="83"/>
      <c r="H291" s="83"/>
      <c r="I291" s="83"/>
      <c r="J291" s="83"/>
      <c r="K291" s="83"/>
      <c r="L291" s="83"/>
      <c r="M291" s="83"/>
      <c r="N291" s="83"/>
      <c r="O291" s="83"/>
      <c r="P291" s="149" t="s">
        <v>448</v>
      </c>
      <c r="Q291" s="149"/>
      <c r="R291" s="83"/>
      <c r="S291" s="83"/>
      <c r="T291" s="83"/>
      <c r="U291" s="83"/>
      <c r="V291" s="83"/>
      <c r="W291" s="83"/>
      <c r="X291" s="16" t="s">
        <v>431</v>
      </c>
      <c r="Y291" s="150" t="s">
        <v>633</v>
      </c>
      <c r="Z291" s="150" t="s">
        <v>319</v>
      </c>
      <c r="AA291" s="150" t="s">
        <v>634</v>
      </c>
      <c r="AB291" s="150" t="s">
        <v>635</v>
      </c>
      <c r="AC291" s="150" t="s">
        <v>321</v>
      </c>
      <c r="AD291" s="150" t="s">
        <v>434</v>
      </c>
      <c r="AE291" s="83"/>
      <c r="AF291" s="83"/>
      <c r="AG291" s="83"/>
      <c r="AH291" s="83"/>
      <c r="AI291" s="83"/>
      <c r="AJ291" s="83"/>
      <c r="AK291" s="83"/>
      <c r="AL291" s="83"/>
      <c r="AM291" s="83"/>
      <c r="AN291" s="83"/>
      <c r="AO291" s="83"/>
      <c r="AP291" s="83"/>
      <c r="AQ291" s="83"/>
      <c r="AR291" s="83"/>
      <c r="AS291" s="83"/>
    </row>
    <row r="292" spans="1:45">
      <c r="A292" s="83"/>
      <c r="B292" s="687" t="s">
        <v>413</v>
      </c>
      <c r="C292" s="83">
        <v>143090</v>
      </c>
      <c r="D292" s="83">
        <v>149520</v>
      </c>
      <c r="E292" s="83">
        <v>139300</v>
      </c>
      <c r="F292" s="83">
        <v>87670</v>
      </c>
      <c r="G292" s="83">
        <v>159880</v>
      </c>
      <c r="H292" s="83">
        <v>130310</v>
      </c>
      <c r="I292" s="83">
        <v>178170</v>
      </c>
      <c r="J292" s="83">
        <v>164550</v>
      </c>
      <c r="K292" s="83">
        <v>140660</v>
      </c>
      <c r="L292" s="83">
        <v>89220</v>
      </c>
      <c r="M292" s="83">
        <v>163940</v>
      </c>
      <c r="N292" s="83">
        <v>121790</v>
      </c>
      <c r="O292" s="83"/>
      <c r="P292" s="149" t="s">
        <v>425</v>
      </c>
      <c r="Q292" s="83" t="s">
        <v>1174</v>
      </c>
      <c r="R292" s="83" t="s">
        <v>1175</v>
      </c>
      <c r="S292" s="83" t="s">
        <v>1176</v>
      </c>
      <c r="T292" s="83" t="s">
        <v>1177</v>
      </c>
      <c r="U292" s="83" t="s">
        <v>1178</v>
      </c>
      <c r="V292" s="83" t="s">
        <v>1179</v>
      </c>
      <c r="W292" s="83"/>
      <c r="X292" s="278">
        <v>-4.5</v>
      </c>
      <c r="Y292" s="336">
        <v>0.1019</v>
      </c>
      <c r="Z292" s="336">
        <v>9.9400000000000002E-2</v>
      </c>
      <c r="AA292" s="336">
        <v>8.6199999999999999E-2</v>
      </c>
      <c r="AB292" s="336">
        <v>3.6499999999999998E-2</v>
      </c>
      <c r="AC292" s="336">
        <v>0.10349999999999999</v>
      </c>
      <c r="AD292" s="336">
        <v>8.9399999999999993E-2</v>
      </c>
      <c r="AE292" s="83"/>
      <c r="AF292" s="83"/>
      <c r="AG292" s="83"/>
      <c r="AH292" s="83"/>
      <c r="AI292" s="83"/>
      <c r="AJ292" s="83"/>
      <c r="AK292" s="83"/>
      <c r="AL292" s="83"/>
      <c r="AM292" s="83"/>
      <c r="AN292" s="83"/>
      <c r="AO292" s="83"/>
      <c r="AP292" s="83"/>
      <c r="AQ292" s="83"/>
      <c r="AR292" s="83"/>
      <c r="AS292" s="83"/>
    </row>
    <row r="293" spans="1:45">
      <c r="A293" s="83"/>
      <c r="B293" s="688"/>
      <c r="C293" s="83">
        <v>132000</v>
      </c>
      <c r="D293" s="83">
        <v>161100</v>
      </c>
      <c r="E293" s="83">
        <v>150130</v>
      </c>
      <c r="F293" s="83">
        <v>97050</v>
      </c>
      <c r="G293" s="83">
        <v>177830</v>
      </c>
      <c r="H293" s="83">
        <v>136530</v>
      </c>
      <c r="I293" s="83">
        <v>192410</v>
      </c>
      <c r="J293" s="83">
        <v>175260</v>
      </c>
      <c r="K293" s="83">
        <v>159950</v>
      </c>
      <c r="L293" s="83">
        <v>100970</v>
      </c>
      <c r="M293" s="83">
        <v>179870</v>
      </c>
      <c r="N293" s="83">
        <v>131120</v>
      </c>
      <c r="O293" s="83"/>
      <c r="P293" s="149" t="s">
        <v>426</v>
      </c>
      <c r="Q293" s="83" t="s">
        <v>1180</v>
      </c>
      <c r="R293" s="83" t="s">
        <v>1181</v>
      </c>
      <c r="S293" s="83" t="s">
        <v>1182</v>
      </c>
      <c r="T293" s="83" t="s">
        <v>1183</v>
      </c>
      <c r="U293" s="83" t="s">
        <v>1184</v>
      </c>
      <c r="V293" s="83" t="s">
        <v>1185</v>
      </c>
      <c r="W293" s="83"/>
      <c r="X293" s="278">
        <v>-5.5</v>
      </c>
      <c r="Y293" s="336">
        <v>9.0499999999999997E-2</v>
      </c>
      <c r="Z293" s="336">
        <v>8.6599999999999996E-2</v>
      </c>
      <c r="AA293" s="336">
        <v>8.3400000000000002E-2</v>
      </c>
      <c r="AB293" s="336">
        <v>3.32E-2</v>
      </c>
      <c r="AC293" s="336">
        <v>9.7299999999999998E-2</v>
      </c>
      <c r="AD293" s="336">
        <v>7.9100000000000004E-2</v>
      </c>
      <c r="AE293" s="83"/>
      <c r="AF293" s="83"/>
      <c r="AG293" s="83"/>
      <c r="AH293" s="83"/>
      <c r="AI293" s="83"/>
      <c r="AJ293" s="83"/>
      <c r="AK293" s="83"/>
      <c r="AL293" s="83"/>
      <c r="AM293" s="83"/>
      <c r="AN293" s="83"/>
      <c r="AO293" s="83"/>
      <c r="AP293" s="83"/>
      <c r="AQ293" s="83"/>
      <c r="AR293" s="83"/>
      <c r="AS293" s="83"/>
    </row>
    <row r="294" spans="1:45">
      <c r="A294" s="83"/>
      <c r="B294" s="688"/>
      <c r="C294" s="83">
        <v>124900</v>
      </c>
      <c r="D294" s="83">
        <v>139440</v>
      </c>
      <c r="E294" s="83">
        <v>144850</v>
      </c>
      <c r="F294" s="83">
        <v>98470</v>
      </c>
      <c r="G294" s="83">
        <v>145660</v>
      </c>
      <c r="H294" s="83">
        <v>118000</v>
      </c>
      <c r="I294" s="83">
        <v>158390</v>
      </c>
      <c r="J294" s="83">
        <v>156360</v>
      </c>
      <c r="K294" s="83">
        <v>150940</v>
      </c>
      <c r="L294" s="83">
        <v>96920</v>
      </c>
      <c r="M294" s="83">
        <v>158460</v>
      </c>
      <c r="N294" s="83">
        <v>100230</v>
      </c>
      <c r="O294" s="83"/>
      <c r="P294" s="149" t="s">
        <v>427</v>
      </c>
      <c r="Q294" s="83" t="s">
        <v>1186</v>
      </c>
      <c r="R294" s="83" t="s">
        <v>1187</v>
      </c>
      <c r="S294" s="83" t="s">
        <v>1188</v>
      </c>
      <c r="T294" s="83" t="s">
        <v>1189</v>
      </c>
      <c r="U294" s="83" t="s">
        <v>1190</v>
      </c>
      <c r="V294" s="83" t="s">
        <v>1191</v>
      </c>
      <c r="W294" s="83"/>
      <c r="X294" s="278" t="s">
        <v>971</v>
      </c>
      <c r="Y294" s="336">
        <v>5.6500000000000002E-2</v>
      </c>
      <c r="Z294" s="336">
        <v>5.6500000000000002E-2</v>
      </c>
      <c r="AA294" s="336">
        <v>6.8400000000000002E-2</v>
      </c>
      <c r="AB294" s="336">
        <v>2.8199999999999999E-2</v>
      </c>
      <c r="AC294" s="336">
        <v>6.0999999999999999E-2</v>
      </c>
      <c r="AD294" s="336">
        <v>4.9700000000000001E-2</v>
      </c>
      <c r="AE294" s="83"/>
      <c r="AF294" s="83"/>
      <c r="AG294" s="83"/>
      <c r="AH294" s="83"/>
      <c r="AI294" s="83"/>
      <c r="AJ294" s="83"/>
      <c r="AK294" s="83"/>
      <c r="AL294" s="83"/>
      <c r="AM294" s="83"/>
      <c r="AN294" s="83"/>
      <c r="AO294" s="83"/>
      <c r="AP294" s="83"/>
      <c r="AQ294" s="83"/>
      <c r="AR294" s="83"/>
      <c r="AS294" s="83"/>
    </row>
    <row r="295" spans="1:45">
      <c r="A295" s="83"/>
      <c r="B295" s="688"/>
      <c r="C295" s="83">
        <v>93950</v>
      </c>
      <c r="D295" s="83">
        <v>106310</v>
      </c>
      <c r="E295" s="83">
        <v>118200</v>
      </c>
      <c r="F295" s="83">
        <v>86860</v>
      </c>
      <c r="G295" s="83">
        <v>106780</v>
      </c>
      <c r="H295" s="83">
        <v>85310</v>
      </c>
      <c r="I295" s="83">
        <v>121650</v>
      </c>
      <c r="J295" s="83">
        <v>116850</v>
      </c>
      <c r="K295" s="83">
        <v>123070</v>
      </c>
      <c r="L295" s="83">
        <v>88750</v>
      </c>
      <c r="M295" s="83">
        <v>111310</v>
      </c>
      <c r="N295" s="83">
        <v>76460</v>
      </c>
      <c r="O295" s="83"/>
      <c r="P295" s="149" t="s">
        <v>428</v>
      </c>
      <c r="Q295" s="83" t="s">
        <v>1192</v>
      </c>
      <c r="R295" s="83" t="s">
        <v>1193</v>
      </c>
      <c r="S295" s="83" t="s">
        <v>1194</v>
      </c>
      <c r="T295" s="83" t="s">
        <v>1195</v>
      </c>
      <c r="U295" s="83" t="s">
        <v>1196</v>
      </c>
      <c r="V295" s="83" t="s">
        <v>1197</v>
      </c>
      <c r="W295" s="83"/>
      <c r="X295" s="278">
        <v>-7.5</v>
      </c>
      <c r="Y295" s="336">
        <v>1.8499999999999999E-2</v>
      </c>
      <c r="Z295" s="336">
        <v>1.6E-2</v>
      </c>
      <c r="AA295" s="336">
        <v>3.5900000000000001E-2</v>
      </c>
      <c r="AB295" s="336">
        <v>1.55E-2</v>
      </c>
      <c r="AC295" s="336">
        <v>1.5900000000000001E-2</v>
      </c>
      <c r="AD295" s="336">
        <v>1.2500000000000001E-2</v>
      </c>
      <c r="AE295" s="83"/>
      <c r="AF295" s="83"/>
      <c r="AG295" s="83"/>
      <c r="AH295" s="83"/>
      <c r="AI295" s="83"/>
      <c r="AJ295" s="83"/>
      <c r="AK295" s="83"/>
      <c r="AL295" s="83"/>
      <c r="AM295" s="83"/>
      <c r="AN295" s="83"/>
      <c r="AO295" s="83"/>
      <c r="AP295" s="83"/>
      <c r="AQ295" s="83"/>
      <c r="AR295" s="83"/>
      <c r="AS295" s="83"/>
    </row>
    <row r="296" spans="1:45">
      <c r="A296" s="83"/>
      <c r="B296" s="688"/>
      <c r="C296" s="83">
        <v>78220</v>
      </c>
      <c r="D296" s="83">
        <v>96990</v>
      </c>
      <c r="E296" s="83">
        <v>88280</v>
      </c>
      <c r="F296" s="83">
        <v>76530</v>
      </c>
      <c r="G296" s="83">
        <v>99960</v>
      </c>
      <c r="H296" s="83">
        <v>76400</v>
      </c>
      <c r="I296" s="83">
        <v>101110</v>
      </c>
      <c r="J296" s="83">
        <v>101170</v>
      </c>
      <c r="K296" s="83">
        <v>108340</v>
      </c>
      <c r="L296" s="83">
        <v>74310</v>
      </c>
      <c r="M296" s="83">
        <v>99010</v>
      </c>
      <c r="N296" s="83">
        <v>70460</v>
      </c>
      <c r="O296" s="83"/>
      <c r="P296" s="149" t="s">
        <v>609</v>
      </c>
      <c r="Q296" s="149"/>
      <c r="R296" s="83"/>
      <c r="S296" s="83"/>
      <c r="T296" s="83"/>
      <c r="U296" s="83"/>
      <c r="V296" s="83"/>
      <c r="W296" s="83"/>
      <c r="X296" s="278">
        <v>-8.5</v>
      </c>
      <c r="Y296" s="336">
        <v>5.9999999999999995E-4</v>
      </c>
      <c r="Z296" s="336">
        <v>1.6999999999999999E-3</v>
      </c>
      <c r="AA296" s="336">
        <v>8.5000000000000006E-3</v>
      </c>
      <c r="AB296" s="336">
        <v>2E-3</v>
      </c>
      <c r="AC296" s="336">
        <v>4.1000000000000003E-3</v>
      </c>
      <c r="AD296" s="336">
        <v>1E-4</v>
      </c>
      <c r="AE296" s="83"/>
      <c r="AF296" s="83"/>
      <c r="AG296" s="83"/>
      <c r="AH296" s="83"/>
      <c r="AI296" s="83"/>
      <c r="AJ296" s="83"/>
      <c r="AK296" s="83"/>
      <c r="AL296" s="83"/>
      <c r="AM296" s="83"/>
      <c r="AN296" s="83"/>
      <c r="AO296" s="83"/>
      <c r="AP296" s="83"/>
      <c r="AQ296" s="83"/>
      <c r="AR296" s="83"/>
      <c r="AS296" s="83"/>
    </row>
    <row r="297" spans="1:45">
      <c r="A297" s="83"/>
      <c r="B297" s="688"/>
      <c r="C297" s="83">
        <v>80920</v>
      </c>
      <c r="D297" s="83">
        <v>92600</v>
      </c>
      <c r="E297" s="83">
        <v>83960</v>
      </c>
      <c r="F297" s="83">
        <v>73500</v>
      </c>
      <c r="G297" s="83">
        <v>92670</v>
      </c>
      <c r="H297" s="83">
        <v>75320</v>
      </c>
      <c r="I297" s="83">
        <v>96990</v>
      </c>
      <c r="J297" s="83">
        <v>93480</v>
      </c>
      <c r="K297" s="83">
        <v>90980</v>
      </c>
      <c r="L297" s="83">
        <v>68370</v>
      </c>
      <c r="M297" s="83">
        <v>93140</v>
      </c>
      <c r="N297" s="83">
        <v>67690</v>
      </c>
      <c r="O297" s="83"/>
      <c r="P297" s="149" t="s">
        <v>610</v>
      </c>
      <c r="Q297" s="83">
        <v>13</v>
      </c>
      <c r="R297" s="83">
        <v>13</v>
      </c>
      <c r="S297" s="83">
        <v>13</v>
      </c>
      <c r="T297" s="83">
        <v>13</v>
      </c>
      <c r="U297" s="83">
        <v>13</v>
      </c>
      <c r="V297" s="83">
        <v>13</v>
      </c>
      <c r="W297" s="83"/>
      <c r="X297" s="278">
        <v>-9.5</v>
      </c>
      <c r="Y297" s="336">
        <v>1.4E-3</v>
      </c>
      <c r="Z297" s="336">
        <v>0</v>
      </c>
      <c r="AA297" s="336">
        <v>1.4E-3</v>
      </c>
      <c r="AB297" s="336">
        <v>1.9E-3</v>
      </c>
      <c r="AC297" s="336">
        <v>-2.9999999999999997E-4</v>
      </c>
      <c r="AD297" s="336">
        <v>1.1999999999999999E-3</v>
      </c>
      <c r="AE297" s="83"/>
      <c r="AF297" s="83"/>
      <c r="AG297" s="83"/>
      <c r="AH297" s="83"/>
      <c r="AI297" s="83"/>
      <c r="AJ297" s="83"/>
      <c r="AK297" s="83"/>
      <c r="AL297" s="83"/>
      <c r="AM297" s="83"/>
      <c r="AN297" s="83"/>
      <c r="AO297" s="83"/>
      <c r="AP297" s="83"/>
      <c r="AQ297" s="83"/>
      <c r="AR297" s="83"/>
      <c r="AS297" s="83"/>
    </row>
    <row r="298" spans="1:45">
      <c r="A298" s="83"/>
      <c r="B298" s="688"/>
      <c r="C298" s="83">
        <v>77750</v>
      </c>
      <c r="D298" s="83">
        <v>88480</v>
      </c>
      <c r="E298" s="83">
        <v>83280</v>
      </c>
      <c r="F298" s="83">
        <v>61490</v>
      </c>
      <c r="G298" s="83">
        <v>90910</v>
      </c>
      <c r="H298" s="83">
        <v>74780</v>
      </c>
      <c r="I298" s="83">
        <v>96780</v>
      </c>
      <c r="J298" s="83">
        <v>96720</v>
      </c>
      <c r="K298" s="83">
        <v>92940</v>
      </c>
      <c r="L298" s="83">
        <v>70930</v>
      </c>
      <c r="M298" s="83">
        <v>92800</v>
      </c>
      <c r="N298" s="83">
        <v>63510</v>
      </c>
      <c r="O298" s="83"/>
      <c r="P298" s="149" t="s">
        <v>611</v>
      </c>
      <c r="Q298" s="83">
        <v>0.98480000000000001</v>
      </c>
      <c r="R298" s="83">
        <v>0.99350000000000005</v>
      </c>
      <c r="S298" s="83">
        <v>0.99329999999999996</v>
      </c>
      <c r="T298" s="83">
        <v>0.98540000000000005</v>
      </c>
      <c r="U298" s="83">
        <v>0.99739999999999995</v>
      </c>
      <c r="V298" s="83">
        <v>0.99360000000000004</v>
      </c>
      <c r="W298" s="83"/>
      <c r="X298" s="278">
        <v>-10.5</v>
      </c>
      <c r="Y298" s="336">
        <v>-3.0000000000000001E-3</v>
      </c>
      <c r="Z298" s="336">
        <v>-1.8E-3</v>
      </c>
      <c r="AA298" s="336">
        <v>-1E-4</v>
      </c>
      <c r="AB298" s="336">
        <v>-2E-3</v>
      </c>
      <c r="AC298" s="336">
        <v>-1.4E-3</v>
      </c>
      <c r="AD298" s="336">
        <v>-2.0999999999999999E-3</v>
      </c>
      <c r="AE298" s="83"/>
      <c r="AF298" s="83"/>
      <c r="AG298" s="83"/>
      <c r="AH298" s="83"/>
      <c r="AI298" s="83"/>
      <c r="AJ298" s="83"/>
      <c r="AK298" s="83"/>
      <c r="AL298" s="83"/>
      <c r="AM298" s="83"/>
      <c r="AN298" s="83"/>
      <c r="AO298" s="83"/>
      <c r="AP298" s="83"/>
      <c r="AQ298" s="83"/>
      <c r="AR298" s="83"/>
      <c r="AS298" s="83"/>
    </row>
    <row r="299" spans="1:45">
      <c r="A299" s="83"/>
      <c r="B299" s="689"/>
      <c r="C299" s="83">
        <v>67690</v>
      </c>
      <c r="D299" s="83">
        <v>76460</v>
      </c>
      <c r="E299" s="83">
        <v>71740</v>
      </c>
      <c r="F299" s="83">
        <v>58790</v>
      </c>
      <c r="G299" s="83">
        <v>76060</v>
      </c>
      <c r="H299" s="83">
        <v>64730</v>
      </c>
      <c r="I299" s="83">
        <v>86120</v>
      </c>
      <c r="J299" s="83">
        <v>75860</v>
      </c>
      <c r="K299" s="83">
        <v>74580</v>
      </c>
      <c r="L299" s="83">
        <v>59940</v>
      </c>
      <c r="M299" s="83">
        <v>79160</v>
      </c>
      <c r="N299" s="83">
        <v>59530</v>
      </c>
      <c r="O299" s="83"/>
      <c r="P299" s="149" t="s">
        <v>612</v>
      </c>
      <c r="Q299" s="83">
        <v>4.1090000000000001E-4</v>
      </c>
      <c r="R299" s="83">
        <v>1.64E-4</v>
      </c>
      <c r="S299" s="83">
        <v>1.418E-4</v>
      </c>
      <c r="T299" s="83">
        <v>5.3029999999999999E-5</v>
      </c>
      <c r="U299" s="83">
        <v>7.6030000000000002E-5</v>
      </c>
      <c r="V299" s="83">
        <v>1.325E-4</v>
      </c>
      <c r="W299" s="83"/>
      <c r="X299" s="278">
        <v>-15</v>
      </c>
      <c r="Y299" s="336">
        <v>-1.5E-3</v>
      </c>
      <c r="Z299" s="336">
        <v>-8.9999999999999998E-4</v>
      </c>
      <c r="AA299" s="336">
        <v>-3.7000000000000002E-3</v>
      </c>
      <c r="AB299" s="336">
        <v>5.0000000000000001E-4</v>
      </c>
      <c r="AC299" s="336">
        <v>-2.3999999999999998E-3</v>
      </c>
      <c r="AD299" s="336">
        <v>5.0000000000000001E-4</v>
      </c>
      <c r="AE299" s="83"/>
      <c r="AF299" s="83"/>
      <c r="AG299" s="83"/>
      <c r="AH299" s="83"/>
      <c r="AI299" s="83"/>
      <c r="AJ299" s="83"/>
      <c r="AK299" s="83"/>
      <c r="AL299" s="83"/>
      <c r="AM299" s="83"/>
      <c r="AN299" s="83"/>
      <c r="AO299" s="83"/>
      <c r="AP299" s="83"/>
      <c r="AQ299" s="83"/>
      <c r="AR299" s="83"/>
      <c r="AS299" s="83"/>
    </row>
    <row r="300" spans="1:45">
      <c r="A300" s="83"/>
      <c r="B300" s="335"/>
      <c r="C300" s="83"/>
      <c r="D300" s="83"/>
      <c r="E300" s="83"/>
      <c r="F300" s="83"/>
      <c r="G300" s="83"/>
      <c r="H300" s="83"/>
      <c r="I300" s="83"/>
      <c r="J300" s="83"/>
      <c r="K300" s="83"/>
      <c r="L300" s="83"/>
      <c r="M300" s="83"/>
      <c r="N300" s="83"/>
      <c r="O300" s="83"/>
      <c r="P300" s="149" t="s">
        <v>613</v>
      </c>
      <c r="Q300" s="83">
        <v>5.6220000000000003E-3</v>
      </c>
      <c r="R300" s="83">
        <v>3.552E-3</v>
      </c>
      <c r="S300" s="83">
        <v>3.3029999999999999E-3</v>
      </c>
      <c r="T300" s="83">
        <v>2.0200000000000001E-3</v>
      </c>
      <c r="U300" s="83">
        <v>2.418E-3</v>
      </c>
      <c r="V300" s="83">
        <v>3.1930000000000001E-3</v>
      </c>
      <c r="W300" s="83"/>
      <c r="X300" s="205"/>
      <c r="Y300" s="83"/>
      <c r="Z300" s="83"/>
      <c r="AA300" s="83"/>
      <c r="AB300" s="83"/>
      <c r="AC300" s="83"/>
      <c r="AD300" s="83"/>
      <c r="AE300" s="83"/>
      <c r="AF300" s="83"/>
      <c r="AG300" s="83"/>
      <c r="AH300" s="83"/>
      <c r="AI300" s="83"/>
      <c r="AJ300" s="83"/>
      <c r="AK300" s="83"/>
      <c r="AL300" s="83"/>
      <c r="AM300" s="83"/>
      <c r="AN300" s="83"/>
      <c r="AO300" s="83"/>
      <c r="AP300" s="83"/>
      <c r="AQ300" s="83"/>
      <c r="AR300" s="83"/>
      <c r="AS300" s="83"/>
    </row>
    <row r="301" spans="1:45">
      <c r="A301" s="83"/>
      <c r="B301" s="687" t="s">
        <v>415</v>
      </c>
      <c r="C301" s="338">
        <v>0.22800000000000001</v>
      </c>
      <c r="D301" s="338">
        <v>0.21729999999999999</v>
      </c>
      <c r="E301" s="338">
        <v>0.19889999999999999</v>
      </c>
      <c r="F301" s="338">
        <v>0.1318</v>
      </c>
      <c r="G301" s="338">
        <v>0.21479999999999999</v>
      </c>
      <c r="H301" s="338">
        <v>0.19</v>
      </c>
      <c r="I301" s="338">
        <v>0.21310000000000001</v>
      </c>
      <c r="J301" s="338">
        <v>0.2177</v>
      </c>
      <c r="K301" s="338">
        <v>0.20180000000000001</v>
      </c>
      <c r="L301" s="338">
        <v>0.1356</v>
      </c>
      <c r="M301" s="338">
        <v>0.22109999999999999</v>
      </c>
      <c r="N301" s="338">
        <v>0.1885</v>
      </c>
      <c r="O301" s="83"/>
      <c r="P301" s="149"/>
      <c r="Q301" s="83"/>
      <c r="R301" s="83"/>
      <c r="S301" s="83"/>
      <c r="T301" s="83"/>
      <c r="U301" s="83"/>
      <c r="V301" s="83"/>
      <c r="W301" s="83"/>
      <c r="X301" s="16" t="s">
        <v>978</v>
      </c>
      <c r="Y301" s="150" t="s">
        <v>633</v>
      </c>
      <c r="Z301" s="150" t="s">
        <v>319</v>
      </c>
      <c r="AA301" s="150" t="s">
        <v>634</v>
      </c>
      <c r="AB301" s="150" t="s">
        <v>635</v>
      </c>
      <c r="AC301" s="150" t="s">
        <v>321</v>
      </c>
      <c r="AD301" s="150" t="s">
        <v>434</v>
      </c>
      <c r="AE301" s="83"/>
      <c r="AF301" s="83"/>
      <c r="AG301" s="83"/>
      <c r="AH301" s="83"/>
      <c r="AI301" s="83"/>
      <c r="AJ301" s="83"/>
      <c r="AK301" s="83"/>
      <c r="AL301" s="83"/>
      <c r="AM301" s="83"/>
      <c r="AN301" s="83"/>
      <c r="AO301" s="83"/>
      <c r="AP301" s="83"/>
      <c r="AQ301" s="83"/>
      <c r="AR301" s="83"/>
      <c r="AS301" s="83"/>
    </row>
    <row r="302" spans="1:45">
      <c r="A302" s="83"/>
      <c r="B302" s="688"/>
      <c r="C302" s="338">
        <v>0.20380000000000001</v>
      </c>
      <c r="D302" s="338">
        <v>0.20419999999999999</v>
      </c>
      <c r="E302" s="338">
        <v>0.19650000000000001</v>
      </c>
      <c r="F302" s="338">
        <v>0.1308</v>
      </c>
      <c r="G302" s="338">
        <v>0.21190000000000001</v>
      </c>
      <c r="H302" s="338">
        <v>0.1782</v>
      </c>
      <c r="I302" s="338">
        <v>0.21460000000000001</v>
      </c>
      <c r="J302" s="338">
        <v>0.2051</v>
      </c>
      <c r="K302" s="338">
        <v>0.19839999999999999</v>
      </c>
      <c r="L302" s="338">
        <v>0.13009999999999999</v>
      </c>
      <c r="M302" s="338">
        <v>0.2117</v>
      </c>
      <c r="N302" s="338">
        <v>0.1797</v>
      </c>
      <c r="O302" s="83"/>
      <c r="P302" s="149" t="s">
        <v>614</v>
      </c>
      <c r="Q302" s="149"/>
      <c r="R302" s="83"/>
      <c r="S302" s="83"/>
      <c r="T302" s="83"/>
      <c r="U302" s="83"/>
      <c r="V302" s="83"/>
      <c r="W302" s="83"/>
      <c r="X302" s="278">
        <v>-4.5</v>
      </c>
      <c r="Y302" s="339">
        <v>102.3</v>
      </c>
      <c r="Z302" s="339">
        <v>99.8</v>
      </c>
      <c r="AA302" s="339">
        <v>86.6</v>
      </c>
      <c r="AB302" s="339">
        <v>36.6</v>
      </c>
      <c r="AC302" s="339">
        <v>103.9</v>
      </c>
      <c r="AD302" s="339">
        <v>89.8</v>
      </c>
      <c r="AE302" s="83"/>
      <c r="AF302" s="83"/>
      <c r="AG302" s="83"/>
      <c r="AH302" s="83"/>
      <c r="AI302" s="83"/>
      <c r="AJ302" s="83"/>
      <c r="AK302" s="83"/>
      <c r="AL302" s="83"/>
      <c r="AM302" s="83"/>
      <c r="AN302" s="83"/>
      <c r="AO302" s="83"/>
      <c r="AP302" s="83"/>
      <c r="AQ302" s="83"/>
      <c r="AR302" s="83"/>
      <c r="AS302" s="83"/>
    </row>
    <row r="303" spans="1:45">
      <c r="A303" s="83"/>
      <c r="B303" s="688"/>
      <c r="C303" s="338">
        <v>0.16980000000000001</v>
      </c>
      <c r="D303" s="338">
        <v>0.16969999999999999</v>
      </c>
      <c r="E303" s="338">
        <v>0.18079999999999999</v>
      </c>
      <c r="F303" s="338">
        <v>0.1249</v>
      </c>
      <c r="G303" s="338">
        <v>0.17480000000000001</v>
      </c>
      <c r="H303" s="338">
        <v>0.15340000000000001</v>
      </c>
      <c r="I303" s="338">
        <v>0.18060000000000001</v>
      </c>
      <c r="J303" s="338">
        <v>0.1794</v>
      </c>
      <c r="K303" s="338">
        <v>0.1842</v>
      </c>
      <c r="L303" s="338">
        <v>0.12590000000000001</v>
      </c>
      <c r="M303" s="338">
        <v>0.1762</v>
      </c>
      <c r="N303" s="338">
        <v>0.1457</v>
      </c>
      <c r="O303" s="83"/>
      <c r="P303" s="149" t="s">
        <v>615</v>
      </c>
      <c r="Q303" s="83">
        <v>16</v>
      </c>
      <c r="R303" s="83">
        <v>16</v>
      </c>
      <c r="S303" s="83">
        <v>16</v>
      </c>
      <c r="T303" s="83">
        <v>16</v>
      </c>
      <c r="U303" s="83">
        <v>16</v>
      </c>
      <c r="V303" s="83">
        <v>16</v>
      </c>
      <c r="W303" s="83"/>
      <c r="X303" s="278">
        <v>-5.5</v>
      </c>
      <c r="Y303" s="339">
        <v>90.9</v>
      </c>
      <c r="Z303" s="339">
        <v>86.9</v>
      </c>
      <c r="AA303" s="339">
        <v>83.7</v>
      </c>
      <c r="AB303" s="339">
        <v>33.4</v>
      </c>
      <c r="AC303" s="339">
        <v>97.7</v>
      </c>
      <c r="AD303" s="339">
        <v>79.5</v>
      </c>
      <c r="AE303" s="83"/>
      <c r="AF303" s="83"/>
      <c r="AG303" s="83"/>
      <c r="AH303" s="83"/>
      <c r="AI303" s="83"/>
      <c r="AJ303" s="83"/>
      <c r="AK303" s="83"/>
      <c r="AL303" s="83"/>
      <c r="AM303" s="83"/>
      <c r="AN303" s="83"/>
      <c r="AO303" s="83"/>
      <c r="AP303" s="83"/>
      <c r="AQ303" s="83"/>
      <c r="AR303" s="83"/>
      <c r="AS303" s="83"/>
    </row>
    <row r="304" spans="1:45">
      <c r="A304" s="83"/>
      <c r="B304" s="688"/>
      <c r="C304" s="338">
        <v>0.13370000000000001</v>
      </c>
      <c r="D304" s="338">
        <v>0.1333</v>
      </c>
      <c r="E304" s="338">
        <v>0.14899999999999999</v>
      </c>
      <c r="F304" s="338">
        <v>0.1119</v>
      </c>
      <c r="G304" s="338">
        <v>0.13200000000000001</v>
      </c>
      <c r="H304" s="338">
        <v>0.1159</v>
      </c>
      <c r="I304" s="338">
        <v>0.14069999999999999</v>
      </c>
      <c r="J304" s="338">
        <v>0.13489999999999999</v>
      </c>
      <c r="K304" s="338">
        <v>0.15090000000000001</v>
      </c>
      <c r="L304" s="338">
        <v>0.1137</v>
      </c>
      <c r="M304" s="338">
        <v>0.12870000000000001</v>
      </c>
      <c r="N304" s="338">
        <v>0.1086</v>
      </c>
      <c r="O304" s="83"/>
      <c r="P304" s="149" t="s">
        <v>616</v>
      </c>
      <c r="Q304" s="83">
        <v>16</v>
      </c>
      <c r="R304" s="83">
        <v>16</v>
      </c>
      <c r="S304" s="83">
        <v>16</v>
      </c>
      <c r="T304" s="83">
        <v>16</v>
      </c>
      <c r="U304" s="83">
        <v>16</v>
      </c>
      <c r="V304" s="83">
        <v>16</v>
      </c>
      <c r="W304" s="83"/>
      <c r="X304" s="278">
        <v>-6.5</v>
      </c>
      <c r="Y304" s="339">
        <v>56.7</v>
      </c>
      <c r="Z304" s="339">
        <v>56.7</v>
      </c>
      <c r="AA304" s="339">
        <v>68.7</v>
      </c>
      <c r="AB304" s="339">
        <v>28.3</v>
      </c>
      <c r="AC304" s="339">
        <v>61.3</v>
      </c>
      <c r="AD304" s="339">
        <v>50</v>
      </c>
      <c r="AE304" s="83"/>
      <c r="AF304" s="83"/>
      <c r="AG304" s="83"/>
      <c r="AH304" s="83"/>
      <c r="AI304" s="83"/>
      <c r="AJ304" s="83"/>
      <c r="AK304" s="83"/>
      <c r="AL304" s="83"/>
      <c r="AM304" s="83"/>
      <c r="AN304" s="83"/>
      <c r="AO304" s="83"/>
      <c r="AP304" s="83"/>
      <c r="AQ304" s="83"/>
      <c r="AR304" s="83"/>
      <c r="AS304" s="83"/>
    </row>
    <row r="305" spans="1:45">
      <c r="A305" s="83"/>
      <c r="B305" s="688"/>
      <c r="C305" s="338">
        <v>0.1174</v>
      </c>
      <c r="D305" s="338">
        <v>0.1191</v>
      </c>
      <c r="E305" s="338">
        <v>0.1206</v>
      </c>
      <c r="F305" s="338">
        <v>9.9699999999999997E-2</v>
      </c>
      <c r="G305" s="338">
        <v>0.11840000000000001</v>
      </c>
      <c r="H305" s="338">
        <v>9.9500000000000005E-2</v>
      </c>
      <c r="I305" s="338">
        <v>0.12130000000000001</v>
      </c>
      <c r="J305" s="338">
        <v>0.12039999999999999</v>
      </c>
      <c r="K305" s="338">
        <v>0.1246</v>
      </c>
      <c r="L305" s="338">
        <v>9.8699999999999996E-2</v>
      </c>
      <c r="M305" s="338">
        <v>0.11890000000000001</v>
      </c>
      <c r="N305" s="338">
        <v>0.1003</v>
      </c>
      <c r="O305" s="83"/>
      <c r="P305" s="149"/>
      <c r="Q305" s="83"/>
      <c r="R305" s="83"/>
      <c r="S305" s="83"/>
      <c r="T305" s="83"/>
      <c r="U305" s="83"/>
      <c r="V305" s="83"/>
      <c r="W305" s="83"/>
      <c r="X305" s="278">
        <v>-7.5</v>
      </c>
      <c r="Y305" s="339">
        <v>18.600000000000001</v>
      </c>
      <c r="Z305" s="339">
        <v>16.100000000000001</v>
      </c>
      <c r="AA305" s="339">
        <v>36</v>
      </c>
      <c r="AB305" s="339">
        <v>15.6</v>
      </c>
      <c r="AC305" s="339">
        <v>15.9</v>
      </c>
      <c r="AD305" s="339">
        <v>12.5</v>
      </c>
      <c r="AE305" s="83"/>
      <c r="AF305" s="83"/>
      <c r="AG305" s="83"/>
      <c r="AH305" s="83"/>
      <c r="AI305" s="83"/>
      <c r="AJ305" s="83"/>
      <c r="AK305" s="83"/>
      <c r="AL305" s="83"/>
      <c r="AM305" s="83"/>
      <c r="AN305" s="83"/>
      <c r="AO305" s="83"/>
      <c r="AP305" s="83"/>
      <c r="AQ305" s="83"/>
      <c r="AR305" s="83"/>
      <c r="AS305" s="83"/>
    </row>
    <row r="306" spans="1:45">
      <c r="A306" s="83"/>
      <c r="B306" s="688"/>
      <c r="C306" s="338">
        <v>0.1208</v>
      </c>
      <c r="D306" s="338">
        <v>0.11940000000000001</v>
      </c>
      <c r="E306" s="338">
        <v>0.1142</v>
      </c>
      <c r="F306" s="338">
        <v>0.10100000000000001</v>
      </c>
      <c r="G306" s="338">
        <v>0.1148</v>
      </c>
      <c r="H306" s="338">
        <v>0.10299999999999999</v>
      </c>
      <c r="I306" s="338">
        <v>0.11940000000000001</v>
      </c>
      <c r="J306" s="338">
        <v>0.1168</v>
      </c>
      <c r="K306" s="338">
        <v>0.1168</v>
      </c>
      <c r="L306" s="338">
        <v>9.7100000000000006E-2</v>
      </c>
      <c r="M306" s="338">
        <v>0.11360000000000001</v>
      </c>
      <c r="N306" s="338">
        <v>9.8799999999999999E-2</v>
      </c>
      <c r="O306" s="83"/>
      <c r="P306" s="340" t="s">
        <v>430</v>
      </c>
      <c r="Q306" s="340">
        <v>100</v>
      </c>
      <c r="R306" s="340">
        <v>96.896343909999999</v>
      </c>
      <c r="S306" s="340">
        <v>84.06990759</v>
      </c>
      <c r="T306" s="340">
        <v>34.521896339999998</v>
      </c>
      <c r="U306" s="340">
        <v>104.2587384</v>
      </c>
      <c r="V306" s="340">
        <v>88.238248290000001</v>
      </c>
      <c r="W306" s="83"/>
      <c r="X306" s="278">
        <v>-8.5</v>
      </c>
      <c r="Y306" s="339">
        <v>0.6</v>
      </c>
      <c r="Z306" s="339">
        <v>1.7</v>
      </c>
      <c r="AA306" s="339">
        <v>8.5</v>
      </c>
      <c r="AB306" s="339">
        <v>2</v>
      </c>
      <c r="AC306" s="339">
        <v>4.2</v>
      </c>
      <c r="AD306" s="339">
        <v>0.1</v>
      </c>
      <c r="AE306" s="83"/>
      <c r="AF306" s="83"/>
      <c r="AG306" s="83"/>
      <c r="AH306" s="83"/>
      <c r="AI306" s="83"/>
      <c r="AJ306" s="83"/>
      <c r="AK306" s="83"/>
      <c r="AL306" s="83"/>
      <c r="AM306" s="83"/>
      <c r="AN306" s="83"/>
      <c r="AO306" s="83"/>
      <c r="AP306" s="83"/>
      <c r="AQ306" s="83"/>
      <c r="AR306" s="83"/>
      <c r="AS306" s="83"/>
    </row>
    <row r="307" spans="1:45">
      <c r="A307" s="83"/>
      <c r="B307" s="688"/>
      <c r="C307" s="338">
        <v>0.1142</v>
      </c>
      <c r="D307" s="338">
        <v>0.11360000000000001</v>
      </c>
      <c r="E307" s="338">
        <v>0.113</v>
      </c>
      <c r="F307" s="338">
        <v>9.5100000000000004E-2</v>
      </c>
      <c r="G307" s="338">
        <v>0.1142</v>
      </c>
      <c r="H307" s="338">
        <v>9.7500000000000003E-2</v>
      </c>
      <c r="I307" s="338">
        <v>0.1171</v>
      </c>
      <c r="J307" s="338">
        <v>0.11890000000000001</v>
      </c>
      <c r="K307" s="338">
        <v>0.11509999999999999</v>
      </c>
      <c r="L307" s="338">
        <v>9.5399999999999999E-2</v>
      </c>
      <c r="M307" s="338">
        <v>0.11210000000000001</v>
      </c>
      <c r="N307" s="338">
        <v>9.7900000000000001E-2</v>
      </c>
      <c r="O307" s="83"/>
      <c r="P307" s="83"/>
      <c r="Q307" s="83"/>
      <c r="R307" s="83"/>
      <c r="S307" s="83"/>
      <c r="T307" s="83"/>
      <c r="U307" s="83"/>
      <c r="V307" s="83"/>
      <c r="W307" s="83"/>
      <c r="X307" s="278">
        <v>-9.5</v>
      </c>
      <c r="Y307" s="339">
        <v>1.4</v>
      </c>
      <c r="Z307" s="339">
        <v>0</v>
      </c>
      <c r="AA307" s="339">
        <v>1.4</v>
      </c>
      <c r="AB307" s="339">
        <v>1.9</v>
      </c>
      <c r="AC307" s="339">
        <v>-0.3</v>
      </c>
      <c r="AD307" s="339">
        <v>1.2</v>
      </c>
      <c r="AE307" s="83"/>
      <c r="AF307" s="83"/>
      <c r="AG307" s="83"/>
      <c r="AH307" s="83"/>
      <c r="AI307" s="83"/>
      <c r="AJ307" s="83"/>
      <c r="AK307" s="83"/>
      <c r="AL307" s="83"/>
      <c r="AM307" s="83"/>
      <c r="AN307" s="83"/>
      <c r="AO307" s="83"/>
      <c r="AP307" s="83"/>
      <c r="AQ307" s="83"/>
      <c r="AR307" s="83"/>
      <c r="AS307" s="83"/>
    </row>
    <row r="308" spans="1:45">
      <c r="A308" s="83"/>
      <c r="B308" s="689"/>
      <c r="C308" s="338">
        <v>0.11550000000000001</v>
      </c>
      <c r="D308" s="338">
        <v>0.11890000000000001</v>
      </c>
      <c r="E308" s="338">
        <v>0.10979999999999999</v>
      </c>
      <c r="F308" s="338">
        <v>9.7199999999999995E-2</v>
      </c>
      <c r="G308" s="338">
        <v>0.1108</v>
      </c>
      <c r="H308" s="338">
        <v>0.1033</v>
      </c>
      <c r="I308" s="338">
        <v>0.11890000000000001</v>
      </c>
      <c r="J308" s="338">
        <v>0.11550000000000001</v>
      </c>
      <c r="K308" s="338">
        <v>0.1109</v>
      </c>
      <c r="L308" s="338">
        <v>9.8299999999999998E-2</v>
      </c>
      <c r="M308" s="338">
        <v>0.1135</v>
      </c>
      <c r="N308" s="338">
        <v>9.7199999999999995E-2</v>
      </c>
      <c r="O308" s="83"/>
      <c r="P308" s="83"/>
      <c r="Q308" s="150"/>
      <c r="R308" s="150"/>
      <c r="S308" s="150"/>
      <c r="T308" s="150"/>
      <c r="U308" s="150"/>
      <c r="V308" s="150"/>
      <c r="W308" s="83"/>
      <c r="X308" s="278">
        <v>-10.5</v>
      </c>
      <c r="Y308" s="339">
        <v>-3.1</v>
      </c>
      <c r="Z308" s="339">
        <v>-1.8</v>
      </c>
      <c r="AA308" s="339">
        <v>-0.1</v>
      </c>
      <c r="AB308" s="339">
        <v>-2</v>
      </c>
      <c r="AC308" s="339">
        <v>-1.4</v>
      </c>
      <c r="AD308" s="339">
        <v>-2.1</v>
      </c>
      <c r="AE308" s="83"/>
      <c r="AF308" s="83"/>
      <c r="AG308" s="83"/>
      <c r="AH308" s="83"/>
      <c r="AI308" s="83"/>
      <c r="AJ308" s="83"/>
      <c r="AK308" s="83"/>
      <c r="AL308" s="83"/>
      <c r="AM308" s="83"/>
      <c r="AN308" s="83"/>
      <c r="AO308" s="83"/>
      <c r="AP308" s="83"/>
      <c r="AQ308" s="83"/>
      <c r="AR308" s="83"/>
      <c r="AS308" s="83"/>
    </row>
    <row r="309" spans="1:45">
      <c r="A309" s="83"/>
      <c r="B309" s="150"/>
      <c r="C309" s="83"/>
      <c r="D309" s="83"/>
      <c r="E309" s="83"/>
      <c r="F309" s="83"/>
      <c r="G309" s="83"/>
      <c r="H309" s="83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/>
      <c r="T309" s="83"/>
      <c r="U309" s="83"/>
      <c r="V309" s="83"/>
      <c r="W309" s="83"/>
      <c r="X309" s="278">
        <v>-15</v>
      </c>
      <c r="Y309" s="339">
        <v>-1.5</v>
      </c>
      <c r="Z309" s="339">
        <v>-0.9</v>
      </c>
      <c r="AA309" s="339">
        <v>-3.7</v>
      </c>
      <c r="AB309" s="339">
        <v>0.5</v>
      </c>
      <c r="AC309" s="339">
        <v>-2.4</v>
      </c>
      <c r="AD309" s="339">
        <v>0.5</v>
      </c>
      <c r="AE309" s="83"/>
      <c r="AF309" s="83"/>
      <c r="AG309" s="83"/>
      <c r="AH309" s="83"/>
      <c r="AI309" s="83"/>
      <c r="AJ309" s="83"/>
      <c r="AK309" s="83"/>
      <c r="AL309" s="83"/>
      <c r="AM309" s="83"/>
      <c r="AN309" s="83"/>
      <c r="AO309" s="83"/>
      <c r="AP309" s="83"/>
      <c r="AQ309" s="83"/>
      <c r="AR309" s="83"/>
      <c r="AS309" s="83"/>
    </row>
    <row r="310" spans="1:45">
      <c r="A310" s="83"/>
      <c r="B310" s="150"/>
      <c r="C310" s="83"/>
      <c r="D310" s="83"/>
      <c r="E310" s="83"/>
      <c r="F310" s="83"/>
      <c r="G310" s="83"/>
      <c r="H310" s="83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/>
      <c r="T310" s="83"/>
      <c r="U310" s="83"/>
      <c r="V310" s="83"/>
      <c r="W310" s="83"/>
      <c r="X310" s="205"/>
      <c r="Y310" s="83"/>
      <c r="Z310" s="83"/>
      <c r="AA310" s="83"/>
      <c r="AB310" s="83"/>
      <c r="AC310" s="83"/>
      <c r="AD310" s="83"/>
      <c r="AE310" s="83"/>
      <c r="AF310" s="83"/>
      <c r="AG310" s="83"/>
      <c r="AH310" s="83"/>
      <c r="AI310" s="83"/>
      <c r="AJ310" s="83"/>
      <c r="AK310" s="83"/>
      <c r="AL310" s="83"/>
      <c r="AM310" s="83"/>
      <c r="AN310" s="83"/>
      <c r="AO310" s="83"/>
      <c r="AP310" s="83"/>
      <c r="AQ310" s="83"/>
      <c r="AR310" s="83"/>
      <c r="AS310" s="83"/>
    </row>
    <row r="311" spans="1:45">
      <c r="A311" s="83"/>
      <c r="B311" s="150"/>
      <c r="C311" s="690" t="s">
        <v>979</v>
      </c>
      <c r="D311" s="691"/>
      <c r="E311" s="691"/>
      <c r="F311" s="691"/>
      <c r="G311" s="691"/>
      <c r="H311" s="691"/>
      <c r="I311" s="691"/>
      <c r="J311" s="691"/>
      <c r="K311" s="691"/>
      <c r="L311" s="691"/>
      <c r="M311" s="691"/>
      <c r="N311" s="692"/>
      <c r="O311" s="150"/>
      <c r="P311" s="269" t="s">
        <v>631</v>
      </c>
      <c r="Q311" s="269"/>
      <c r="R311" s="150"/>
      <c r="S311" s="150"/>
      <c r="T311" s="150"/>
      <c r="U311" s="150"/>
      <c r="V311" s="150"/>
      <c r="W311" s="150"/>
      <c r="X311" s="16" t="s">
        <v>632</v>
      </c>
      <c r="Y311" s="150" t="s">
        <v>633</v>
      </c>
      <c r="Z311" s="150" t="s">
        <v>319</v>
      </c>
      <c r="AA311" s="150" t="s">
        <v>634</v>
      </c>
      <c r="AB311" s="150" t="s">
        <v>635</v>
      </c>
      <c r="AC311" s="150" t="s">
        <v>321</v>
      </c>
      <c r="AD311" s="150" t="s">
        <v>434</v>
      </c>
      <c r="AE311" s="83"/>
      <c r="AF311" s="83"/>
      <c r="AG311" s="83"/>
      <c r="AH311" s="83"/>
      <c r="AI311" s="83"/>
      <c r="AJ311" s="83"/>
      <c r="AK311" s="83"/>
      <c r="AL311" s="83"/>
      <c r="AM311" s="83"/>
      <c r="AN311" s="83"/>
      <c r="AO311" s="83"/>
      <c r="AP311" s="83"/>
      <c r="AQ311" s="83"/>
      <c r="AR311" s="83"/>
      <c r="AS311" s="83"/>
    </row>
    <row r="312" spans="1:45">
      <c r="A312" s="83"/>
      <c r="B312" s="150"/>
      <c r="C312" s="83"/>
      <c r="D312" s="83"/>
      <c r="E312" s="83"/>
      <c r="F312" s="83"/>
      <c r="G312" s="83"/>
      <c r="H312" s="83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/>
      <c r="T312" s="83"/>
      <c r="U312" s="83"/>
      <c r="V312" s="83"/>
      <c r="W312" s="83"/>
      <c r="X312" s="150">
        <v>-4.5</v>
      </c>
      <c r="Y312" s="318">
        <v>0.22570000000000001</v>
      </c>
      <c r="Z312" s="318">
        <v>0.14929999999999999</v>
      </c>
      <c r="AA312" s="318">
        <v>0.1391</v>
      </c>
      <c r="AB312" s="318">
        <v>0.108</v>
      </c>
      <c r="AC312" s="318">
        <v>0.14940000000000001</v>
      </c>
      <c r="AD312" s="318">
        <v>0.1217</v>
      </c>
      <c r="AE312" s="83"/>
      <c r="AF312" s="83"/>
      <c r="AG312" s="83"/>
      <c r="AH312" s="83"/>
      <c r="AI312" s="83"/>
      <c r="AJ312" s="83"/>
      <c r="AK312" s="83"/>
      <c r="AL312" s="83"/>
      <c r="AM312" s="83"/>
      <c r="AN312" s="83"/>
      <c r="AO312" s="83"/>
      <c r="AP312" s="83"/>
      <c r="AQ312" s="83"/>
      <c r="AR312" s="83"/>
      <c r="AS312" s="83"/>
    </row>
    <row r="313" spans="1:45">
      <c r="A313" s="83"/>
      <c r="B313" s="687" t="s">
        <v>412</v>
      </c>
      <c r="C313" s="21">
        <v>564620</v>
      </c>
      <c r="D313" s="21">
        <v>683540</v>
      </c>
      <c r="E313" s="21">
        <v>701610</v>
      </c>
      <c r="F313" s="21">
        <v>632220</v>
      </c>
      <c r="G313" s="21">
        <v>766200</v>
      </c>
      <c r="H313" s="21">
        <v>645560</v>
      </c>
      <c r="I313" s="21">
        <v>650260</v>
      </c>
      <c r="J313" s="21">
        <v>688040</v>
      </c>
      <c r="K313" s="21">
        <v>670520</v>
      </c>
      <c r="L313" s="21">
        <v>616270</v>
      </c>
      <c r="M313" s="21">
        <v>738640</v>
      </c>
      <c r="N313" s="21">
        <v>580060</v>
      </c>
      <c r="O313" s="83"/>
      <c r="P313" s="323"/>
      <c r="Q313" s="150" t="s">
        <v>642</v>
      </c>
      <c r="R313" s="150" t="s">
        <v>319</v>
      </c>
      <c r="S313" s="150" t="s">
        <v>643</v>
      </c>
      <c r="T313" s="150" t="s">
        <v>644</v>
      </c>
      <c r="U313" s="150" t="s">
        <v>645</v>
      </c>
      <c r="V313" s="150" t="s">
        <v>646</v>
      </c>
      <c r="W313" s="83"/>
      <c r="X313" s="150">
        <v>-5.5</v>
      </c>
      <c r="Y313" s="318">
        <v>0.21659999999999999</v>
      </c>
      <c r="Z313" s="318">
        <v>0.1525</v>
      </c>
      <c r="AA313" s="318">
        <v>0.14360000000000001</v>
      </c>
      <c r="AB313" s="318">
        <v>0.1109</v>
      </c>
      <c r="AC313" s="318">
        <v>0.14960000000000001</v>
      </c>
      <c r="AD313" s="318">
        <v>0.1229</v>
      </c>
      <c r="AE313" s="83"/>
      <c r="AF313" s="83"/>
      <c r="AG313" s="83"/>
      <c r="AH313" s="83"/>
      <c r="AI313" s="83"/>
      <c r="AJ313" s="83"/>
      <c r="AK313" s="83"/>
      <c r="AL313" s="83"/>
      <c r="AM313" s="83"/>
      <c r="AN313" s="83"/>
      <c r="AO313" s="83"/>
      <c r="AP313" s="83"/>
      <c r="AQ313" s="83"/>
      <c r="AR313" s="83"/>
      <c r="AS313" s="83"/>
    </row>
    <row r="314" spans="1:45">
      <c r="A314" s="83"/>
      <c r="B314" s="688"/>
      <c r="C314" s="21">
        <v>575230</v>
      </c>
      <c r="D314" s="21">
        <v>674750</v>
      </c>
      <c r="E314" s="21">
        <v>731350</v>
      </c>
      <c r="F314" s="21">
        <v>663260</v>
      </c>
      <c r="G314" s="21">
        <v>808130</v>
      </c>
      <c r="H314" s="21">
        <v>723730</v>
      </c>
      <c r="I314" s="21">
        <v>740790</v>
      </c>
      <c r="J314" s="21">
        <v>767870</v>
      </c>
      <c r="K314" s="21">
        <v>772590</v>
      </c>
      <c r="L314" s="21">
        <v>663540</v>
      </c>
      <c r="M314" s="21">
        <v>824420</v>
      </c>
      <c r="N314" s="21">
        <v>636440</v>
      </c>
      <c r="O314" s="83"/>
      <c r="P314" s="149" t="s">
        <v>446</v>
      </c>
      <c r="Q314" s="149"/>
      <c r="R314" s="149"/>
      <c r="S314" s="83"/>
      <c r="T314" s="83"/>
      <c r="U314" s="83"/>
      <c r="V314" s="83"/>
      <c r="W314" s="83"/>
      <c r="X314" s="150">
        <v>-6.5</v>
      </c>
      <c r="Y314" s="318">
        <v>0.1925</v>
      </c>
      <c r="Z314" s="318">
        <v>0.1474</v>
      </c>
      <c r="AA314" s="318">
        <v>0.1449</v>
      </c>
      <c r="AB314" s="318">
        <v>0.10929999999999999</v>
      </c>
      <c r="AC314" s="318">
        <v>0.1464</v>
      </c>
      <c r="AD314" s="318">
        <v>0.1195</v>
      </c>
      <c r="AE314" s="83"/>
      <c r="AF314" s="83"/>
      <c r="AG314" s="83"/>
      <c r="AH314" s="83"/>
      <c r="AI314" s="83"/>
      <c r="AJ314" s="83"/>
      <c r="AK314" s="83"/>
      <c r="AL314" s="83"/>
      <c r="AM314" s="83"/>
      <c r="AN314" s="83"/>
      <c r="AO314" s="83"/>
      <c r="AP314" s="83"/>
      <c r="AQ314" s="83"/>
      <c r="AR314" s="83"/>
      <c r="AS314" s="83"/>
    </row>
    <row r="315" spans="1:45">
      <c r="A315" s="83"/>
      <c r="B315" s="688"/>
      <c r="C315" s="21">
        <v>602740</v>
      </c>
      <c r="D315" s="21">
        <v>704660</v>
      </c>
      <c r="E315" s="21">
        <v>774680</v>
      </c>
      <c r="F315" s="21">
        <v>699810</v>
      </c>
      <c r="G315" s="21">
        <v>865190</v>
      </c>
      <c r="H315" s="21">
        <v>681600</v>
      </c>
      <c r="I315" s="21">
        <v>761060</v>
      </c>
      <c r="J315" s="21">
        <v>789140</v>
      </c>
      <c r="K315" s="21">
        <v>828600</v>
      </c>
      <c r="L315" s="21">
        <v>704380</v>
      </c>
      <c r="M315" s="21">
        <v>833190</v>
      </c>
      <c r="N315" s="21">
        <v>663190</v>
      </c>
      <c r="O315" s="83"/>
      <c r="P315" s="149" t="s">
        <v>447</v>
      </c>
      <c r="Q315" s="83"/>
      <c r="R315" s="83"/>
      <c r="S315" s="83"/>
      <c r="T315" s="83"/>
      <c r="U315" s="83"/>
      <c r="V315" s="83"/>
      <c r="W315" s="83"/>
      <c r="X315" s="150">
        <v>-7.5</v>
      </c>
      <c r="Y315" s="318">
        <v>0.1444</v>
      </c>
      <c r="Z315" s="318">
        <v>0.14030000000000001</v>
      </c>
      <c r="AA315" s="318">
        <v>0.13869999999999999</v>
      </c>
      <c r="AB315" s="318">
        <v>0.1046</v>
      </c>
      <c r="AC315" s="318">
        <v>0.13439999999999999</v>
      </c>
      <c r="AD315" s="318">
        <v>0.10879999999999999</v>
      </c>
      <c r="AE315" s="83"/>
      <c r="AF315" s="83"/>
      <c r="AG315" s="83"/>
      <c r="AH315" s="83"/>
      <c r="AI315" s="83"/>
      <c r="AJ315" s="83"/>
      <c r="AK315" s="83"/>
      <c r="AL315" s="83"/>
      <c r="AM315" s="83"/>
      <c r="AN315" s="83"/>
      <c r="AO315" s="83"/>
      <c r="AP315" s="83"/>
      <c r="AQ315" s="83"/>
      <c r="AR315" s="83"/>
      <c r="AS315" s="83"/>
    </row>
    <row r="316" spans="1:45">
      <c r="A316" s="83"/>
      <c r="B316" s="688"/>
      <c r="C316" s="21">
        <v>540870</v>
      </c>
      <c r="D316" s="21">
        <v>700920</v>
      </c>
      <c r="E316" s="21">
        <v>769050</v>
      </c>
      <c r="F316" s="21">
        <v>667140</v>
      </c>
      <c r="G316" s="21">
        <v>811470</v>
      </c>
      <c r="H316" s="21">
        <v>724490</v>
      </c>
      <c r="I316" s="21">
        <v>791220</v>
      </c>
      <c r="J316" s="21">
        <v>831100</v>
      </c>
      <c r="K316" s="21">
        <v>827970</v>
      </c>
      <c r="L316" s="21">
        <v>708340</v>
      </c>
      <c r="M316" s="21">
        <v>809030</v>
      </c>
      <c r="N316" s="21">
        <v>636790</v>
      </c>
      <c r="O316" s="83"/>
      <c r="P316" s="328" t="s">
        <v>425</v>
      </c>
      <c r="Q316" s="329">
        <v>0.12479999999999999</v>
      </c>
      <c r="R316" s="329">
        <v>0.12859999999999999</v>
      </c>
      <c r="S316" s="329">
        <v>0.122</v>
      </c>
      <c r="T316" s="329">
        <v>9.8110000000000003E-2</v>
      </c>
      <c r="U316" s="329">
        <v>0.1229</v>
      </c>
      <c r="V316" s="329">
        <v>0.1018</v>
      </c>
      <c r="W316" s="83"/>
      <c r="X316" s="150">
        <v>-8.5</v>
      </c>
      <c r="Y316" s="318">
        <v>0.1273</v>
      </c>
      <c r="Z316" s="318">
        <v>0.13200000000000001</v>
      </c>
      <c r="AA316" s="318">
        <v>0.12709999999999999</v>
      </c>
      <c r="AB316" s="318">
        <v>0.10059999999999999</v>
      </c>
      <c r="AC316" s="318">
        <v>0.1255</v>
      </c>
      <c r="AD316" s="318">
        <v>0.1026</v>
      </c>
      <c r="AE316" s="83"/>
      <c r="AF316" s="83"/>
      <c r="AG316" s="83"/>
      <c r="AH316" s="83"/>
      <c r="AI316" s="83"/>
      <c r="AJ316" s="83"/>
      <c r="AK316" s="83"/>
      <c r="AL316" s="83"/>
      <c r="AM316" s="83"/>
      <c r="AN316" s="83"/>
      <c r="AO316" s="83"/>
      <c r="AP316" s="83"/>
      <c r="AQ316" s="83"/>
      <c r="AR316" s="83"/>
      <c r="AS316" s="83"/>
    </row>
    <row r="317" spans="1:45">
      <c r="A317" s="83"/>
      <c r="B317" s="688"/>
      <c r="C317" s="21">
        <v>639270</v>
      </c>
      <c r="D317" s="21">
        <v>694200</v>
      </c>
      <c r="E317" s="21">
        <v>732950</v>
      </c>
      <c r="F317" s="21">
        <v>667830</v>
      </c>
      <c r="G317" s="21">
        <v>819890</v>
      </c>
      <c r="H317" s="21">
        <v>736900</v>
      </c>
      <c r="I317" s="21">
        <v>789140</v>
      </c>
      <c r="J317" s="21">
        <v>874470</v>
      </c>
      <c r="K317" s="21">
        <v>807780</v>
      </c>
      <c r="L317" s="21">
        <v>711730</v>
      </c>
      <c r="M317" s="21">
        <v>886200</v>
      </c>
      <c r="N317" s="21">
        <v>644940</v>
      </c>
      <c r="O317" s="83"/>
      <c r="P317" s="149" t="s">
        <v>426</v>
      </c>
      <c r="Q317" s="83">
        <v>0.22339999999999999</v>
      </c>
      <c r="R317" s="83">
        <v>0.15040000000000001</v>
      </c>
      <c r="S317" s="83">
        <v>0.14269999999999999</v>
      </c>
      <c r="T317" s="83">
        <v>0.1095</v>
      </c>
      <c r="U317" s="83">
        <v>0.14960000000000001</v>
      </c>
      <c r="V317" s="83">
        <v>0.1226</v>
      </c>
      <c r="W317" s="83"/>
      <c r="X317" s="150">
        <v>-9.5</v>
      </c>
      <c r="Y317" s="318">
        <v>0.1232</v>
      </c>
      <c r="Z317" s="318">
        <v>0.12909999999999999</v>
      </c>
      <c r="AA317" s="318">
        <v>0.1231</v>
      </c>
      <c r="AB317" s="318">
        <v>9.9199999999999997E-2</v>
      </c>
      <c r="AC317" s="318">
        <v>0.1227</v>
      </c>
      <c r="AD317" s="318">
        <v>0.10150000000000001</v>
      </c>
      <c r="AE317" s="83"/>
      <c r="AF317" s="83"/>
      <c r="AG317" s="83"/>
      <c r="AH317" s="83"/>
      <c r="AI317" s="83"/>
      <c r="AJ317" s="83"/>
      <c r="AK317" s="83"/>
      <c r="AL317" s="83"/>
      <c r="AM317" s="83"/>
      <c r="AN317" s="83"/>
      <c r="AO317" s="83"/>
      <c r="AP317" s="83"/>
      <c r="AQ317" s="83"/>
      <c r="AR317" s="83"/>
      <c r="AS317" s="83"/>
    </row>
    <row r="318" spans="1:45">
      <c r="A318" s="83"/>
      <c r="B318" s="688"/>
      <c r="C318" s="21">
        <v>610680</v>
      </c>
      <c r="D318" s="21">
        <v>679180</v>
      </c>
      <c r="E318" s="21">
        <v>738150</v>
      </c>
      <c r="F318" s="21">
        <v>683260</v>
      </c>
      <c r="G318" s="21">
        <v>847340</v>
      </c>
      <c r="H318" s="21">
        <v>736140</v>
      </c>
      <c r="I318" s="21">
        <v>802080</v>
      </c>
      <c r="J318" s="21">
        <v>832910</v>
      </c>
      <c r="K318" s="21">
        <v>869240</v>
      </c>
      <c r="L318" s="21">
        <v>756960</v>
      </c>
      <c r="M318" s="21">
        <v>885920</v>
      </c>
      <c r="N318" s="21">
        <v>690110</v>
      </c>
      <c r="O318" s="83"/>
      <c r="P318" s="149" t="s">
        <v>427</v>
      </c>
      <c r="Q318" s="83">
        <v>-6.8529999999999998</v>
      </c>
      <c r="R318" s="83">
        <v>-7.5759999999999996</v>
      </c>
      <c r="S318" s="83">
        <v>-8.0779999999999994</v>
      </c>
      <c r="T318" s="83">
        <v>-7.7190000000000003</v>
      </c>
      <c r="U318" s="83">
        <v>-7.3890000000000002</v>
      </c>
      <c r="V318" s="83">
        <v>-7.218</v>
      </c>
      <c r="W318" s="83"/>
      <c r="X318" s="150">
        <v>-10.5</v>
      </c>
      <c r="Y318" s="318">
        <v>0.12280000000000001</v>
      </c>
      <c r="Z318" s="318">
        <v>0.12659999999999999</v>
      </c>
      <c r="AA318" s="318">
        <v>0.1234</v>
      </c>
      <c r="AB318" s="318">
        <v>9.6500000000000002E-2</v>
      </c>
      <c r="AC318" s="318">
        <v>0.1234</v>
      </c>
      <c r="AD318" s="318">
        <v>0.1026</v>
      </c>
      <c r="AE318" s="83"/>
      <c r="AF318" s="83"/>
      <c r="AG318" s="83"/>
      <c r="AH318" s="83"/>
      <c r="AI318" s="83"/>
      <c r="AJ318" s="83"/>
      <c r="AK318" s="83"/>
      <c r="AL318" s="83"/>
      <c r="AM318" s="83"/>
      <c r="AN318" s="83"/>
      <c r="AO318" s="83"/>
      <c r="AP318" s="83"/>
      <c r="AQ318" s="83"/>
      <c r="AR318" s="83"/>
      <c r="AS318" s="83"/>
    </row>
    <row r="319" spans="1:45">
      <c r="A319" s="83"/>
      <c r="B319" s="688"/>
      <c r="C319" s="21">
        <v>634780</v>
      </c>
      <c r="D319" s="21">
        <v>702170</v>
      </c>
      <c r="E319" s="21">
        <v>709030</v>
      </c>
      <c r="F319" s="21">
        <v>670110</v>
      </c>
      <c r="G319" s="21">
        <v>843720</v>
      </c>
      <c r="H319" s="21">
        <v>713670</v>
      </c>
      <c r="I319" s="21">
        <v>756690</v>
      </c>
      <c r="J319" s="21">
        <v>787680</v>
      </c>
      <c r="K319" s="21">
        <v>798180</v>
      </c>
      <c r="L319" s="21">
        <v>675580</v>
      </c>
      <c r="M319" s="21">
        <v>822950</v>
      </c>
      <c r="N319" s="21">
        <v>651640</v>
      </c>
      <c r="O319" s="83"/>
      <c r="P319" s="149" t="s">
        <v>428</v>
      </c>
      <c r="Q319" s="83">
        <v>1.4030000000000001E-7</v>
      </c>
      <c r="R319" s="83">
        <v>2.6540000000000001E-8</v>
      </c>
      <c r="S319" s="83">
        <v>8.3590000000000006E-9</v>
      </c>
      <c r="T319" s="83">
        <v>1.9079999999999999E-8</v>
      </c>
      <c r="U319" s="83">
        <v>4.0870000000000001E-8</v>
      </c>
      <c r="V319" s="83">
        <v>6.0559999999999994E-8</v>
      </c>
      <c r="W319" s="83"/>
      <c r="X319" s="150">
        <v>-15</v>
      </c>
      <c r="Y319" s="318">
        <v>0.1275</v>
      </c>
      <c r="Z319" s="318">
        <v>0.12959999999999999</v>
      </c>
      <c r="AA319" s="318">
        <v>0.1207</v>
      </c>
      <c r="AB319" s="318">
        <v>9.8400000000000001E-2</v>
      </c>
      <c r="AC319" s="318">
        <v>0.1221</v>
      </c>
      <c r="AD319" s="318">
        <v>0.1016</v>
      </c>
      <c r="AE319" s="83"/>
      <c r="AF319" s="83"/>
      <c r="AG319" s="83"/>
      <c r="AH319" s="83"/>
      <c r="AI319" s="83"/>
      <c r="AJ319" s="83"/>
      <c r="AK319" s="83"/>
      <c r="AL319" s="83"/>
      <c r="AM319" s="83"/>
      <c r="AN319" s="83"/>
      <c r="AO319" s="83"/>
      <c r="AP319" s="83"/>
      <c r="AQ319" s="83"/>
      <c r="AR319" s="83"/>
      <c r="AS319" s="83"/>
    </row>
    <row r="320" spans="1:45">
      <c r="A320" s="83"/>
      <c r="B320" s="689"/>
      <c r="C320" s="21">
        <v>533570</v>
      </c>
      <c r="D320" s="21">
        <v>577160</v>
      </c>
      <c r="E320" s="21">
        <v>599430</v>
      </c>
      <c r="F320" s="21">
        <v>551880</v>
      </c>
      <c r="G320" s="21">
        <v>684160</v>
      </c>
      <c r="H320" s="21">
        <v>624420</v>
      </c>
      <c r="I320" s="21">
        <v>639820</v>
      </c>
      <c r="J320" s="21">
        <v>660430</v>
      </c>
      <c r="K320" s="21">
        <v>668730</v>
      </c>
      <c r="L320" s="21">
        <v>615510</v>
      </c>
      <c r="M320" s="21">
        <v>769740</v>
      </c>
      <c r="N320" s="21">
        <v>618200</v>
      </c>
      <c r="O320" s="83"/>
      <c r="P320" s="149" t="s">
        <v>429</v>
      </c>
      <c r="Q320" s="334">
        <v>9.8629999999999995E-2</v>
      </c>
      <c r="R320" s="83">
        <v>2.181E-2</v>
      </c>
      <c r="S320" s="83">
        <v>2.0709999999999999E-2</v>
      </c>
      <c r="T320" s="83">
        <v>1.142E-2</v>
      </c>
      <c r="U320" s="83">
        <v>2.6720000000000001E-2</v>
      </c>
      <c r="V320" s="83">
        <v>2.0830000000000001E-2</v>
      </c>
      <c r="W320" s="83"/>
      <c r="X320" s="205"/>
      <c r="Y320" s="83"/>
      <c r="Z320" s="83"/>
      <c r="AA320" s="83"/>
      <c r="AB320" s="83"/>
      <c r="AC320" s="83"/>
      <c r="AD320" s="83"/>
      <c r="AE320" s="83"/>
      <c r="AF320" s="83"/>
      <c r="AG320" s="83"/>
      <c r="AH320" s="83"/>
      <c r="AI320" s="83"/>
      <c r="AJ320" s="83"/>
      <c r="AK320" s="83"/>
      <c r="AL320" s="83"/>
      <c r="AM320" s="83"/>
      <c r="AN320" s="83"/>
      <c r="AO320" s="83"/>
      <c r="AP320" s="83"/>
      <c r="AQ320" s="83"/>
      <c r="AR320" s="83"/>
      <c r="AS320" s="83"/>
    </row>
    <row r="321" spans="1:45">
      <c r="A321" s="83"/>
      <c r="B321" s="335"/>
      <c r="C321" s="83"/>
      <c r="D321" s="83"/>
      <c r="E321" s="83"/>
      <c r="F321" s="83"/>
      <c r="G321" s="83"/>
      <c r="H321" s="83"/>
      <c r="I321" s="83"/>
      <c r="J321" s="83"/>
      <c r="K321" s="83"/>
      <c r="L321" s="83"/>
      <c r="M321" s="83"/>
      <c r="N321" s="83"/>
      <c r="O321" s="83"/>
      <c r="P321" s="149" t="s">
        <v>448</v>
      </c>
      <c r="Q321" s="149"/>
      <c r="R321" s="83"/>
      <c r="S321" s="83"/>
      <c r="T321" s="83"/>
      <c r="U321" s="83"/>
      <c r="V321" s="83"/>
      <c r="W321" s="83"/>
      <c r="X321" s="16" t="s">
        <v>431</v>
      </c>
      <c r="Y321" s="150" t="s">
        <v>633</v>
      </c>
      <c r="Z321" s="150" t="s">
        <v>319</v>
      </c>
      <c r="AA321" s="150" t="s">
        <v>634</v>
      </c>
      <c r="AB321" s="150" t="s">
        <v>635</v>
      </c>
      <c r="AC321" s="150" t="s">
        <v>321</v>
      </c>
      <c r="AD321" s="150" t="s">
        <v>434</v>
      </c>
      <c r="AE321" s="83"/>
      <c r="AF321" s="83"/>
      <c r="AG321" s="83"/>
      <c r="AH321" s="83"/>
      <c r="AI321" s="83"/>
      <c r="AJ321" s="83"/>
      <c r="AK321" s="83"/>
      <c r="AL321" s="83"/>
      <c r="AM321" s="83"/>
      <c r="AN321" s="83"/>
      <c r="AO321" s="83"/>
      <c r="AP321" s="83"/>
      <c r="AQ321" s="83"/>
      <c r="AR321" s="83"/>
      <c r="AS321" s="83"/>
    </row>
    <row r="322" spans="1:45">
      <c r="A322" s="83"/>
      <c r="B322" s="687" t="s">
        <v>413</v>
      </c>
      <c r="C322" s="21">
        <v>126930</v>
      </c>
      <c r="D322" s="21">
        <v>101310</v>
      </c>
      <c r="E322" s="21">
        <v>99420</v>
      </c>
      <c r="F322" s="21">
        <v>68300</v>
      </c>
      <c r="G322" s="21">
        <v>113470</v>
      </c>
      <c r="H322" s="21">
        <v>79370</v>
      </c>
      <c r="I322" s="21">
        <v>147290</v>
      </c>
      <c r="J322" s="21">
        <v>103470</v>
      </c>
      <c r="K322" s="21">
        <v>91580</v>
      </c>
      <c r="L322" s="21">
        <v>66480</v>
      </c>
      <c r="M322" s="21">
        <v>111310</v>
      </c>
      <c r="N322" s="21">
        <v>69920</v>
      </c>
      <c r="O322" s="83"/>
      <c r="P322" s="149" t="s">
        <v>425</v>
      </c>
      <c r="Q322" s="83" t="s">
        <v>1198</v>
      </c>
      <c r="R322" s="83" t="s">
        <v>1199</v>
      </c>
      <c r="S322" s="83" t="s">
        <v>1200</v>
      </c>
      <c r="T322" s="83" t="s">
        <v>1201</v>
      </c>
      <c r="U322" s="83" t="s">
        <v>1202</v>
      </c>
      <c r="V322" s="83" t="s">
        <v>1203</v>
      </c>
      <c r="W322" s="83"/>
      <c r="X322" s="278">
        <v>-4.5</v>
      </c>
      <c r="Y322" s="336">
        <v>0.1009</v>
      </c>
      <c r="Z322" s="336">
        <v>2.07E-2</v>
      </c>
      <c r="AA322" s="336">
        <v>1.7100000000000001E-2</v>
      </c>
      <c r="AB322" s="336">
        <v>9.7999999999999997E-3</v>
      </c>
      <c r="AC322" s="336">
        <v>2.6499999999999999E-2</v>
      </c>
      <c r="AD322" s="336">
        <v>1.9900000000000001E-2</v>
      </c>
      <c r="AE322" s="83"/>
      <c r="AF322" s="83"/>
      <c r="AG322" s="83"/>
      <c r="AH322" s="83"/>
      <c r="AI322" s="83"/>
      <c r="AJ322" s="83"/>
      <c r="AK322" s="83"/>
      <c r="AL322" s="83"/>
      <c r="AM322" s="83"/>
      <c r="AN322" s="83"/>
      <c r="AO322" s="83"/>
      <c r="AP322" s="83"/>
      <c r="AQ322" s="83"/>
      <c r="AR322" s="83"/>
      <c r="AS322" s="83"/>
    </row>
    <row r="323" spans="1:45">
      <c r="A323" s="83"/>
      <c r="B323" s="688"/>
      <c r="C323" s="21">
        <v>125030</v>
      </c>
      <c r="D323" s="21">
        <v>105840</v>
      </c>
      <c r="E323" s="21">
        <v>104620</v>
      </c>
      <c r="F323" s="21">
        <v>74780</v>
      </c>
      <c r="G323" s="21">
        <v>123340</v>
      </c>
      <c r="H323" s="21">
        <v>90300</v>
      </c>
      <c r="I323" s="21">
        <v>159880</v>
      </c>
      <c r="J323" s="21">
        <v>113740</v>
      </c>
      <c r="K323" s="21">
        <v>111380</v>
      </c>
      <c r="L323" s="21">
        <v>72420</v>
      </c>
      <c r="M323" s="21">
        <v>120840</v>
      </c>
      <c r="N323" s="21">
        <v>77000</v>
      </c>
      <c r="O323" s="83"/>
      <c r="P323" s="149" t="s">
        <v>426</v>
      </c>
      <c r="Q323" s="83" t="s">
        <v>1204</v>
      </c>
      <c r="R323" s="83" t="s">
        <v>1205</v>
      </c>
      <c r="S323" s="83" t="s">
        <v>1206</v>
      </c>
      <c r="T323" s="83" t="s">
        <v>1207</v>
      </c>
      <c r="U323" s="83" t="s">
        <v>1208</v>
      </c>
      <c r="V323" s="83" t="s">
        <v>1209</v>
      </c>
      <c r="W323" s="83"/>
      <c r="X323" s="278">
        <v>-5.5</v>
      </c>
      <c r="Y323" s="336">
        <v>9.1800000000000007E-2</v>
      </c>
      <c r="Z323" s="336">
        <v>2.3900000000000001E-2</v>
      </c>
      <c r="AA323" s="336">
        <v>2.1600000000000001E-2</v>
      </c>
      <c r="AB323" s="336">
        <v>1.2800000000000001E-2</v>
      </c>
      <c r="AC323" s="336">
        <v>2.6700000000000002E-2</v>
      </c>
      <c r="AD323" s="336">
        <v>2.1100000000000001E-2</v>
      </c>
      <c r="AE323" s="83"/>
      <c r="AF323" s="83"/>
      <c r="AG323" s="83"/>
      <c r="AH323" s="83"/>
      <c r="AI323" s="83"/>
      <c r="AJ323" s="83"/>
      <c r="AK323" s="83"/>
      <c r="AL323" s="83"/>
      <c r="AM323" s="83"/>
      <c r="AN323" s="83"/>
      <c r="AO323" s="83"/>
      <c r="AP323" s="83"/>
      <c r="AQ323" s="83"/>
      <c r="AR323" s="83"/>
      <c r="AS323" s="83"/>
    </row>
    <row r="324" spans="1:45">
      <c r="A324" s="83"/>
      <c r="B324" s="688"/>
      <c r="C324" s="21">
        <v>119420</v>
      </c>
      <c r="D324" s="21">
        <v>104150</v>
      </c>
      <c r="E324" s="21">
        <v>114690</v>
      </c>
      <c r="F324" s="21">
        <v>76060</v>
      </c>
      <c r="G324" s="21">
        <v>128750</v>
      </c>
      <c r="H324" s="21">
        <v>83690</v>
      </c>
      <c r="I324" s="21">
        <v>142210</v>
      </c>
      <c r="J324" s="21">
        <v>116040</v>
      </c>
      <c r="K324" s="21">
        <v>117390</v>
      </c>
      <c r="L324" s="21">
        <v>77410</v>
      </c>
      <c r="M324" s="21">
        <v>119890</v>
      </c>
      <c r="N324" s="21">
        <v>77070</v>
      </c>
      <c r="O324" s="83"/>
      <c r="P324" s="149" t="s">
        <v>427</v>
      </c>
      <c r="Q324" s="83" t="s">
        <v>1210</v>
      </c>
      <c r="R324" s="83" t="s">
        <v>1211</v>
      </c>
      <c r="S324" s="83" t="s">
        <v>1212</v>
      </c>
      <c r="T324" s="83" t="s">
        <v>1213</v>
      </c>
      <c r="U324" s="83" t="s">
        <v>1214</v>
      </c>
      <c r="V324" s="83" t="s">
        <v>1215</v>
      </c>
      <c r="W324" s="83"/>
      <c r="X324" s="278" t="s">
        <v>971</v>
      </c>
      <c r="Y324" s="336">
        <v>6.7699999999999996E-2</v>
      </c>
      <c r="Z324" s="336">
        <v>1.8800000000000001E-2</v>
      </c>
      <c r="AA324" s="336">
        <v>2.29E-2</v>
      </c>
      <c r="AB324" s="336">
        <v>1.12E-2</v>
      </c>
      <c r="AC324" s="336">
        <v>2.35E-2</v>
      </c>
      <c r="AD324" s="336">
        <v>1.77E-2</v>
      </c>
      <c r="AE324" s="83"/>
      <c r="AF324" s="83"/>
      <c r="AG324" s="83"/>
      <c r="AH324" s="83"/>
      <c r="AI324" s="83"/>
      <c r="AJ324" s="83"/>
      <c r="AK324" s="83"/>
      <c r="AL324" s="83"/>
      <c r="AM324" s="83"/>
      <c r="AN324" s="83"/>
      <c r="AO324" s="83"/>
      <c r="AP324" s="83"/>
      <c r="AQ324" s="83"/>
      <c r="AR324" s="83"/>
      <c r="AS324" s="83"/>
    </row>
    <row r="325" spans="1:45">
      <c r="A325" s="83"/>
      <c r="B325" s="688"/>
      <c r="C325" s="21">
        <v>79370</v>
      </c>
      <c r="D325" s="21">
        <v>100300</v>
      </c>
      <c r="E325" s="21">
        <v>107590</v>
      </c>
      <c r="F325" s="21">
        <v>70260</v>
      </c>
      <c r="G325" s="21">
        <v>111780</v>
      </c>
      <c r="H325" s="21">
        <v>81730</v>
      </c>
      <c r="I325" s="21">
        <v>112460</v>
      </c>
      <c r="J325" s="21">
        <v>114350</v>
      </c>
      <c r="K325" s="21">
        <v>113880</v>
      </c>
      <c r="L325" s="21">
        <v>73630</v>
      </c>
      <c r="M325" s="21">
        <v>105970</v>
      </c>
      <c r="N325" s="21">
        <v>66680</v>
      </c>
      <c r="O325" s="83"/>
      <c r="P325" s="149" t="s">
        <v>428</v>
      </c>
      <c r="Q325" s="83" t="s">
        <v>1216</v>
      </c>
      <c r="R325" s="83" t="s">
        <v>1217</v>
      </c>
      <c r="S325" s="83" t="s">
        <v>1218</v>
      </c>
      <c r="T325" s="83" t="s">
        <v>1219</v>
      </c>
      <c r="U325" s="83" t="s">
        <v>1220</v>
      </c>
      <c r="V325" s="83" t="s">
        <v>1221</v>
      </c>
      <c r="W325" s="83"/>
      <c r="X325" s="278">
        <v>-7.5</v>
      </c>
      <c r="Y325" s="336">
        <v>1.9599999999999999E-2</v>
      </c>
      <c r="Z325" s="336">
        <v>1.17E-2</v>
      </c>
      <c r="AA325" s="336">
        <v>1.67E-2</v>
      </c>
      <c r="AB325" s="336">
        <v>6.4999999999999997E-3</v>
      </c>
      <c r="AC325" s="336">
        <v>1.15E-2</v>
      </c>
      <c r="AD325" s="336">
        <v>7.0000000000000001E-3</v>
      </c>
      <c r="AE325" s="83"/>
      <c r="AF325" s="83"/>
      <c r="AG325" s="83"/>
      <c r="AH325" s="83"/>
      <c r="AI325" s="83"/>
      <c r="AJ325" s="83"/>
      <c r="AK325" s="83"/>
      <c r="AL325" s="83"/>
      <c r="AM325" s="83"/>
      <c r="AN325" s="83"/>
      <c r="AO325" s="83"/>
      <c r="AP325" s="83"/>
      <c r="AQ325" s="83"/>
      <c r="AR325" s="83"/>
      <c r="AS325" s="83"/>
    </row>
    <row r="326" spans="1:45">
      <c r="A326" s="83"/>
      <c r="B326" s="688"/>
      <c r="C326" s="21">
        <v>82400</v>
      </c>
      <c r="D326" s="21">
        <v>91990</v>
      </c>
      <c r="E326" s="21">
        <v>95370</v>
      </c>
      <c r="F326" s="21">
        <v>68910</v>
      </c>
      <c r="G326" s="21">
        <v>102530</v>
      </c>
      <c r="H326" s="21">
        <v>76670</v>
      </c>
      <c r="I326" s="21">
        <v>99220</v>
      </c>
      <c r="J326" s="21">
        <v>114960</v>
      </c>
      <c r="K326" s="21">
        <v>100160</v>
      </c>
      <c r="L326" s="21">
        <v>69780</v>
      </c>
      <c r="M326" s="21">
        <v>111650</v>
      </c>
      <c r="N326" s="21">
        <v>65200</v>
      </c>
      <c r="O326" s="83"/>
      <c r="P326" s="149" t="s">
        <v>609</v>
      </c>
      <c r="Q326" s="149"/>
      <c r="R326" s="83"/>
      <c r="S326" s="83"/>
      <c r="T326" s="83"/>
      <c r="U326" s="83"/>
      <c r="V326" s="83"/>
      <c r="W326" s="83"/>
      <c r="X326" s="278">
        <v>-8.5</v>
      </c>
      <c r="Y326" s="336">
        <v>2.5000000000000001E-3</v>
      </c>
      <c r="Z326" s="336">
        <v>3.3999999999999998E-3</v>
      </c>
      <c r="AA326" s="336">
        <v>5.1000000000000004E-3</v>
      </c>
      <c r="AB326" s="336">
        <v>2.5000000000000001E-3</v>
      </c>
      <c r="AC326" s="336">
        <v>2.5999999999999999E-3</v>
      </c>
      <c r="AD326" s="336">
        <v>8.0000000000000004E-4</v>
      </c>
      <c r="AE326" s="83"/>
      <c r="AF326" s="83"/>
      <c r="AG326" s="83"/>
      <c r="AH326" s="83"/>
      <c r="AI326" s="83"/>
      <c r="AJ326" s="83"/>
      <c r="AK326" s="83"/>
      <c r="AL326" s="83"/>
      <c r="AM326" s="83"/>
      <c r="AN326" s="83"/>
      <c r="AO326" s="83"/>
      <c r="AP326" s="83"/>
      <c r="AQ326" s="83"/>
      <c r="AR326" s="83"/>
      <c r="AS326" s="83"/>
    </row>
    <row r="327" spans="1:45">
      <c r="A327" s="83"/>
      <c r="B327" s="688"/>
      <c r="C327" s="21">
        <v>75650</v>
      </c>
      <c r="D327" s="21">
        <v>89490</v>
      </c>
      <c r="E327" s="21">
        <v>92390</v>
      </c>
      <c r="F327" s="21">
        <v>69380</v>
      </c>
      <c r="G327" s="21">
        <v>105430</v>
      </c>
      <c r="H327" s="21">
        <v>76130</v>
      </c>
      <c r="I327" s="21">
        <v>98200</v>
      </c>
      <c r="J327" s="21">
        <v>105300</v>
      </c>
      <c r="K327" s="21">
        <v>105230</v>
      </c>
      <c r="L327" s="21">
        <v>73360</v>
      </c>
      <c r="M327" s="21">
        <v>107250</v>
      </c>
      <c r="N327" s="21">
        <v>68710</v>
      </c>
      <c r="O327" s="83"/>
      <c r="P327" s="149" t="s">
        <v>610</v>
      </c>
      <c r="Q327" s="83">
        <v>13</v>
      </c>
      <c r="R327" s="83">
        <v>13</v>
      </c>
      <c r="S327" s="83">
        <v>13</v>
      </c>
      <c r="T327" s="83">
        <v>13</v>
      </c>
      <c r="U327" s="83">
        <v>13</v>
      </c>
      <c r="V327" s="83">
        <v>13</v>
      </c>
      <c r="W327" s="83"/>
      <c r="X327" s="278">
        <v>-9.5</v>
      </c>
      <c r="Y327" s="336">
        <v>-1.6000000000000001E-3</v>
      </c>
      <c r="Z327" s="336">
        <v>5.0000000000000001E-4</v>
      </c>
      <c r="AA327" s="336">
        <v>1.1000000000000001E-3</v>
      </c>
      <c r="AB327" s="336">
        <v>1.1000000000000001E-3</v>
      </c>
      <c r="AC327" s="336">
        <v>-2.0000000000000001E-4</v>
      </c>
      <c r="AD327" s="336">
        <v>-2.9999999999999997E-4</v>
      </c>
      <c r="AE327" s="83"/>
      <c r="AF327" s="83"/>
      <c r="AG327" s="83"/>
      <c r="AH327" s="83"/>
      <c r="AI327" s="83"/>
      <c r="AJ327" s="83"/>
      <c r="AK327" s="83"/>
      <c r="AL327" s="83"/>
      <c r="AM327" s="83"/>
      <c r="AN327" s="83"/>
      <c r="AO327" s="83"/>
      <c r="AP327" s="83"/>
      <c r="AQ327" s="83"/>
      <c r="AR327" s="83"/>
      <c r="AS327" s="83"/>
    </row>
    <row r="328" spans="1:45">
      <c r="A328" s="83"/>
      <c r="B328" s="688"/>
      <c r="C328" s="21">
        <v>79030</v>
      </c>
      <c r="D328" s="21">
        <v>90370</v>
      </c>
      <c r="E328" s="21">
        <v>89090</v>
      </c>
      <c r="F328" s="21">
        <v>65810</v>
      </c>
      <c r="G328" s="21">
        <v>106240</v>
      </c>
      <c r="H328" s="21">
        <v>73630</v>
      </c>
      <c r="I328" s="21">
        <v>91580</v>
      </c>
      <c r="J328" s="21">
        <v>98070</v>
      </c>
      <c r="K328" s="21">
        <v>96720</v>
      </c>
      <c r="L328" s="21">
        <v>63980</v>
      </c>
      <c r="M328" s="21">
        <v>99490</v>
      </c>
      <c r="N328" s="21">
        <v>66480</v>
      </c>
      <c r="O328" s="83"/>
      <c r="P328" s="149" t="s">
        <v>611</v>
      </c>
      <c r="Q328" s="83">
        <v>0.99339999999999995</v>
      </c>
      <c r="R328" s="83">
        <v>0.92369999999999997</v>
      </c>
      <c r="S328" s="83">
        <v>0.8992</v>
      </c>
      <c r="T328" s="83">
        <v>0.86680000000000001</v>
      </c>
      <c r="U328" s="83">
        <v>0.95469999999999999</v>
      </c>
      <c r="V328" s="83">
        <v>0.93130000000000002</v>
      </c>
      <c r="W328" s="83"/>
      <c r="X328" s="278">
        <v>-10.5</v>
      </c>
      <c r="Y328" s="336">
        <v>-2E-3</v>
      </c>
      <c r="Z328" s="336">
        <v>-2E-3</v>
      </c>
      <c r="AA328" s="336">
        <v>1.4E-3</v>
      </c>
      <c r="AB328" s="336">
        <v>-1.6999999999999999E-3</v>
      </c>
      <c r="AC328" s="336">
        <v>5.0000000000000001E-4</v>
      </c>
      <c r="AD328" s="336">
        <v>8.0000000000000004E-4</v>
      </c>
      <c r="AE328" s="83"/>
      <c r="AF328" s="83"/>
      <c r="AG328" s="83"/>
      <c r="AH328" s="83"/>
      <c r="AI328" s="83"/>
      <c r="AJ328" s="83"/>
      <c r="AK328" s="83"/>
      <c r="AL328" s="83"/>
      <c r="AM328" s="83"/>
      <c r="AN328" s="83"/>
      <c r="AO328" s="83"/>
      <c r="AP328" s="83"/>
      <c r="AQ328" s="83"/>
      <c r="AR328" s="83"/>
      <c r="AS328" s="83"/>
    </row>
    <row r="329" spans="1:45">
      <c r="A329" s="83"/>
      <c r="B329" s="689"/>
      <c r="C329" s="21">
        <v>70050</v>
      </c>
      <c r="D329" s="21">
        <v>76190</v>
      </c>
      <c r="E329" s="21">
        <v>74580</v>
      </c>
      <c r="F329" s="21">
        <v>55150</v>
      </c>
      <c r="G329" s="21">
        <v>85910</v>
      </c>
      <c r="H329" s="21">
        <v>65060</v>
      </c>
      <c r="I329" s="21">
        <v>79100</v>
      </c>
      <c r="J329" s="21">
        <v>83960</v>
      </c>
      <c r="K329" s="21">
        <v>78220</v>
      </c>
      <c r="L329" s="21">
        <v>59600</v>
      </c>
      <c r="M329" s="21">
        <v>91310</v>
      </c>
      <c r="N329" s="21">
        <v>61150</v>
      </c>
      <c r="O329" s="83"/>
      <c r="P329" s="149" t="s">
        <v>612</v>
      </c>
      <c r="Q329" s="83">
        <v>1.8100000000000001E-4</v>
      </c>
      <c r="R329" s="83">
        <v>1.2120000000000001E-4</v>
      </c>
      <c r="S329" s="83">
        <v>1.5080000000000001E-4</v>
      </c>
      <c r="T329" s="83">
        <v>6.2340000000000003E-5</v>
      </c>
      <c r="U329" s="83">
        <v>1.0280000000000001E-4</v>
      </c>
      <c r="V329" s="83">
        <v>9.5340000000000005E-5</v>
      </c>
      <c r="W329" s="83"/>
      <c r="X329" s="278">
        <v>-15</v>
      </c>
      <c r="Y329" s="336">
        <v>2.7000000000000001E-3</v>
      </c>
      <c r="Z329" s="336">
        <v>1E-3</v>
      </c>
      <c r="AA329" s="336">
        <v>-1.2999999999999999E-3</v>
      </c>
      <c r="AB329" s="336">
        <v>2.9999999999999997E-4</v>
      </c>
      <c r="AC329" s="336">
        <v>-8.0000000000000004E-4</v>
      </c>
      <c r="AD329" s="336">
        <v>-2.0000000000000001E-4</v>
      </c>
      <c r="AE329" s="83"/>
      <c r="AF329" s="83"/>
      <c r="AG329" s="83"/>
      <c r="AH329" s="83"/>
      <c r="AI329" s="83"/>
      <c r="AJ329" s="83"/>
      <c r="AK329" s="83"/>
      <c r="AL329" s="83"/>
      <c r="AM329" s="83"/>
      <c r="AN329" s="83"/>
      <c r="AO329" s="83"/>
      <c r="AP329" s="83"/>
      <c r="AQ329" s="83"/>
      <c r="AR329" s="83"/>
      <c r="AS329" s="83"/>
    </row>
    <row r="330" spans="1:45">
      <c r="A330" s="83"/>
      <c r="B330" s="335"/>
      <c r="C330" s="83"/>
      <c r="D330" s="83"/>
      <c r="E330" s="83"/>
      <c r="F330" s="83"/>
      <c r="G330" s="83"/>
      <c r="H330" s="83"/>
      <c r="I330" s="83"/>
      <c r="J330" s="83"/>
      <c r="K330" s="83"/>
      <c r="L330" s="83"/>
      <c r="M330" s="83"/>
      <c r="N330" s="83"/>
      <c r="O330" s="83"/>
      <c r="P330" s="149" t="s">
        <v>613</v>
      </c>
      <c r="Q330" s="83">
        <v>3.7309999999999999E-3</v>
      </c>
      <c r="R330" s="83">
        <v>3.0530000000000002E-3</v>
      </c>
      <c r="S330" s="83">
        <v>3.4060000000000002E-3</v>
      </c>
      <c r="T330" s="83">
        <v>2.1900000000000001E-3</v>
      </c>
      <c r="U330" s="83">
        <v>2.8119999999999998E-3</v>
      </c>
      <c r="V330" s="83">
        <v>2.7079999999999999E-3</v>
      </c>
      <c r="W330" s="83"/>
      <c r="X330" s="205"/>
      <c r="Y330" s="83"/>
      <c r="Z330" s="83"/>
      <c r="AA330" s="83"/>
      <c r="AB330" s="83"/>
      <c r="AC330" s="83"/>
      <c r="AD330" s="83"/>
      <c r="AE330" s="83"/>
      <c r="AF330" s="83"/>
      <c r="AG330" s="83"/>
      <c r="AH330" s="83"/>
      <c r="AI330" s="83"/>
      <c r="AJ330" s="83"/>
      <c r="AK330" s="83"/>
      <c r="AL330" s="83"/>
      <c r="AM330" s="83"/>
      <c r="AN330" s="83"/>
      <c r="AO330" s="83"/>
      <c r="AP330" s="83"/>
      <c r="AQ330" s="83"/>
      <c r="AR330" s="83"/>
      <c r="AS330" s="83"/>
    </row>
    <row r="331" spans="1:45">
      <c r="A331" s="83"/>
      <c r="B331" s="687" t="s">
        <v>415</v>
      </c>
      <c r="C331" s="338">
        <v>0.2248</v>
      </c>
      <c r="D331" s="338">
        <v>0.1482</v>
      </c>
      <c r="E331" s="338">
        <v>0.14169999999999999</v>
      </c>
      <c r="F331" s="338">
        <v>0.108</v>
      </c>
      <c r="G331" s="338">
        <v>0.14810000000000001</v>
      </c>
      <c r="H331" s="338">
        <v>0.1229</v>
      </c>
      <c r="I331" s="338">
        <v>0.22650000000000001</v>
      </c>
      <c r="J331" s="338">
        <v>0.15040000000000001</v>
      </c>
      <c r="K331" s="338">
        <v>0.1366</v>
      </c>
      <c r="L331" s="338">
        <v>0.1079</v>
      </c>
      <c r="M331" s="338">
        <v>0.1507</v>
      </c>
      <c r="N331" s="338">
        <v>0.1205</v>
      </c>
      <c r="O331" s="83"/>
      <c r="P331" s="149"/>
      <c r="Q331" s="83"/>
      <c r="R331" s="83"/>
      <c r="S331" s="83"/>
      <c r="T331" s="83"/>
      <c r="U331" s="83"/>
      <c r="V331" s="83"/>
      <c r="W331" s="83"/>
      <c r="X331" s="16" t="s">
        <v>978</v>
      </c>
      <c r="Y331" s="150" t="s">
        <v>633</v>
      </c>
      <c r="Z331" s="150" t="s">
        <v>319</v>
      </c>
      <c r="AA331" s="150" t="s">
        <v>634</v>
      </c>
      <c r="AB331" s="150" t="s">
        <v>635</v>
      </c>
      <c r="AC331" s="150" t="s">
        <v>321</v>
      </c>
      <c r="AD331" s="150" t="s">
        <v>434</v>
      </c>
      <c r="AE331" s="83"/>
      <c r="AF331" s="83"/>
      <c r="AG331" s="83"/>
      <c r="AH331" s="83"/>
      <c r="AI331" s="83"/>
      <c r="AJ331" s="83"/>
      <c r="AK331" s="83"/>
      <c r="AL331" s="83"/>
      <c r="AM331" s="83"/>
      <c r="AN331" s="83"/>
      <c r="AO331" s="83"/>
      <c r="AP331" s="83"/>
      <c r="AQ331" s="83"/>
      <c r="AR331" s="83"/>
      <c r="AS331" s="83"/>
    </row>
    <row r="332" spans="1:45">
      <c r="A332" s="83"/>
      <c r="B332" s="688"/>
      <c r="C332" s="338">
        <v>0.21740000000000001</v>
      </c>
      <c r="D332" s="338">
        <v>0.15690000000000001</v>
      </c>
      <c r="E332" s="338">
        <v>0.1431</v>
      </c>
      <c r="F332" s="338">
        <v>0.11269999999999999</v>
      </c>
      <c r="G332" s="338">
        <v>0.15260000000000001</v>
      </c>
      <c r="H332" s="338">
        <v>0.12479999999999999</v>
      </c>
      <c r="I332" s="338">
        <v>0.21579999999999999</v>
      </c>
      <c r="J332" s="338">
        <v>0.14810000000000001</v>
      </c>
      <c r="K332" s="338">
        <v>0.14419999999999999</v>
      </c>
      <c r="L332" s="338">
        <v>0.1091</v>
      </c>
      <c r="M332" s="338">
        <v>0.14660000000000001</v>
      </c>
      <c r="N332" s="338">
        <v>0.121</v>
      </c>
      <c r="O332" s="83"/>
      <c r="P332" s="149" t="s">
        <v>614</v>
      </c>
      <c r="Q332" s="149"/>
      <c r="R332" s="83"/>
      <c r="S332" s="83"/>
      <c r="T332" s="83"/>
      <c r="U332" s="83"/>
      <c r="V332" s="83"/>
      <c r="W332" s="83"/>
      <c r="X332" s="278">
        <v>-4.5</v>
      </c>
      <c r="Y332" s="339">
        <v>102.3</v>
      </c>
      <c r="Z332" s="339">
        <v>21</v>
      </c>
      <c r="AA332" s="339">
        <v>17.399999999999999</v>
      </c>
      <c r="AB332" s="339">
        <v>10</v>
      </c>
      <c r="AC332" s="339">
        <v>26.9</v>
      </c>
      <c r="AD332" s="339">
        <v>20.2</v>
      </c>
      <c r="AE332" s="83"/>
      <c r="AF332" s="83"/>
      <c r="AG332" s="83"/>
      <c r="AH332" s="83"/>
      <c r="AI332" s="83"/>
      <c r="AJ332" s="83"/>
      <c r="AK332" s="83"/>
      <c r="AL332" s="83"/>
      <c r="AM332" s="83"/>
      <c r="AN332" s="83"/>
      <c r="AO332" s="83"/>
      <c r="AP332" s="83"/>
      <c r="AQ332" s="83"/>
      <c r="AR332" s="83"/>
      <c r="AS332" s="83"/>
    </row>
    <row r="333" spans="1:45">
      <c r="A333" s="83"/>
      <c r="B333" s="688"/>
      <c r="C333" s="338">
        <v>0.1981</v>
      </c>
      <c r="D333" s="338">
        <v>0.14779999999999999</v>
      </c>
      <c r="E333" s="338">
        <v>0.14799999999999999</v>
      </c>
      <c r="F333" s="338">
        <v>0.1087</v>
      </c>
      <c r="G333" s="338">
        <v>0.14879999999999999</v>
      </c>
      <c r="H333" s="338">
        <v>0.12280000000000001</v>
      </c>
      <c r="I333" s="338">
        <v>0.18690000000000001</v>
      </c>
      <c r="J333" s="338">
        <v>0.14699999999999999</v>
      </c>
      <c r="K333" s="338">
        <v>0.14169999999999999</v>
      </c>
      <c r="L333" s="338">
        <v>0.1099</v>
      </c>
      <c r="M333" s="338">
        <v>0.1439</v>
      </c>
      <c r="N333" s="338">
        <v>0.1162</v>
      </c>
      <c r="O333" s="83"/>
      <c r="P333" s="149" t="s">
        <v>615</v>
      </c>
      <c r="Q333" s="83">
        <v>16</v>
      </c>
      <c r="R333" s="83">
        <v>16</v>
      </c>
      <c r="S333" s="83">
        <v>16</v>
      </c>
      <c r="T333" s="83">
        <v>16</v>
      </c>
      <c r="U333" s="83">
        <v>16</v>
      </c>
      <c r="V333" s="83">
        <v>16</v>
      </c>
      <c r="W333" s="83"/>
      <c r="X333" s="278">
        <v>-5.5</v>
      </c>
      <c r="Y333" s="339">
        <v>93.1</v>
      </c>
      <c r="Z333" s="339">
        <v>24.2</v>
      </c>
      <c r="AA333" s="339">
        <v>21.9</v>
      </c>
      <c r="AB333" s="339">
        <v>13</v>
      </c>
      <c r="AC333" s="339">
        <v>27.1</v>
      </c>
      <c r="AD333" s="339">
        <v>21.4</v>
      </c>
      <c r="AE333" s="83"/>
      <c r="AF333" s="83"/>
      <c r="AG333" s="83"/>
      <c r="AH333" s="83"/>
      <c r="AI333" s="83"/>
      <c r="AJ333" s="83"/>
      <c r="AK333" s="83"/>
      <c r="AL333" s="83"/>
      <c r="AM333" s="83"/>
      <c r="AN333" s="83"/>
      <c r="AO333" s="83"/>
      <c r="AP333" s="83"/>
      <c r="AQ333" s="83"/>
      <c r="AR333" s="83"/>
      <c r="AS333" s="83"/>
    </row>
    <row r="334" spans="1:45">
      <c r="A334" s="83"/>
      <c r="B334" s="688"/>
      <c r="C334" s="338">
        <v>0.1467</v>
      </c>
      <c r="D334" s="338">
        <v>0.1431</v>
      </c>
      <c r="E334" s="338">
        <v>0.1399</v>
      </c>
      <c r="F334" s="338">
        <v>0.1053</v>
      </c>
      <c r="G334" s="338">
        <v>0.13780000000000001</v>
      </c>
      <c r="H334" s="338">
        <v>0.1128</v>
      </c>
      <c r="I334" s="338">
        <v>0.1421</v>
      </c>
      <c r="J334" s="338">
        <v>0.1376</v>
      </c>
      <c r="K334" s="338">
        <v>0.13750000000000001</v>
      </c>
      <c r="L334" s="338">
        <v>0.10390000000000001</v>
      </c>
      <c r="M334" s="338">
        <v>0.13100000000000001</v>
      </c>
      <c r="N334" s="338">
        <v>0.1047</v>
      </c>
      <c r="O334" s="83"/>
      <c r="P334" s="149" t="s">
        <v>616</v>
      </c>
      <c r="Q334" s="83">
        <v>16</v>
      </c>
      <c r="R334" s="83">
        <v>16</v>
      </c>
      <c r="S334" s="83">
        <v>16</v>
      </c>
      <c r="T334" s="83">
        <v>16</v>
      </c>
      <c r="U334" s="83">
        <v>16</v>
      </c>
      <c r="V334" s="83">
        <v>16</v>
      </c>
      <c r="W334" s="83"/>
      <c r="X334" s="278">
        <v>-6.5</v>
      </c>
      <c r="Y334" s="339">
        <v>68.599999999999994</v>
      </c>
      <c r="Z334" s="339">
        <v>19.100000000000001</v>
      </c>
      <c r="AA334" s="339">
        <v>23.2</v>
      </c>
      <c r="AB334" s="339">
        <v>11.3</v>
      </c>
      <c r="AC334" s="339">
        <v>23.8</v>
      </c>
      <c r="AD334" s="339">
        <v>17.899999999999999</v>
      </c>
      <c r="AE334" s="83"/>
      <c r="AF334" s="83"/>
      <c r="AG334" s="83"/>
      <c r="AH334" s="83"/>
      <c r="AI334" s="83"/>
      <c r="AJ334" s="83"/>
      <c r="AK334" s="83"/>
      <c r="AL334" s="83"/>
      <c r="AM334" s="83"/>
      <c r="AN334" s="83"/>
      <c r="AO334" s="83"/>
      <c r="AP334" s="83"/>
      <c r="AQ334" s="83"/>
      <c r="AR334" s="83"/>
      <c r="AS334" s="83"/>
    </row>
    <row r="335" spans="1:45">
      <c r="A335" s="83"/>
      <c r="B335" s="688"/>
      <c r="C335" s="338">
        <v>0.12889999999999999</v>
      </c>
      <c r="D335" s="338">
        <v>0.13250000000000001</v>
      </c>
      <c r="E335" s="338">
        <v>0.13009999999999999</v>
      </c>
      <c r="F335" s="338">
        <v>0.1032</v>
      </c>
      <c r="G335" s="338">
        <v>0.12509999999999999</v>
      </c>
      <c r="H335" s="338">
        <v>0.104</v>
      </c>
      <c r="I335" s="338">
        <v>0.12570000000000001</v>
      </c>
      <c r="J335" s="338">
        <v>0.13150000000000001</v>
      </c>
      <c r="K335" s="338">
        <v>0.124</v>
      </c>
      <c r="L335" s="338">
        <v>9.8000000000000004E-2</v>
      </c>
      <c r="M335" s="338">
        <v>0.126</v>
      </c>
      <c r="N335" s="338">
        <v>0.1011</v>
      </c>
      <c r="O335" s="83"/>
      <c r="P335" s="149"/>
      <c r="Q335" s="83"/>
      <c r="R335" s="83"/>
      <c r="S335" s="83"/>
      <c r="T335" s="83"/>
      <c r="U335" s="83"/>
      <c r="V335" s="83"/>
      <c r="W335" s="83"/>
      <c r="X335" s="278">
        <v>-7.5</v>
      </c>
      <c r="Y335" s="339">
        <v>19.899999999999999</v>
      </c>
      <c r="Z335" s="339">
        <v>11.9</v>
      </c>
      <c r="AA335" s="339">
        <v>17</v>
      </c>
      <c r="AB335" s="339">
        <v>6.6</v>
      </c>
      <c r="AC335" s="339">
        <v>11.6</v>
      </c>
      <c r="AD335" s="339">
        <v>7.1</v>
      </c>
      <c r="AE335" s="83"/>
      <c r="AF335" s="83"/>
      <c r="AG335" s="83"/>
      <c r="AH335" s="83"/>
      <c r="AI335" s="83"/>
      <c r="AJ335" s="83"/>
      <c r="AK335" s="83"/>
      <c r="AL335" s="83"/>
      <c r="AM335" s="83"/>
      <c r="AN335" s="83"/>
      <c r="AO335" s="83"/>
      <c r="AP335" s="83"/>
      <c r="AQ335" s="83"/>
      <c r="AR335" s="83"/>
      <c r="AS335" s="83"/>
    </row>
    <row r="336" spans="1:45">
      <c r="A336" s="83"/>
      <c r="B336" s="688"/>
      <c r="C336" s="338">
        <v>0.1239</v>
      </c>
      <c r="D336" s="338">
        <v>0.1318</v>
      </c>
      <c r="E336" s="338">
        <v>0.12520000000000001</v>
      </c>
      <c r="F336" s="338">
        <v>0.10150000000000001</v>
      </c>
      <c r="G336" s="338">
        <v>0.1244</v>
      </c>
      <c r="H336" s="338">
        <v>0.10340000000000001</v>
      </c>
      <c r="I336" s="338">
        <v>0.12239999999999999</v>
      </c>
      <c r="J336" s="338">
        <v>0.12640000000000001</v>
      </c>
      <c r="K336" s="338">
        <v>0.1211</v>
      </c>
      <c r="L336" s="338">
        <v>9.69E-2</v>
      </c>
      <c r="M336" s="338">
        <v>0.1211</v>
      </c>
      <c r="N336" s="338">
        <v>9.9599999999999994E-2</v>
      </c>
      <c r="O336" s="83"/>
      <c r="P336" s="340" t="s">
        <v>430</v>
      </c>
      <c r="Q336" s="340">
        <v>100</v>
      </c>
      <c r="R336" s="340">
        <v>22.112947380000001</v>
      </c>
      <c r="S336" s="340">
        <v>20.997668050000001</v>
      </c>
      <c r="T336" s="340">
        <v>11.578627190000001</v>
      </c>
      <c r="U336" s="340">
        <v>27.091148740000001</v>
      </c>
      <c r="V336" s="340">
        <v>21.119334890000001</v>
      </c>
      <c r="W336" s="83"/>
      <c r="X336" s="278">
        <v>-8.5</v>
      </c>
      <c r="Y336" s="339">
        <v>2.5</v>
      </c>
      <c r="Z336" s="339">
        <v>3.4</v>
      </c>
      <c r="AA336" s="339">
        <v>5.0999999999999996</v>
      </c>
      <c r="AB336" s="339">
        <v>2.5</v>
      </c>
      <c r="AC336" s="339">
        <v>2.7</v>
      </c>
      <c r="AD336" s="339">
        <v>0.8</v>
      </c>
      <c r="AE336" s="83"/>
      <c r="AF336" s="83"/>
      <c r="AG336" s="83"/>
      <c r="AH336" s="83"/>
      <c r="AI336" s="83"/>
      <c r="AJ336" s="83"/>
      <c r="AK336" s="83"/>
      <c r="AL336" s="83"/>
      <c r="AM336" s="83"/>
      <c r="AN336" s="83"/>
      <c r="AO336" s="83"/>
      <c r="AP336" s="83"/>
      <c r="AQ336" s="83"/>
      <c r="AR336" s="83"/>
      <c r="AS336" s="83"/>
    </row>
    <row r="337" spans="1:45">
      <c r="A337" s="83"/>
      <c r="B337" s="688"/>
      <c r="C337" s="338">
        <v>0.1245</v>
      </c>
      <c r="D337" s="338">
        <v>0.12870000000000001</v>
      </c>
      <c r="E337" s="338">
        <v>0.12570000000000001</v>
      </c>
      <c r="F337" s="338">
        <v>9.8199999999999996E-2</v>
      </c>
      <c r="G337" s="338">
        <v>0.12590000000000001</v>
      </c>
      <c r="H337" s="338">
        <v>0.1032</v>
      </c>
      <c r="I337" s="338">
        <v>0.121</v>
      </c>
      <c r="J337" s="338">
        <v>0.1245</v>
      </c>
      <c r="K337" s="338">
        <v>0.1212</v>
      </c>
      <c r="L337" s="338">
        <v>9.4700000000000006E-2</v>
      </c>
      <c r="M337" s="338">
        <v>0.12089999999999999</v>
      </c>
      <c r="N337" s="338">
        <v>0.10199999999999999</v>
      </c>
      <c r="O337" s="83"/>
      <c r="P337" s="83"/>
      <c r="Q337" s="83"/>
      <c r="R337" s="83"/>
      <c r="S337" s="83"/>
      <c r="T337" s="83"/>
      <c r="U337" s="83"/>
      <c r="V337" s="83"/>
      <c r="W337" s="83"/>
      <c r="X337" s="278">
        <v>-9.5</v>
      </c>
      <c r="Y337" s="339">
        <v>-1.7</v>
      </c>
      <c r="Z337" s="339">
        <v>0.5</v>
      </c>
      <c r="AA337" s="339">
        <v>1.1000000000000001</v>
      </c>
      <c r="AB337" s="339">
        <v>1.1000000000000001</v>
      </c>
      <c r="AC337" s="339">
        <v>-0.2</v>
      </c>
      <c r="AD337" s="339">
        <v>-0.3</v>
      </c>
      <c r="AE337" s="83"/>
      <c r="AF337" s="83"/>
      <c r="AG337" s="83"/>
      <c r="AH337" s="83"/>
      <c r="AI337" s="83"/>
      <c r="AJ337" s="83"/>
      <c r="AK337" s="83"/>
      <c r="AL337" s="83"/>
      <c r="AM337" s="83"/>
      <c r="AN337" s="83"/>
      <c r="AO337" s="83"/>
      <c r="AP337" s="83"/>
      <c r="AQ337" s="83"/>
      <c r="AR337" s="83"/>
      <c r="AS337" s="83"/>
    </row>
    <row r="338" spans="1:45">
      <c r="A338" s="83"/>
      <c r="B338" s="689"/>
      <c r="C338" s="338">
        <v>0.1313</v>
      </c>
      <c r="D338" s="338">
        <v>0.13200000000000001</v>
      </c>
      <c r="E338" s="338">
        <v>0.1244</v>
      </c>
      <c r="F338" s="338">
        <v>9.9900000000000003E-2</v>
      </c>
      <c r="G338" s="338">
        <v>0.12559999999999999</v>
      </c>
      <c r="H338" s="338">
        <v>0.1042</v>
      </c>
      <c r="I338" s="338">
        <v>0.1236</v>
      </c>
      <c r="J338" s="338">
        <v>0.12709999999999999</v>
      </c>
      <c r="K338" s="338">
        <v>0.11700000000000001</v>
      </c>
      <c r="L338" s="338">
        <v>9.6799999999999997E-2</v>
      </c>
      <c r="M338" s="338">
        <v>0.1186</v>
      </c>
      <c r="N338" s="338">
        <v>9.8900000000000002E-2</v>
      </c>
      <c r="O338" s="83"/>
      <c r="P338" s="83"/>
      <c r="Q338" s="150"/>
      <c r="R338" s="150"/>
      <c r="S338" s="150"/>
      <c r="T338" s="150"/>
      <c r="U338" s="150"/>
      <c r="V338" s="150"/>
      <c r="W338" s="83"/>
      <c r="X338" s="278">
        <v>-10.5</v>
      </c>
      <c r="Y338" s="339">
        <v>-2.1</v>
      </c>
      <c r="Z338" s="339">
        <v>-2</v>
      </c>
      <c r="AA338" s="339">
        <v>1.4</v>
      </c>
      <c r="AB338" s="339">
        <v>-1.7</v>
      </c>
      <c r="AC338" s="339">
        <v>0.5</v>
      </c>
      <c r="AD338" s="339">
        <v>0.8</v>
      </c>
      <c r="AE338" s="83"/>
      <c r="AF338" s="83"/>
      <c r="AG338" s="83"/>
      <c r="AH338" s="83"/>
      <c r="AI338" s="83"/>
      <c r="AJ338" s="83"/>
      <c r="AK338" s="83"/>
      <c r="AL338" s="83"/>
      <c r="AM338" s="83"/>
      <c r="AN338" s="83"/>
      <c r="AO338" s="83"/>
      <c r="AP338" s="83"/>
      <c r="AQ338" s="83"/>
      <c r="AR338" s="83"/>
      <c r="AS338" s="83"/>
    </row>
    <row r="339" spans="1:45">
      <c r="A339" s="83"/>
      <c r="B339" s="150"/>
      <c r="C339" s="83"/>
      <c r="D339" s="83"/>
      <c r="E339" s="83"/>
      <c r="F339" s="83"/>
      <c r="G339" s="83"/>
      <c r="H339" s="83"/>
      <c r="I339" s="83"/>
      <c r="J339" s="83"/>
      <c r="K339" s="83"/>
      <c r="L339" s="83"/>
      <c r="M339" s="83"/>
      <c r="N339" s="83"/>
      <c r="O339" s="83"/>
      <c r="P339" s="83"/>
      <c r="Q339" s="83"/>
      <c r="R339" s="83"/>
      <c r="S339" s="83"/>
      <c r="T339" s="83"/>
      <c r="U339" s="83"/>
      <c r="V339" s="83"/>
      <c r="W339" s="83"/>
      <c r="X339" s="278">
        <v>-15</v>
      </c>
      <c r="Y339" s="339">
        <v>2.7</v>
      </c>
      <c r="Z339" s="339">
        <v>1</v>
      </c>
      <c r="AA339" s="339">
        <v>-1.3</v>
      </c>
      <c r="AB339" s="339">
        <v>0.3</v>
      </c>
      <c r="AC339" s="339">
        <v>-0.8</v>
      </c>
      <c r="AD339" s="339">
        <v>-0.2</v>
      </c>
      <c r="AE339" s="83"/>
      <c r="AF339" s="83"/>
      <c r="AG339" s="83"/>
      <c r="AH339" s="83"/>
      <c r="AI339" s="83"/>
      <c r="AJ339" s="83"/>
      <c r="AK339" s="83"/>
      <c r="AL339" s="83"/>
      <c r="AM339" s="83"/>
      <c r="AN339" s="83"/>
      <c r="AO339" s="83"/>
      <c r="AP339" s="83"/>
      <c r="AQ339" s="83"/>
      <c r="AR339" s="83"/>
      <c r="AS339" s="83"/>
    </row>
    <row r="340" spans="1:45">
      <c r="A340" s="83"/>
      <c r="B340" s="150"/>
      <c r="C340" s="83"/>
      <c r="D340" s="83"/>
      <c r="E340" s="83"/>
      <c r="F340" s="83"/>
      <c r="G340" s="83"/>
      <c r="H340" s="83"/>
      <c r="I340" s="83"/>
      <c r="J340" s="83"/>
      <c r="K340" s="83"/>
      <c r="L340" s="83"/>
      <c r="M340" s="83"/>
      <c r="N340" s="83"/>
      <c r="O340" s="83"/>
      <c r="P340" s="83"/>
      <c r="Q340" s="83"/>
      <c r="R340" s="83"/>
      <c r="S340" s="83"/>
      <c r="T340" s="83"/>
      <c r="U340" s="83"/>
      <c r="V340" s="83"/>
      <c r="W340" s="83"/>
      <c r="X340" s="205"/>
      <c r="Y340" s="83"/>
      <c r="Z340" s="83"/>
      <c r="AA340" s="83"/>
      <c r="AB340" s="83"/>
      <c r="AC340" s="83"/>
      <c r="AD340" s="83"/>
      <c r="AE340" s="83"/>
      <c r="AF340" s="83"/>
      <c r="AG340" s="83"/>
      <c r="AH340" s="83"/>
      <c r="AI340" s="83"/>
      <c r="AJ340" s="83"/>
      <c r="AK340" s="83"/>
      <c r="AL340" s="83"/>
      <c r="AM340" s="83"/>
      <c r="AN340" s="83"/>
      <c r="AO340" s="83"/>
      <c r="AP340" s="83"/>
      <c r="AQ340" s="83"/>
      <c r="AR340" s="83"/>
      <c r="AS340" s="83"/>
    </row>
    <row r="341" spans="1:45">
      <c r="A341" s="83"/>
      <c r="B341" s="150"/>
      <c r="C341" s="690" t="s">
        <v>1004</v>
      </c>
      <c r="D341" s="691"/>
      <c r="E341" s="691"/>
      <c r="F341" s="691"/>
      <c r="G341" s="691"/>
      <c r="H341" s="691"/>
      <c r="I341" s="691"/>
      <c r="J341" s="691"/>
      <c r="K341" s="691"/>
      <c r="L341" s="691"/>
      <c r="M341" s="691"/>
      <c r="N341" s="692"/>
      <c r="O341" s="150"/>
      <c r="P341" s="269" t="s">
        <v>631</v>
      </c>
      <c r="Q341" s="269"/>
      <c r="R341" s="150"/>
      <c r="S341" s="150"/>
      <c r="T341" s="150"/>
      <c r="U341" s="150"/>
      <c r="V341" s="150"/>
      <c r="W341" s="150"/>
      <c r="X341" s="16" t="s">
        <v>632</v>
      </c>
      <c r="Y341" s="150" t="s">
        <v>633</v>
      </c>
      <c r="Z341" s="150" t="s">
        <v>319</v>
      </c>
      <c r="AA341" s="150" t="s">
        <v>634</v>
      </c>
      <c r="AB341" s="150" t="s">
        <v>635</v>
      </c>
      <c r="AC341" s="150" t="s">
        <v>321</v>
      </c>
      <c r="AD341" s="150" t="s">
        <v>434</v>
      </c>
      <c r="AE341" s="83"/>
      <c r="AF341" s="83"/>
      <c r="AG341" s="83"/>
      <c r="AH341" s="83"/>
      <c r="AI341" s="83"/>
      <c r="AJ341" s="83"/>
      <c r="AK341" s="83"/>
      <c r="AL341" s="83"/>
      <c r="AM341" s="83"/>
      <c r="AN341" s="83"/>
      <c r="AO341" s="83"/>
      <c r="AP341" s="83"/>
      <c r="AQ341" s="83"/>
      <c r="AR341" s="83"/>
      <c r="AS341" s="83"/>
    </row>
    <row r="342" spans="1:45">
      <c r="A342" s="83"/>
      <c r="B342" s="150"/>
      <c r="C342" s="83"/>
      <c r="D342" s="83"/>
      <c r="E342" s="83"/>
      <c r="F342" s="83"/>
      <c r="G342" s="83"/>
      <c r="H342" s="83"/>
      <c r="I342" s="83"/>
      <c r="J342" s="83"/>
      <c r="K342" s="83"/>
      <c r="L342" s="83"/>
      <c r="M342" s="83"/>
      <c r="N342" s="83"/>
      <c r="O342" s="83"/>
      <c r="P342" s="83"/>
      <c r="Q342" s="83"/>
      <c r="R342" s="83"/>
      <c r="S342" s="83"/>
      <c r="T342" s="83"/>
      <c r="U342" s="83"/>
      <c r="V342" s="83"/>
      <c r="W342" s="83"/>
      <c r="X342" s="150">
        <v>-4.5</v>
      </c>
      <c r="Y342" s="318">
        <v>0.223</v>
      </c>
      <c r="Z342" s="318">
        <v>0.1885</v>
      </c>
      <c r="AA342" s="318">
        <v>0.17749999999999999</v>
      </c>
      <c r="AB342" s="318">
        <v>0.1241</v>
      </c>
      <c r="AC342" s="318">
        <v>0.1883</v>
      </c>
      <c r="AD342" s="318">
        <v>0.15939999999999999</v>
      </c>
      <c r="AE342" s="83"/>
      <c r="AF342" s="83"/>
      <c r="AG342" s="83"/>
      <c r="AH342" s="83"/>
      <c r="AI342" s="83"/>
      <c r="AJ342" s="83"/>
      <c r="AK342" s="83"/>
      <c r="AL342" s="83"/>
      <c r="AM342" s="83"/>
      <c r="AN342" s="83"/>
      <c r="AO342" s="83"/>
      <c r="AP342" s="83"/>
      <c r="AQ342" s="83"/>
      <c r="AR342" s="83"/>
      <c r="AS342" s="83"/>
    </row>
    <row r="343" spans="1:45">
      <c r="A343" s="83"/>
      <c r="B343" s="687" t="s">
        <v>412</v>
      </c>
      <c r="C343" s="21">
        <v>476820</v>
      </c>
      <c r="D343" s="21">
        <v>611580</v>
      </c>
      <c r="E343" s="21">
        <v>624210</v>
      </c>
      <c r="F343" s="21">
        <v>565720</v>
      </c>
      <c r="G343" s="21">
        <v>643690</v>
      </c>
      <c r="H343" s="21">
        <v>600880</v>
      </c>
      <c r="I343" s="21">
        <v>638300</v>
      </c>
      <c r="J343" s="21">
        <v>673220</v>
      </c>
      <c r="K343" s="21">
        <v>647500</v>
      </c>
      <c r="L343" s="21">
        <v>570550</v>
      </c>
      <c r="M343" s="21">
        <v>695030</v>
      </c>
      <c r="N343" s="21">
        <v>592540</v>
      </c>
      <c r="O343" s="83"/>
      <c r="P343" s="323"/>
      <c r="Q343" s="150" t="s">
        <v>642</v>
      </c>
      <c r="R343" s="150" t="s">
        <v>319</v>
      </c>
      <c r="S343" s="150" t="s">
        <v>643</v>
      </c>
      <c r="T343" s="150" t="s">
        <v>644</v>
      </c>
      <c r="U343" s="150" t="s">
        <v>645</v>
      </c>
      <c r="V343" s="150" t="s">
        <v>646</v>
      </c>
      <c r="W343" s="83"/>
      <c r="X343" s="150">
        <v>-5.5</v>
      </c>
      <c r="Y343" s="318">
        <v>0.21</v>
      </c>
      <c r="Z343" s="318">
        <v>0.1867</v>
      </c>
      <c r="AA343" s="318">
        <v>0.17899999999999999</v>
      </c>
      <c r="AB343" s="318">
        <v>0.12540000000000001</v>
      </c>
      <c r="AC343" s="318">
        <v>0.1865</v>
      </c>
      <c r="AD343" s="318">
        <v>0.153</v>
      </c>
      <c r="AE343" s="83"/>
      <c r="AF343" s="83"/>
      <c r="AG343" s="83"/>
      <c r="AH343" s="83"/>
      <c r="AI343" s="83"/>
      <c r="AJ343" s="83"/>
      <c r="AK343" s="83"/>
      <c r="AL343" s="83"/>
      <c r="AM343" s="83"/>
      <c r="AN343" s="83"/>
      <c r="AO343" s="83"/>
      <c r="AP343" s="83"/>
      <c r="AQ343" s="83"/>
      <c r="AR343" s="83"/>
      <c r="AS343" s="83"/>
    </row>
    <row r="344" spans="1:45">
      <c r="A344" s="83"/>
      <c r="B344" s="688"/>
      <c r="C344" s="21">
        <v>534540</v>
      </c>
      <c r="D344" s="21">
        <v>641760</v>
      </c>
      <c r="E344" s="21">
        <v>664020</v>
      </c>
      <c r="F344" s="21">
        <v>586470</v>
      </c>
      <c r="G344" s="21">
        <v>725530</v>
      </c>
      <c r="H344" s="21">
        <v>665890</v>
      </c>
      <c r="I344" s="21">
        <v>713880</v>
      </c>
      <c r="J344" s="21">
        <v>741340</v>
      </c>
      <c r="K344" s="21">
        <v>721440</v>
      </c>
      <c r="L344" s="21">
        <v>643420</v>
      </c>
      <c r="M344" s="21">
        <v>746130</v>
      </c>
      <c r="N344" s="21">
        <v>625940</v>
      </c>
      <c r="O344" s="83"/>
      <c r="P344" s="149" t="s">
        <v>446</v>
      </c>
      <c r="Q344" s="149"/>
      <c r="R344" s="149"/>
      <c r="S344" s="83"/>
      <c r="T344" s="83"/>
      <c r="U344" s="83"/>
      <c r="V344" s="83"/>
      <c r="W344" s="83"/>
      <c r="X344" s="150">
        <v>-6.5</v>
      </c>
      <c r="Y344" s="318">
        <v>0.18379999999999999</v>
      </c>
      <c r="Z344" s="318">
        <v>0.1678</v>
      </c>
      <c r="AA344" s="318">
        <v>0.1701</v>
      </c>
      <c r="AB344" s="318">
        <v>0.1201</v>
      </c>
      <c r="AC344" s="318">
        <v>0.16969999999999999</v>
      </c>
      <c r="AD344" s="318">
        <v>0.13730000000000001</v>
      </c>
      <c r="AE344" s="83"/>
      <c r="AF344" s="83"/>
      <c r="AG344" s="83"/>
      <c r="AH344" s="83"/>
      <c r="AI344" s="83"/>
      <c r="AJ344" s="83"/>
      <c r="AK344" s="83"/>
      <c r="AL344" s="83"/>
      <c r="AM344" s="83"/>
      <c r="AN344" s="83"/>
      <c r="AO344" s="83"/>
      <c r="AP344" s="83"/>
      <c r="AQ344" s="83"/>
      <c r="AR344" s="83"/>
      <c r="AS344" s="83"/>
    </row>
    <row r="345" spans="1:45">
      <c r="A345" s="83"/>
      <c r="B345" s="688"/>
      <c r="C345" s="21">
        <v>562420</v>
      </c>
      <c r="D345" s="21">
        <v>658140</v>
      </c>
      <c r="E345" s="21">
        <v>671630</v>
      </c>
      <c r="F345" s="21">
        <v>616690</v>
      </c>
      <c r="G345" s="21">
        <v>710000</v>
      </c>
      <c r="H345" s="21">
        <v>651780</v>
      </c>
      <c r="I345" s="21">
        <v>703000</v>
      </c>
      <c r="J345" s="21">
        <v>679380</v>
      </c>
      <c r="K345" s="21">
        <v>698840</v>
      </c>
      <c r="L345" s="21">
        <v>652680</v>
      </c>
      <c r="M345" s="21">
        <v>780380</v>
      </c>
      <c r="N345" s="21">
        <v>531030</v>
      </c>
      <c r="O345" s="83"/>
      <c r="P345" s="149" t="s">
        <v>447</v>
      </c>
      <c r="Q345" s="83"/>
      <c r="R345" s="83"/>
      <c r="S345" s="83"/>
      <c r="T345" s="83"/>
      <c r="U345" s="83"/>
      <c r="V345" s="83"/>
      <c r="W345" s="83"/>
      <c r="X345" s="150">
        <v>-7.5</v>
      </c>
      <c r="Y345" s="318">
        <v>0.1409</v>
      </c>
      <c r="Z345" s="318">
        <v>0.1421</v>
      </c>
      <c r="AA345" s="318">
        <v>0.14949999999999999</v>
      </c>
      <c r="AB345" s="318">
        <v>0.1123</v>
      </c>
      <c r="AC345" s="318">
        <v>0.1363</v>
      </c>
      <c r="AD345" s="318">
        <v>0.1144</v>
      </c>
      <c r="AE345" s="83"/>
      <c r="AF345" s="83"/>
      <c r="AG345" s="83"/>
      <c r="AH345" s="83"/>
      <c r="AI345" s="83"/>
      <c r="AJ345" s="83"/>
      <c r="AK345" s="83"/>
      <c r="AL345" s="83"/>
      <c r="AM345" s="83"/>
      <c r="AN345" s="83"/>
      <c r="AO345" s="83"/>
      <c r="AP345" s="83"/>
      <c r="AQ345" s="83"/>
      <c r="AR345" s="83"/>
      <c r="AS345" s="83"/>
    </row>
    <row r="346" spans="1:45">
      <c r="A346" s="83"/>
      <c r="B346" s="688"/>
      <c r="C346" s="21">
        <v>573990</v>
      </c>
      <c r="D346" s="21">
        <v>645630</v>
      </c>
      <c r="E346" s="21">
        <v>639340</v>
      </c>
      <c r="F346" s="21">
        <v>601430</v>
      </c>
      <c r="G346" s="21">
        <v>675510</v>
      </c>
      <c r="H346" s="21">
        <v>619450</v>
      </c>
      <c r="I346" s="21">
        <v>653030</v>
      </c>
      <c r="J346" s="21">
        <v>710410</v>
      </c>
      <c r="K346" s="21">
        <v>747590</v>
      </c>
      <c r="L346" s="21">
        <v>653720</v>
      </c>
      <c r="M346" s="21">
        <v>799080</v>
      </c>
      <c r="N346" s="21">
        <v>641480</v>
      </c>
      <c r="O346" s="83"/>
      <c r="P346" s="328" t="s">
        <v>425</v>
      </c>
      <c r="Q346" s="329">
        <v>0.12139999999999999</v>
      </c>
      <c r="R346" s="329">
        <v>0.1258</v>
      </c>
      <c r="S346" s="329">
        <v>0.11899999999999999</v>
      </c>
      <c r="T346" s="329">
        <v>0.10050000000000001</v>
      </c>
      <c r="U346" s="329">
        <v>0.12180000000000001</v>
      </c>
      <c r="V346" s="329">
        <v>0.1032</v>
      </c>
      <c r="W346" s="83"/>
      <c r="X346" s="150">
        <v>-8.5</v>
      </c>
      <c r="Y346" s="318">
        <v>0.1231</v>
      </c>
      <c r="Z346" s="318">
        <v>0.1275</v>
      </c>
      <c r="AA346" s="318">
        <v>0.12479999999999999</v>
      </c>
      <c r="AB346" s="318">
        <v>0.1032</v>
      </c>
      <c r="AC346" s="318">
        <v>0.12509999999999999</v>
      </c>
      <c r="AD346" s="318">
        <v>0.1036</v>
      </c>
      <c r="AE346" s="83"/>
      <c r="AF346" s="83"/>
      <c r="AG346" s="83"/>
      <c r="AH346" s="83"/>
      <c r="AI346" s="83"/>
      <c r="AJ346" s="83"/>
      <c r="AK346" s="83"/>
      <c r="AL346" s="83"/>
      <c r="AM346" s="83"/>
      <c r="AN346" s="83"/>
      <c r="AO346" s="83"/>
      <c r="AP346" s="83"/>
      <c r="AQ346" s="83"/>
      <c r="AR346" s="83"/>
      <c r="AS346" s="83"/>
    </row>
    <row r="347" spans="1:45">
      <c r="A347" s="83"/>
      <c r="B347" s="688"/>
      <c r="C347" s="21">
        <v>558840</v>
      </c>
      <c r="D347" s="21">
        <v>655450</v>
      </c>
      <c r="E347" s="21">
        <v>650610</v>
      </c>
      <c r="F347" s="21">
        <v>581780</v>
      </c>
      <c r="G347" s="21">
        <v>660700</v>
      </c>
      <c r="H347" s="21">
        <v>584120</v>
      </c>
      <c r="I347" s="21">
        <v>605710</v>
      </c>
      <c r="J347" s="21">
        <v>636090</v>
      </c>
      <c r="K347" s="21">
        <v>664920</v>
      </c>
      <c r="L347" s="21">
        <v>602950</v>
      </c>
      <c r="M347" s="21">
        <v>776970</v>
      </c>
      <c r="N347" s="21">
        <v>649500</v>
      </c>
      <c r="O347" s="83"/>
      <c r="P347" s="149" t="s">
        <v>426</v>
      </c>
      <c r="Q347" s="83">
        <v>0.21909999999999999</v>
      </c>
      <c r="R347" s="83">
        <v>0.18820000000000001</v>
      </c>
      <c r="S347" s="83">
        <v>0.17760000000000001</v>
      </c>
      <c r="T347" s="83">
        <v>0.1242</v>
      </c>
      <c r="U347" s="83">
        <v>0.18859999999999999</v>
      </c>
      <c r="V347" s="83">
        <v>0.15759999999999999</v>
      </c>
      <c r="W347" s="83"/>
      <c r="X347" s="150">
        <v>-9.5</v>
      </c>
      <c r="Y347" s="318">
        <v>0.1203</v>
      </c>
      <c r="Z347" s="318">
        <v>0.1236</v>
      </c>
      <c r="AA347" s="318">
        <v>0.12089999999999999</v>
      </c>
      <c r="AB347" s="318">
        <v>0.1016</v>
      </c>
      <c r="AC347" s="318">
        <v>0.1207</v>
      </c>
      <c r="AD347" s="318">
        <v>0.1046</v>
      </c>
      <c r="AE347" s="83"/>
      <c r="AF347" s="83"/>
      <c r="AG347" s="83"/>
      <c r="AH347" s="83"/>
      <c r="AI347" s="83"/>
      <c r="AJ347" s="83"/>
      <c r="AK347" s="83"/>
      <c r="AL347" s="83"/>
      <c r="AM347" s="83"/>
      <c r="AN347" s="83"/>
      <c r="AO347" s="83"/>
      <c r="AP347" s="83"/>
      <c r="AQ347" s="83"/>
      <c r="AR347" s="83"/>
      <c r="AS347" s="83"/>
    </row>
    <row r="348" spans="1:45">
      <c r="A348" s="83"/>
      <c r="B348" s="688"/>
      <c r="C348" s="21">
        <v>576270</v>
      </c>
      <c r="D348" s="21">
        <v>620760</v>
      </c>
      <c r="E348" s="21">
        <v>643490</v>
      </c>
      <c r="F348" s="21">
        <v>598810</v>
      </c>
      <c r="G348" s="21">
        <v>686790</v>
      </c>
      <c r="H348" s="21">
        <v>582330</v>
      </c>
      <c r="I348" s="21">
        <v>656900</v>
      </c>
      <c r="J348" s="21">
        <v>679660</v>
      </c>
      <c r="K348" s="21">
        <v>673710</v>
      </c>
      <c r="L348" s="21">
        <v>597300</v>
      </c>
      <c r="M348" s="21">
        <v>725730</v>
      </c>
      <c r="N348" s="21">
        <v>615310</v>
      </c>
      <c r="O348" s="83"/>
      <c r="P348" s="149" t="s">
        <v>427</v>
      </c>
      <c r="Q348" s="83">
        <v>-6.7779999999999996</v>
      </c>
      <c r="R348" s="83">
        <v>-6.9130000000000003</v>
      </c>
      <c r="S348" s="83">
        <v>-7.5179999999999998</v>
      </c>
      <c r="T348" s="83">
        <v>-7.4669999999999996</v>
      </c>
      <c r="U348" s="83">
        <v>-6.9260000000000002</v>
      </c>
      <c r="V348" s="83">
        <v>-6.7670000000000003</v>
      </c>
      <c r="W348" s="83"/>
      <c r="X348" s="150">
        <v>-10.5</v>
      </c>
      <c r="Y348" s="318">
        <v>0.1212</v>
      </c>
      <c r="Z348" s="318">
        <v>0.12570000000000001</v>
      </c>
      <c r="AA348" s="318">
        <v>0.1178</v>
      </c>
      <c r="AB348" s="318">
        <v>9.98E-2</v>
      </c>
      <c r="AC348" s="318">
        <v>0.1217</v>
      </c>
      <c r="AD348" s="318">
        <v>0.1018</v>
      </c>
      <c r="AE348" s="83"/>
      <c r="AF348" s="83"/>
      <c r="AG348" s="83"/>
      <c r="AH348" s="83"/>
      <c r="AI348" s="83"/>
      <c r="AJ348" s="83"/>
      <c r="AK348" s="83"/>
      <c r="AL348" s="83"/>
      <c r="AM348" s="83"/>
      <c r="AN348" s="83"/>
      <c r="AO348" s="83"/>
      <c r="AP348" s="83"/>
      <c r="AQ348" s="83"/>
      <c r="AR348" s="83"/>
      <c r="AS348" s="83"/>
    </row>
    <row r="349" spans="1:45">
      <c r="A349" s="83"/>
      <c r="B349" s="688"/>
      <c r="C349" s="21">
        <v>565520</v>
      </c>
      <c r="D349" s="21">
        <v>614550</v>
      </c>
      <c r="E349" s="21">
        <v>668100</v>
      </c>
      <c r="F349" s="21">
        <v>610400</v>
      </c>
      <c r="G349" s="21">
        <v>729970</v>
      </c>
      <c r="H349" s="21">
        <v>616000</v>
      </c>
      <c r="I349" s="21">
        <v>691710</v>
      </c>
      <c r="J349" s="21">
        <v>695590</v>
      </c>
      <c r="K349" s="21">
        <v>673980</v>
      </c>
      <c r="L349" s="21">
        <v>604610</v>
      </c>
      <c r="M349" s="21">
        <v>694200</v>
      </c>
      <c r="N349" s="21">
        <v>628220</v>
      </c>
      <c r="O349" s="83"/>
      <c r="P349" s="149" t="s">
        <v>428</v>
      </c>
      <c r="Q349" s="83">
        <v>1.666E-7</v>
      </c>
      <c r="R349" s="83">
        <v>1.222E-7</v>
      </c>
      <c r="S349" s="83">
        <v>3.037E-8</v>
      </c>
      <c r="T349" s="83">
        <v>3.414E-8</v>
      </c>
      <c r="U349" s="83">
        <v>1.186E-7</v>
      </c>
      <c r="V349" s="83">
        <v>1.7109999999999999E-7</v>
      </c>
      <c r="W349" s="83"/>
      <c r="X349" s="150">
        <v>-15</v>
      </c>
      <c r="Y349" s="318">
        <v>0.1205</v>
      </c>
      <c r="Z349" s="318">
        <v>0.12640000000000001</v>
      </c>
      <c r="AA349" s="318">
        <v>0.1187</v>
      </c>
      <c r="AB349" s="318">
        <v>9.9900000000000003E-2</v>
      </c>
      <c r="AC349" s="318">
        <v>0.1215</v>
      </c>
      <c r="AD349" s="318">
        <v>0.1022</v>
      </c>
      <c r="AE349" s="83"/>
      <c r="AF349" s="83"/>
      <c r="AG349" s="83"/>
      <c r="AH349" s="83"/>
      <c r="AI349" s="83"/>
      <c r="AJ349" s="83"/>
      <c r="AK349" s="83"/>
      <c r="AL349" s="83"/>
      <c r="AM349" s="83"/>
      <c r="AN349" s="83"/>
      <c r="AO349" s="83"/>
      <c r="AP349" s="83"/>
      <c r="AQ349" s="83"/>
      <c r="AR349" s="83"/>
      <c r="AS349" s="83"/>
    </row>
    <row r="350" spans="1:45">
      <c r="A350" s="83"/>
      <c r="B350" s="689"/>
      <c r="C350" s="21">
        <v>452950</v>
      </c>
      <c r="D350" s="21">
        <v>528210</v>
      </c>
      <c r="E350" s="21">
        <v>540590</v>
      </c>
      <c r="F350" s="21">
        <v>517960</v>
      </c>
      <c r="G350" s="21">
        <v>637610</v>
      </c>
      <c r="H350" s="21">
        <v>568000</v>
      </c>
      <c r="I350" s="21">
        <v>603020</v>
      </c>
      <c r="J350" s="21">
        <v>614200</v>
      </c>
      <c r="K350" s="21">
        <v>599090</v>
      </c>
      <c r="L350" s="21">
        <v>538250</v>
      </c>
      <c r="M350" s="21">
        <v>637410</v>
      </c>
      <c r="N350" s="21">
        <v>559460</v>
      </c>
      <c r="O350" s="83"/>
      <c r="P350" s="149" t="s">
        <v>429</v>
      </c>
      <c r="Q350" s="334">
        <v>9.7670000000000007E-2</v>
      </c>
      <c r="R350" s="83">
        <v>6.232E-2</v>
      </c>
      <c r="S350" s="83">
        <v>5.8560000000000001E-2</v>
      </c>
      <c r="T350" s="83">
        <v>2.3630000000000002E-2</v>
      </c>
      <c r="U350" s="83">
        <v>6.6739999999999994E-2</v>
      </c>
      <c r="V350" s="83">
        <v>5.4420000000000003E-2</v>
      </c>
      <c r="W350" s="83"/>
      <c r="X350" s="205"/>
      <c r="Y350" s="83"/>
      <c r="Z350" s="83"/>
      <c r="AA350" s="83"/>
      <c r="AB350" s="83"/>
      <c r="AC350" s="83"/>
      <c r="AD350" s="83"/>
      <c r="AE350" s="83"/>
      <c r="AF350" s="83"/>
      <c r="AG350" s="83"/>
      <c r="AH350" s="83"/>
      <c r="AI350" s="83"/>
      <c r="AJ350" s="83"/>
      <c r="AK350" s="83"/>
      <c r="AL350" s="83"/>
      <c r="AM350" s="83"/>
      <c r="AN350" s="83"/>
      <c r="AO350" s="83"/>
      <c r="AP350" s="83"/>
      <c r="AQ350" s="83"/>
      <c r="AR350" s="83"/>
      <c r="AS350" s="83"/>
    </row>
    <row r="351" spans="1:45">
      <c r="A351" s="83"/>
      <c r="B351" s="335"/>
      <c r="C351" s="83"/>
      <c r="D351" s="83"/>
      <c r="E351" s="83"/>
      <c r="F351" s="83"/>
      <c r="G351" s="83"/>
      <c r="H351" s="83"/>
      <c r="I351" s="83"/>
      <c r="J351" s="83"/>
      <c r="K351" s="83"/>
      <c r="L351" s="83"/>
      <c r="M351" s="83"/>
      <c r="N351" s="83"/>
      <c r="O351" s="83"/>
      <c r="P351" s="149" t="s">
        <v>448</v>
      </c>
      <c r="Q351" s="149"/>
      <c r="R351" s="83"/>
      <c r="S351" s="83"/>
      <c r="T351" s="83"/>
      <c r="U351" s="83"/>
      <c r="V351" s="83"/>
      <c r="W351" s="83"/>
      <c r="X351" s="16" t="s">
        <v>431</v>
      </c>
      <c r="Y351" s="150" t="s">
        <v>633</v>
      </c>
      <c r="Z351" s="150" t="s">
        <v>319</v>
      </c>
      <c r="AA351" s="150" t="s">
        <v>634</v>
      </c>
      <c r="AB351" s="150" t="s">
        <v>635</v>
      </c>
      <c r="AC351" s="150" t="s">
        <v>321</v>
      </c>
      <c r="AD351" s="150" t="s">
        <v>434</v>
      </c>
      <c r="AE351" s="83"/>
      <c r="AF351" s="83"/>
      <c r="AG351" s="83"/>
      <c r="AH351" s="83"/>
      <c r="AI351" s="83"/>
      <c r="AJ351" s="83"/>
      <c r="AK351" s="83"/>
      <c r="AL351" s="83"/>
      <c r="AM351" s="83"/>
      <c r="AN351" s="83"/>
      <c r="AO351" s="83"/>
      <c r="AP351" s="83"/>
      <c r="AQ351" s="83"/>
      <c r="AR351" s="83"/>
      <c r="AS351" s="83"/>
    </row>
    <row r="352" spans="1:45">
      <c r="A352" s="83"/>
      <c r="B352" s="687" t="s">
        <v>413</v>
      </c>
      <c r="C352" s="21">
        <v>112260</v>
      </c>
      <c r="D352" s="21">
        <v>118070</v>
      </c>
      <c r="E352" s="21">
        <v>115840</v>
      </c>
      <c r="F352" s="21">
        <v>71130</v>
      </c>
      <c r="G352" s="21">
        <v>123750</v>
      </c>
      <c r="H352" s="21">
        <v>96780</v>
      </c>
      <c r="I352" s="21">
        <v>134370</v>
      </c>
      <c r="J352" s="21">
        <v>123880</v>
      </c>
      <c r="K352" s="21">
        <v>109690</v>
      </c>
      <c r="L352" s="21">
        <v>69920</v>
      </c>
      <c r="M352" s="21">
        <v>128070</v>
      </c>
      <c r="N352" s="21">
        <v>93480</v>
      </c>
      <c r="O352" s="83"/>
      <c r="P352" s="149" t="s">
        <v>425</v>
      </c>
      <c r="Q352" s="83" t="s">
        <v>1222</v>
      </c>
      <c r="R352" s="83" t="s">
        <v>1223</v>
      </c>
      <c r="S352" s="83" t="s">
        <v>1224</v>
      </c>
      <c r="T352" s="83" t="s">
        <v>1225</v>
      </c>
      <c r="U352" s="83" t="s">
        <v>1226</v>
      </c>
      <c r="V352" s="83" t="s">
        <v>1227</v>
      </c>
      <c r="W352" s="83"/>
      <c r="X352" s="278">
        <v>-4.5</v>
      </c>
      <c r="Y352" s="336">
        <v>0.1016</v>
      </c>
      <c r="Z352" s="336">
        <v>6.2700000000000006E-2</v>
      </c>
      <c r="AA352" s="336">
        <v>5.8500000000000003E-2</v>
      </c>
      <c r="AB352" s="336">
        <v>2.3599999999999999E-2</v>
      </c>
      <c r="AC352" s="336">
        <v>6.6500000000000004E-2</v>
      </c>
      <c r="AD352" s="336">
        <v>5.62E-2</v>
      </c>
      <c r="AE352" s="83"/>
      <c r="AF352" s="83"/>
      <c r="AG352" s="83"/>
      <c r="AH352" s="83"/>
      <c r="AI352" s="83"/>
      <c r="AJ352" s="83"/>
      <c r="AK352" s="83"/>
      <c r="AL352" s="83"/>
      <c r="AM352" s="83"/>
      <c r="AN352" s="83"/>
      <c r="AO352" s="83"/>
      <c r="AP352" s="83"/>
      <c r="AQ352" s="83"/>
      <c r="AR352" s="83"/>
      <c r="AS352" s="83"/>
    </row>
    <row r="353" spans="1:45">
      <c r="A353" s="83"/>
      <c r="B353" s="688"/>
      <c r="C353" s="21">
        <v>115030</v>
      </c>
      <c r="D353" s="21">
        <v>119830</v>
      </c>
      <c r="E353" s="21">
        <v>121850</v>
      </c>
      <c r="F353" s="21">
        <v>74850</v>
      </c>
      <c r="G353" s="21">
        <v>136260</v>
      </c>
      <c r="H353" s="21">
        <v>105570</v>
      </c>
      <c r="I353" s="21">
        <v>146270</v>
      </c>
      <c r="J353" s="21">
        <v>138360</v>
      </c>
      <c r="K353" s="21">
        <v>125840</v>
      </c>
      <c r="L353" s="21">
        <v>79230</v>
      </c>
      <c r="M353" s="21">
        <v>138150</v>
      </c>
      <c r="N353" s="21">
        <v>92330</v>
      </c>
      <c r="O353" s="83"/>
      <c r="P353" s="149" t="s">
        <v>426</v>
      </c>
      <c r="Q353" s="83" t="s">
        <v>1228</v>
      </c>
      <c r="R353" s="83" t="s">
        <v>1229</v>
      </c>
      <c r="S353" s="83" t="s">
        <v>1230</v>
      </c>
      <c r="T353" s="83" t="s">
        <v>1231</v>
      </c>
      <c r="U353" s="83" t="s">
        <v>1232</v>
      </c>
      <c r="V353" s="83" t="s">
        <v>1233</v>
      </c>
      <c r="W353" s="83"/>
      <c r="X353" s="278">
        <v>-5.5</v>
      </c>
      <c r="Y353" s="336">
        <v>8.8599999999999998E-2</v>
      </c>
      <c r="Z353" s="336">
        <v>6.0900000000000003E-2</v>
      </c>
      <c r="AA353" s="336">
        <v>0.06</v>
      </c>
      <c r="AB353" s="336">
        <v>2.4899999999999999E-2</v>
      </c>
      <c r="AC353" s="336">
        <v>6.4699999999999994E-2</v>
      </c>
      <c r="AD353" s="336">
        <v>4.9799999999999997E-2</v>
      </c>
      <c r="AE353" s="83"/>
      <c r="AF353" s="83"/>
      <c r="AG353" s="83"/>
      <c r="AH353" s="83"/>
      <c r="AI353" s="83"/>
      <c r="AJ353" s="83"/>
      <c r="AK353" s="83"/>
      <c r="AL353" s="83"/>
      <c r="AM353" s="83"/>
      <c r="AN353" s="83"/>
      <c r="AO353" s="83"/>
      <c r="AP353" s="83"/>
      <c r="AQ353" s="83"/>
      <c r="AR353" s="83"/>
      <c r="AS353" s="83"/>
    </row>
    <row r="354" spans="1:45">
      <c r="A354" s="83"/>
      <c r="B354" s="688"/>
      <c r="C354" s="21">
        <v>105630</v>
      </c>
      <c r="D354" s="21">
        <v>112320</v>
      </c>
      <c r="E354" s="21">
        <v>116450</v>
      </c>
      <c r="F354" s="21">
        <v>74510</v>
      </c>
      <c r="G354" s="21">
        <v>122060</v>
      </c>
      <c r="H354" s="21">
        <v>92870</v>
      </c>
      <c r="I354" s="21">
        <v>126450</v>
      </c>
      <c r="J354" s="21">
        <v>112120</v>
      </c>
      <c r="K354" s="21">
        <v>116580</v>
      </c>
      <c r="L354" s="21">
        <v>77950</v>
      </c>
      <c r="M354" s="21">
        <v>130710</v>
      </c>
      <c r="N354" s="21">
        <v>70190</v>
      </c>
      <c r="O354" s="83"/>
      <c r="P354" s="149" t="s">
        <v>427</v>
      </c>
      <c r="Q354" s="83" t="s">
        <v>1234</v>
      </c>
      <c r="R354" s="83" t="s">
        <v>1235</v>
      </c>
      <c r="S354" s="83" t="s">
        <v>1236</v>
      </c>
      <c r="T354" s="83" t="s">
        <v>1237</v>
      </c>
      <c r="U354" s="83" t="s">
        <v>1238</v>
      </c>
      <c r="V354" s="83" t="s">
        <v>1239</v>
      </c>
      <c r="W354" s="83"/>
      <c r="X354" s="278" t="s">
        <v>971</v>
      </c>
      <c r="Y354" s="336">
        <v>6.2399999999999997E-2</v>
      </c>
      <c r="Z354" s="336">
        <v>4.2000000000000003E-2</v>
      </c>
      <c r="AA354" s="336">
        <v>5.11E-2</v>
      </c>
      <c r="AB354" s="336">
        <v>1.9599999999999999E-2</v>
      </c>
      <c r="AC354" s="336">
        <v>4.7899999999999998E-2</v>
      </c>
      <c r="AD354" s="336">
        <v>3.4099999999999998E-2</v>
      </c>
      <c r="AE354" s="83"/>
      <c r="AF354" s="83"/>
      <c r="AG354" s="83"/>
      <c r="AH354" s="83"/>
      <c r="AI354" s="83"/>
      <c r="AJ354" s="83"/>
      <c r="AK354" s="83"/>
      <c r="AL354" s="83"/>
      <c r="AM354" s="83"/>
      <c r="AN354" s="83"/>
      <c r="AO354" s="83"/>
      <c r="AP354" s="83"/>
      <c r="AQ354" s="83"/>
      <c r="AR354" s="83"/>
      <c r="AS354" s="83"/>
    </row>
    <row r="355" spans="1:45">
      <c r="A355" s="83"/>
      <c r="B355" s="688"/>
      <c r="C355" s="21">
        <v>83620</v>
      </c>
      <c r="D355" s="21">
        <v>94830</v>
      </c>
      <c r="E355" s="21">
        <v>96720</v>
      </c>
      <c r="F355" s="21">
        <v>68980</v>
      </c>
      <c r="G355" s="21">
        <v>93880</v>
      </c>
      <c r="H355" s="21">
        <v>73020</v>
      </c>
      <c r="I355" s="21">
        <v>88950</v>
      </c>
      <c r="J355" s="21">
        <v>97530</v>
      </c>
      <c r="K355" s="21">
        <v>110360</v>
      </c>
      <c r="L355" s="21">
        <v>71810</v>
      </c>
      <c r="M355" s="21">
        <v>106850</v>
      </c>
      <c r="N355" s="21">
        <v>71130</v>
      </c>
      <c r="O355" s="83"/>
      <c r="P355" s="149" t="s">
        <v>428</v>
      </c>
      <c r="Q355" s="83" t="s">
        <v>1240</v>
      </c>
      <c r="R355" s="83" t="s">
        <v>1241</v>
      </c>
      <c r="S355" s="83" t="s">
        <v>1242</v>
      </c>
      <c r="T355" s="83" t="s">
        <v>1243</v>
      </c>
      <c r="U355" s="83" t="s">
        <v>1244</v>
      </c>
      <c r="V355" s="83" t="s">
        <v>1245</v>
      </c>
      <c r="W355" s="83"/>
      <c r="X355" s="278">
        <v>-7.5</v>
      </c>
      <c r="Y355" s="336">
        <v>1.95E-2</v>
      </c>
      <c r="Z355" s="336">
        <v>1.6299999999999999E-2</v>
      </c>
      <c r="AA355" s="336">
        <v>3.0499999999999999E-2</v>
      </c>
      <c r="AB355" s="336">
        <v>1.18E-2</v>
      </c>
      <c r="AC355" s="336">
        <v>1.4500000000000001E-2</v>
      </c>
      <c r="AD355" s="336">
        <v>1.12E-2</v>
      </c>
      <c r="AE355" s="83"/>
      <c r="AF355" s="83"/>
      <c r="AG355" s="83"/>
      <c r="AH355" s="83"/>
      <c r="AI355" s="83"/>
      <c r="AJ355" s="83"/>
      <c r="AK355" s="83"/>
      <c r="AL355" s="83"/>
      <c r="AM355" s="83"/>
      <c r="AN355" s="83"/>
      <c r="AO355" s="83"/>
      <c r="AP355" s="83"/>
      <c r="AQ355" s="83"/>
      <c r="AR355" s="83"/>
      <c r="AS355" s="83"/>
    </row>
    <row r="356" spans="1:45">
      <c r="A356" s="83"/>
      <c r="B356" s="688"/>
      <c r="C356" s="21">
        <v>70120</v>
      </c>
      <c r="D356" s="21">
        <v>85780</v>
      </c>
      <c r="E356" s="21">
        <v>84230</v>
      </c>
      <c r="F356" s="21">
        <v>61020</v>
      </c>
      <c r="G356" s="21">
        <v>83690</v>
      </c>
      <c r="H356" s="21">
        <v>61620</v>
      </c>
      <c r="I356" s="21">
        <v>73160</v>
      </c>
      <c r="J356" s="21">
        <v>78960</v>
      </c>
      <c r="K356" s="21">
        <v>79910</v>
      </c>
      <c r="L356" s="21">
        <v>61150</v>
      </c>
      <c r="M356" s="21">
        <v>95970</v>
      </c>
      <c r="N356" s="21">
        <v>66010</v>
      </c>
      <c r="O356" s="83"/>
      <c r="P356" s="149" t="s">
        <v>609</v>
      </c>
      <c r="Q356" s="149"/>
      <c r="R356" s="83"/>
      <c r="S356" s="83"/>
      <c r="T356" s="83"/>
      <c r="U356" s="83"/>
      <c r="V356" s="83"/>
      <c r="W356" s="83"/>
      <c r="X356" s="278">
        <v>-8.5</v>
      </c>
      <c r="Y356" s="336">
        <v>1.6999999999999999E-3</v>
      </c>
      <c r="Z356" s="336">
        <v>1.6999999999999999E-3</v>
      </c>
      <c r="AA356" s="336">
        <v>5.7999999999999996E-3</v>
      </c>
      <c r="AB356" s="336">
        <v>2.7000000000000001E-3</v>
      </c>
      <c r="AC356" s="336">
        <v>3.3E-3</v>
      </c>
      <c r="AD356" s="336">
        <v>4.0000000000000002E-4</v>
      </c>
      <c r="AE356" s="83"/>
      <c r="AF356" s="83"/>
      <c r="AG356" s="83"/>
      <c r="AH356" s="83"/>
      <c r="AI356" s="83"/>
      <c r="AJ356" s="83"/>
      <c r="AK356" s="83"/>
      <c r="AL356" s="83"/>
      <c r="AM356" s="83"/>
      <c r="AN356" s="83"/>
      <c r="AO356" s="83"/>
      <c r="AP356" s="83"/>
      <c r="AQ356" s="83"/>
      <c r="AR356" s="83"/>
      <c r="AS356" s="83"/>
    </row>
    <row r="357" spans="1:45">
      <c r="A357" s="83"/>
      <c r="B357" s="688"/>
      <c r="C357" s="21">
        <v>71200</v>
      </c>
      <c r="D357" s="21">
        <v>78890</v>
      </c>
      <c r="E357" s="21">
        <v>79840</v>
      </c>
      <c r="F357" s="21">
        <v>62030</v>
      </c>
      <c r="G357" s="21">
        <v>83750</v>
      </c>
      <c r="H357" s="21">
        <v>62100</v>
      </c>
      <c r="I357" s="21">
        <v>76870</v>
      </c>
      <c r="J357" s="21">
        <v>81590</v>
      </c>
      <c r="K357" s="21">
        <v>79370</v>
      </c>
      <c r="L357" s="21">
        <v>59530</v>
      </c>
      <c r="M357" s="21">
        <v>86720</v>
      </c>
      <c r="N357" s="21">
        <v>63110</v>
      </c>
      <c r="O357" s="83"/>
      <c r="P357" s="149" t="s">
        <v>610</v>
      </c>
      <c r="Q357" s="83">
        <v>13</v>
      </c>
      <c r="R357" s="83">
        <v>13</v>
      </c>
      <c r="S357" s="83">
        <v>13</v>
      </c>
      <c r="T357" s="83">
        <v>13</v>
      </c>
      <c r="U357" s="83">
        <v>13</v>
      </c>
      <c r="V357" s="83">
        <v>13</v>
      </c>
      <c r="W357" s="83"/>
      <c r="X357" s="278">
        <v>-9.5</v>
      </c>
      <c r="Y357" s="336">
        <v>-1.1000000000000001E-3</v>
      </c>
      <c r="Z357" s="336">
        <v>-2.2000000000000001E-3</v>
      </c>
      <c r="AA357" s="336">
        <v>1.9E-3</v>
      </c>
      <c r="AB357" s="336">
        <v>1.1000000000000001E-3</v>
      </c>
      <c r="AC357" s="336">
        <v>-1.1000000000000001E-3</v>
      </c>
      <c r="AD357" s="336">
        <v>1.4E-3</v>
      </c>
      <c r="AE357" s="83"/>
      <c r="AF357" s="83"/>
      <c r="AG357" s="83"/>
      <c r="AH357" s="83"/>
      <c r="AI357" s="83"/>
      <c r="AJ357" s="83"/>
      <c r="AK357" s="83"/>
      <c r="AL357" s="83"/>
      <c r="AM357" s="83"/>
      <c r="AN357" s="83"/>
      <c r="AO357" s="83"/>
      <c r="AP357" s="83"/>
      <c r="AQ357" s="83"/>
      <c r="AR357" s="83"/>
      <c r="AS357" s="83"/>
    </row>
    <row r="358" spans="1:45">
      <c r="A358" s="83"/>
      <c r="B358" s="688"/>
      <c r="C358" s="21">
        <v>70390</v>
      </c>
      <c r="D358" s="21">
        <v>78690</v>
      </c>
      <c r="E358" s="21">
        <v>81460</v>
      </c>
      <c r="F358" s="21">
        <v>61960</v>
      </c>
      <c r="G358" s="21">
        <v>89150</v>
      </c>
      <c r="H358" s="21">
        <v>63440</v>
      </c>
      <c r="I358" s="21">
        <v>81590</v>
      </c>
      <c r="J358" s="21">
        <v>85850</v>
      </c>
      <c r="K358" s="21">
        <v>76670</v>
      </c>
      <c r="L358" s="21">
        <v>59330</v>
      </c>
      <c r="M358" s="21">
        <v>84160</v>
      </c>
      <c r="N358" s="21">
        <v>63170</v>
      </c>
      <c r="O358" s="83"/>
      <c r="P358" s="149" t="s">
        <v>611</v>
      </c>
      <c r="Q358" s="83">
        <v>0.9748</v>
      </c>
      <c r="R358" s="83">
        <v>0.9788</v>
      </c>
      <c r="S358" s="83">
        <v>0.96940000000000004</v>
      </c>
      <c r="T358" s="83">
        <v>0.96040000000000003</v>
      </c>
      <c r="U358" s="83">
        <v>0.99380000000000002</v>
      </c>
      <c r="V358" s="83">
        <v>0.97419999999999995</v>
      </c>
      <c r="W358" s="83"/>
      <c r="X358" s="278">
        <v>-10.5</v>
      </c>
      <c r="Y358" s="336">
        <v>-2.0000000000000001E-4</v>
      </c>
      <c r="Z358" s="336">
        <v>-1E-4</v>
      </c>
      <c r="AA358" s="336">
        <v>-1.1999999999999999E-3</v>
      </c>
      <c r="AB358" s="336">
        <v>-6.9999999999999999E-4</v>
      </c>
      <c r="AC358" s="336">
        <v>-1E-4</v>
      </c>
      <c r="AD358" s="336">
        <v>-1.4E-3</v>
      </c>
      <c r="AE358" s="83"/>
      <c r="AF358" s="83"/>
      <c r="AG358" s="83"/>
      <c r="AH358" s="83"/>
      <c r="AI358" s="83"/>
      <c r="AJ358" s="83"/>
      <c r="AK358" s="83"/>
      <c r="AL358" s="83"/>
      <c r="AM358" s="83"/>
      <c r="AN358" s="83"/>
      <c r="AO358" s="83"/>
      <c r="AP358" s="83"/>
      <c r="AQ358" s="83"/>
      <c r="AR358" s="83"/>
      <c r="AS358" s="83"/>
    </row>
    <row r="359" spans="1:45">
      <c r="A359" s="83"/>
      <c r="B359" s="689"/>
      <c r="C359" s="21">
        <v>57310</v>
      </c>
      <c r="D359" s="21">
        <v>68440</v>
      </c>
      <c r="E359" s="21">
        <v>65270</v>
      </c>
      <c r="F359" s="21">
        <v>52720</v>
      </c>
      <c r="G359" s="21">
        <v>78150</v>
      </c>
      <c r="H359" s="21">
        <v>59330</v>
      </c>
      <c r="I359" s="21">
        <v>68980</v>
      </c>
      <c r="J359" s="21">
        <v>75650</v>
      </c>
      <c r="K359" s="21">
        <v>69850</v>
      </c>
      <c r="L359" s="21">
        <v>52720</v>
      </c>
      <c r="M359" s="21">
        <v>76800</v>
      </c>
      <c r="N359" s="21">
        <v>55890</v>
      </c>
      <c r="O359" s="83"/>
      <c r="P359" s="149" t="s">
        <v>612</v>
      </c>
      <c r="Q359" s="83">
        <v>6.8050000000000001E-4</v>
      </c>
      <c r="R359" s="83">
        <v>2.3900000000000001E-4</v>
      </c>
      <c r="S359" s="83">
        <v>3.3159999999999998E-4</v>
      </c>
      <c r="T359" s="83">
        <v>7.0389999999999995E-5</v>
      </c>
      <c r="U359" s="83">
        <v>7.9660000000000006E-5</v>
      </c>
      <c r="V359" s="83">
        <v>2.1579999999999999E-4</v>
      </c>
      <c r="W359" s="83"/>
      <c r="X359" s="278">
        <v>-15</v>
      </c>
      <c r="Y359" s="336">
        <v>-8.9999999999999998E-4</v>
      </c>
      <c r="Z359" s="336">
        <v>5.9999999999999995E-4</v>
      </c>
      <c r="AA359" s="336">
        <v>-2.9999999999999997E-4</v>
      </c>
      <c r="AB359" s="336">
        <v>-5.9999999999999995E-4</v>
      </c>
      <c r="AC359" s="336">
        <v>-2.9999999999999997E-4</v>
      </c>
      <c r="AD359" s="336">
        <v>-1E-3</v>
      </c>
      <c r="AE359" s="83"/>
      <c r="AF359" s="83"/>
      <c r="AG359" s="83"/>
      <c r="AH359" s="83"/>
      <c r="AI359" s="83"/>
      <c r="AJ359" s="83"/>
      <c r="AK359" s="83"/>
      <c r="AL359" s="83"/>
      <c r="AM359" s="83"/>
      <c r="AN359" s="83"/>
      <c r="AO359" s="83"/>
      <c r="AP359" s="83"/>
      <c r="AQ359" s="83"/>
      <c r="AR359" s="83"/>
      <c r="AS359" s="83"/>
    </row>
    <row r="360" spans="1:45">
      <c r="A360" s="83"/>
      <c r="B360" s="335"/>
      <c r="C360" s="83"/>
      <c r="D360" s="83"/>
      <c r="E360" s="83"/>
      <c r="F360" s="83"/>
      <c r="G360" s="83"/>
      <c r="H360" s="83"/>
      <c r="I360" s="83"/>
      <c r="J360" s="83"/>
      <c r="K360" s="83"/>
      <c r="L360" s="83"/>
      <c r="M360" s="83"/>
      <c r="N360" s="83"/>
      <c r="O360" s="83"/>
      <c r="P360" s="149" t="s">
        <v>613</v>
      </c>
      <c r="Q360" s="83">
        <v>7.2350000000000001E-3</v>
      </c>
      <c r="R360" s="83">
        <v>4.2880000000000001E-3</v>
      </c>
      <c r="S360" s="83">
        <v>5.0509999999999999E-3</v>
      </c>
      <c r="T360" s="83">
        <v>2.3270000000000001E-3</v>
      </c>
      <c r="U360" s="83">
        <v>2.4750000000000002E-3</v>
      </c>
      <c r="V360" s="83">
        <v>4.0740000000000004E-3</v>
      </c>
      <c r="W360" s="83"/>
      <c r="X360" s="205"/>
      <c r="Y360" s="83"/>
      <c r="Z360" s="83"/>
      <c r="AA360" s="83"/>
      <c r="AB360" s="83"/>
      <c r="AC360" s="83"/>
      <c r="AD360" s="83"/>
      <c r="AE360" s="83"/>
      <c r="AF360" s="83"/>
      <c r="AG360" s="83"/>
      <c r="AH360" s="83"/>
      <c r="AI360" s="83"/>
      <c r="AJ360" s="83"/>
      <c r="AK360" s="83"/>
      <c r="AL360" s="83"/>
      <c r="AM360" s="83"/>
      <c r="AN360" s="83"/>
      <c r="AO360" s="83"/>
      <c r="AP360" s="83"/>
      <c r="AQ360" s="83"/>
      <c r="AR360" s="83"/>
      <c r="AS360" s="83"/>
    </row>
    <row r="361" spans="1:45">
      <c r="A361" s="83"/>
      <c r="B361" s="687" t="s">
        <v>415</v>
      </c>
      <c r="C361" s="338">
        <v>0.2354</v>
      </c>
      <c r="D361" s="338">
        <v>0.19309999999999999</v>
      </c>
      <c r="E361" s="338">
        <v>0.18559999999999999</v>
      </c>
      <c r="F361" s="338">
        <v>0.12570000000000001</v>
      </c>
      <c r="G361" s="338">
        <v>0.1923</v>
      </c>
      <c r="H361" s="338">
        <v>0.16109999999999999</v>
      </c>
      <c r="I361" s="338">
        <v>0.21049999999999999</v>
      </c>
      <c r="J361" s="338">
        <v>0.184</v>
      </c>
      <c r="K361" s="338">
        <v>0.1694</v>
      </c>
      <c r="L361" s="338">
        <v>0.1225</v>
      </c>
      <c r="M361" s="338">
        <v>0.18429999999999999</v>
      </c>
      <c r="N361" s="338">
        <v>0.1578</v>
      </c>
      <c r="O361" s="83"/>
      <c r="P361" s="149"/>
      <c r="Q361" s="83"/>
      <c r="R361" s="83"/>
      <c r="S361" s="83"/>
      <c r="T361" s="83"/>
      <c r="U361" s="83"/>
      <c r="V361" s="83"/>
      <c r="W361" s="83"/>
      <c r="X361" s="16" t="s">
        <v>978</v>
      </c>
      <c r="Y361" s="150" t="s">
        <v>633</v>
      </c>
      <c r="Z361" s="150" t="s">
        <v>319</v>
      </c>
      <c r="AA361" s="150" t="s">
        <v>634</v>
      </c>
      <c r="AB361" s="150" t="s">
        <v>635</v>
      </c>
      <c r="AC361" s="150" t="s">
        <v>321</v>
      </c>
      <c r="AD361" s="150" t="s">
        <v>434</v>
      </c>
      <c r="AE361" s="83"/>
      <c r="AF361" s="83"/>
      <c r="AG361" s="83"/>
      <c r="AH361" s="83"/>
      <c r="AI361" s="83"/>
      <c r="AJ361" s="83"/>
      <c r="AK361" s="83"/>
      <c r="AL361" s="83"/>
      <c r="AM361" s="83"/>
      <c r="AN361" s="83"/>
      <c r="AO361" s="83"/>
      <c r="AP361" s="83"/>
      <c r="AQ361" s="83"/>
      <c r="AR361" s="83"/>
      <c r="AS361" s="83"/>
    </row>
    <row r="362" spans="1:45">
      <c r="A362" s="83"/>
      <c r="B362" s="688"/>
      <c r="C362" s="338">
        <v>0.2152</v>
      </c>
      <c r="D362" s="338">
        <v>0.1867</v>
      </c>
      <c r="E362" s="338">
        <v>0.1835</v>
      </c>
      <c r="F362" s="338">
        <v>0.12759999999999999</v>
      </c>
      <c r="G362" s="338">
        <v>0.18779999999999999</v>
      </c>
      <c r="H362" s="338">
        <v>0.1585</v>
      </c>
      <c r="I362" s="338">
        <v>0.2049</v>
      </c>
      <c r="J362" s="338">
        <v>0.18659999999999999</v>
      </c>
      <c r="K362" s="338">
        <v>0.1744</v>
      </c>
      <c r="L362" s="338">
        <v>0.1231</v>
      </c>
      <c r="M362" s="338">
        <v>0.1852</v>
      </c>
      <c r="N362" s="338">
        <v>0.14749999999999999</v>
      </c>
      <c r="O362" s="83"/>
      <c r="P362" s="149" t="s">
        <v>614</v>
      </c>
      <c r="Q362" s="149"/>
      <c r="R362" s="83"/>
      <c r="S362" s="83"/>
      <c r="T362" s="83"/>
      <c r="U362" s="83"/>
      <c r="V362" s="83"/>
      <c r="W362" s="83"/>
      <c r="X362" s="278">
        <v>-4.5</v>
      </c>
      <c r="Y362" s="339">
        <v>104</v>
      </c>
      <c r="Z362" s="339">
        <v>64.2</v>
      </c>
      <c r="AA362" s="339">
        <v>59.9</v>
      </c>
      <c r="AB362" s="339">
        <v>24.2</v>
      </c>
      <c r="AC362" s="339">
        <v>68</v>
      </c>
      <c r="AD362" s="339">
        <v>57.6</v>
      </c>
      <c r="AE362" s="83"/>
      <c r="AF362" s="83"/>
      <c r="AG362" s="83"/>
      <c r="AH362" s="83"/>
      <c r="AI362" s="83"/>
      <c r="AJ362" s="83"/>
      <c r="AK362" s="83"/>
      <c r="AL362" s="83"/>
      <c r="AM362" s="83"/>
      <c r="AN362" s="83"/>
      <c r="AO362" s="83"/>
      <c r="AP362" s="83"/>
      <c r="AQ362" s="83"/>
      <c r="AR362" s="83"/>
      <c r="AS362" s="83"/>
    </row>
    <row r="363" spans="1:45">
      <c r="A363" s="83"/>
      <c r="B363" s="688"/>
      <c r="C363" s="338">
        <v>0.18779999999999999</v>
      </c>
      <c r="D363" s="338">
        <v>0.17069999999999999</v>
      </c>
      <c r="E363" s="338">
        <v>0.1734</v>
      </c>
      <c r="F363" s="338">
        <v>0.1208</v>
      </c>
      <c r="G363" s="338">
        <v>0.1719</v>
      </c>
      <c r="H363" s="338">
        <v>0.14249999999999999</v>
      </c>
      <c r="I363" s="338">
        <v>0.1799</v>
      </c>
      <c r="J363" s="338">
        <v>0.16500000000000001</v>
      </c>
      <c r="K363" s="338">
        <v>0.1668</v>
      </c>
      <c r="L363" s="338">
        <v>0.11940000000000001</v>
      </c>
      <c r="M363" s="338">
        <v>0.16750000000000001</v>
      </c>
      <c r="N363" s="338">
        <v>0.13220000000000001</v>
      </c>
      <c r="O363" s="83"/>
      <c r="P363" s="149" t="s">
        <v>615</v>
      </c>
      <c r="Q363" s="83">
        <v>16</v>
      </c>
      <c r="R363" s="83">
        <v>16</v>
      </c>
      <c r="S363" s="83">
        <v>16</v>
      </c>
      <c r="T363" s="83">
        <v>16</v>
      </c>
      <c r="U363" s="83">
        <v>16</v>
      </c>
      <c r="V363" s="83">
        <v>16</v>
      </c>
      <c r="W363" s="83"/>
      <c r="X363" s="278">
        <v>-5.5</v>
      </c>
      <c r="Y363" s="339">
        <v>90.8</v>
      </c>
      <c r="Z363" s="339">
        <v>62.3</v>
      </c>
      <c r="AA363" s="339">
        <v>61.4</v>
      </c>
      <c r="AB363" s="339">
        <v>25.5</v>
      </c>
      <c r="AC363" s="339">
        <v>66.2</v>
      </c>
      <c r="AD363" s="339">
        <v>51</v>
      </c>
      <c r="AE363" s="83"/>
      <c r="AF363" s="83"/>
      <c r="AG363" s="83"/>
      <c r="AH363" s="83"/>
      <c r="AI363" s="83"/>
      <c r="AJ363" s="83"/>
      <c r="AK363" s="83"/>
      <c r="AL363" s="83"/>
      <c r="AM363" s="83"/>
      <c r="AN363" s="83"/>
      <c r="AO363" s="83"/>
      <c r="AP363" s="83"/>
      <c r="AQ363" s="83"/>
      <c r="AR363" s="83"/>
      <c r="AS363" s="83"/>
    </row>
    <row r="364" spans="1:45">
      <c r="A364" s="83"/>
      <c r="B364" s="688"/>
      <c r="C364" s="338">
        <v>0.1457</v>
      </c>
      <c r="D364" s="338">
        <v>0.1469</v>
      </c>
      <c r="E364" s="338">
        <v>0.15129999999999999</v>
      </c>
      <c r="F364" s="338">
        <v>0.1147</v>
      </c>
      <c r="G364" s="338">
        <v>0.13900000000000001</v>
      </c>
      <c r="H364" s="338">
        <v>0.1179</v>
      </c>
      <c r="I364" s="338">
        <v>0.13619999999999999</v>
      </c>
      <c r="J364" s="338">
        <v>0.13730000000000001</v>
      </c>
      <c r="K364" s="338">
        <v>0.14760000000000001</v>
      </c>
      <c r="L364" s="338">
        <v>0.10979999999999999</v>
      </c>
      <c r="M364" s="338">
        <v>0.13370000000000001</v>
      </c>
      <c r="N364" s="338">
        <v>0.1109</v>
      </c>
      <c r="O364" s="83"/>
      <c r="P364" s="149" t="s">
        <v>616</v>
      </c>
      <c r="Q364" s="83">
        <v>16</v>
      </c>
      <c r="R364" s="83">
        <v>16</v>
      </c>
      <c r="S364" s="83">
        <v>16</v>
      </c>
      <c r="T364" s="83">
        <v>16</v>
      </c>
      <c r="U364" s="83">
        <v>16</v>
      </c>
      <c r="V364" s="83">
        <v>16</v>
      </c>
      <c r="W364" s="83"/>
      <c r="X364" s="278">
        <v>-6.5</v>
      </c>
      <c r="Y364" s="339">
        <v>63.9</v>
      </c>
      <c r="Z364" s="339">
        <v>43.1</v>
      </c>
      <c r="AA364" s="339">
        <v>52.3</v>
      </c>
      <c r="AB364" s="339">
        <v>20.100000000000001</v>
      </c>
      <c r="AC364" s="339">
        <v>49</v>
      </c>
      <c r="AD364" s="339">
        <v>34.9</v>
      </c>
      <c r="AE364" s="83"/>
      <c r="AF364" s="83"/>
      <c r="AG364" s="83"/>
      <c r="AH364" s="83"/>
      <c r="AI364" s="83"/>
      <c r="AJ364" s="83"/>
      <c r="AK364" s="83"/>
      <c r="AL364" s="83"/>
      <c r="AM364" s="83"/>
      <c r="AN364" s="83"/>
      <c r="AO364" s="83"/>
      <c r="AP364" s="83"/>
      <c r="AQ364" s="83"/>
      <c r="AR364" s="83"/>
      <c r="AS364" s="83"/>
    </row>
    <row r="365" spans="1:45">
      <c r="A365" s="83"/>
      <c r="B365" s="688"/>
      <c r="C365" s="338">
        <v>0.1255</v>
      </c>
      <c r="D365" s="338">
        <v>0.13089999999999999</v>
      </c>
      <c r="E365" s="338">
        <v>0.1295</v>
      </c>
      <c r="F365" s="338">
        <v>0.10489999999999999</v>
      </c>
      <c r="G365" s="338">
        <v>0.12670000000000001</v>
      </c>
      <c r="H365" s="338">
        <v>0.1055</v>
      </c>
      <c r="I365" s="338">
        <v>0.1208</v>
      </c>
      <c r="J365" s="338">
        <v>0.1241</v>
      </c>
      <c r="K365" s="338">
        <v>0.1202</v>
      </c>
      <c r="L365" s="338">
        <v>0.1014</v>
      </c>
      <c r="M365" s="338">
        <v>0.1235</v>
      </c>
      <c r="N365" s="338">
        <v>0.1016</v>
      </c>
      <c r="O365" s="83"/>
      <c r="P365" s="149"/>
      <c r="Q365" s="83"/>
      <c r="R365" s="83"/>
      <c r="S365" s="83"/>
      <c r="T365" s="83"/>
      <c r="U365" s="83"/>
      <c r="V365" s="83"/>
      <c r="W365" s="83"/>
      <c r="X365" s="278">
        <v>-7.5</v>
      </c>
      <c r="Y365" s="339">
        <v>20</v>
      </c>
      <c r="Z365" s="339">
        <v>16.7</v>
      </c>
      <c r="AA365" s="339">
        <v>31.2</v>
      </c>
      <c r="AB365" s="339">
        <v>12.1</v>
      </c>
      <c r="AC365" s="339">
        <v>14.9</v>
      </c>
      <c r="AD365" s="339">
        <v>11.4</v>
      </c>
      <c r="AE365" s="83"/>
      <c r="AF365" s="83"/>
      <c r="AG365" s="83"/>
      <c r="AH365" s="83"/>
      <c r="AI365" s="83"/>
      <c r="AJ365" s="83"/>
      <c r="AK365" s="83"/>
      <c r="AL365" s="83"/>
      <c r="AM365" s="83"/>
      <c r="AN365" s="83"/>
      <c r="AO365" s="83"/>
      <c r="AP365" s="83"/>
      <c r="AQ365" s="83"/>
      <c r="AR365" s="83"/>
      <c r="AS365" s="83"/>
    </row>
    <row r="366" spans="1:45">
      <c r="A366" s="83"/>
      <c r="B366" s="688"/>
      <c r="C366" s="338">
        <v>0.1236</v>
      </c>
      <c r="D366" s="338">
        <v>0.12709999999999999</v>
      </c>
      <c r="E366" s="338">
        <v>0.1241</v>
      </c>
      <c r="F366" s="338">
        <v>0.1036</v>
      </c>
      <c r="G366" s="338">
        <v>0.12189999999999999</v>
      </c>
      <c r="H366" s="338">
        <v>0.1066</v>
      </c>
      <c r="I366" s="338">
        <v>0.11700000000000001</v>
      </c>
      <c r="J366" s="338">
        <v>0.12</v>
      </c>
      <c r="K366" s="338">
        <v>0.1178</v>
      </c>
      <c r="L366" s="338">
        <v>9.9699999999999997E-2</v>
      </c>
      <c r="M366" s="338">
        <v>0.1195</v>
      </c>
      <c r="N366" s="338">
        <v>0.1026</v>
      </c>
      <c r="O366" s="83"/>
      <c r="P366" s="340" t="s">
        <v>430</v>
      </c>
      <c r="Q366" s="340">
        <v>100</v>
      </c>
      <c r="R366" s="340">
        <v>63.806696019999997</v>
      </c>
      <c r="S366" s="340">
        <v>59.956998050000003</v>
      </c>
      <c r="T366" s="340">
        <v>24.19371353</v>
      </c>
      <c r="U366" s="340">
        <v>68.332138830000005</v>
      </c>
      <c r="V366" s="340">
        <v>55.718234870000003</v>
      </c>
      <c r="W366" s="83"/>
      <c r="X366" s="278">
        <v>-8.5</v>
      </c>
      <c r="Y366" s="339">
        <v>1.8</v>
      </c>
      <c r="Z366" s="339">
        <v>1.7</v>
      </c>
      <c r="AA366" s="339">
        <v>6</v>
      </c>
      <c r="AB366" s="339">
        <v>2.7</v>
      </c>
      <c r="AC366" s="339">
        <v>3.4</v>
      </c>
      <c r="AD366" s="339">
        <v>0.4</v>
      </c>
      <c r="AE366" s="83"/>
      <c r="AF366" s="83"/>
      <c r="AG366" s="83"/>
      <c r="AH366" s="83"/>
      <c r="AI366" s="83"/>
      <c r="AJ366" s="83"/>
      <c r="AK366" s="83"/>
      <c r="AL366" s="83"/>
      <c r="AM366" s="83"/>
      <c r="AN366" s="83"/>
      <c r="AO366" s="83"/>
      <c r="AP366" s="83"/>
      <c r="AQ366" s="83"/>
      <c r="AR366" s="83"/>
      <c r="AS366" s="83"/>
    </row>
    <row r="367" spans="1:45">
      <c r="A367" s="83"/>
      <c r="B367" s="688"/>
      <c r="C367" s="338">
        <v>0.1245</v>
      </c>
      <c r="D367" s="338">
        <v>0.128</v>
      </c>
      <c r="E367" s="338">
        <v>0.12189999999999999</v>
      </c>
      <c r="F367" s="338">
        <v>0.10150000000000001</v>
      </c>
      <c r="G367" s="338">
        <v>0.1221</v>
      </c>
      <c r="H367" s="338">
        <v>0.10299999999999999</v>
      </c>
      <c r="I367" s="338">
        <v>0.11799999999999999</v>
      </c>
      <c r="J367" s="338">
        <v>0.1234</v>
      </c>
      <c r="K367" s="338">
        <v>0.1138</v>
      </c>
      <c r="L367" s="338">
        <v>9.8100000000000007E-2</v>
      </c>
      <c r="M367" s="338">
        <v>0.1212</v>
      </c>
      <c r="N367" s="338">
        <v>0.10059999999999999</v>
      </c>
      <c r="O367" s="83"/>
      <c r="P367" s="83"/>
      <c r="Q367" s="83"/>
      <c r="R367" s="83"/>
      <c r="S367" s="83"/>
      <c r="T367" s="83"/>
      <c r="U367" s="83"/>
      <c r="V367" s="83"/>
      <c r="W367" s="83"/>
      <c r="X367" s="278">
        <v>-9.5</v>
      </c>
      <c r="Y367" s="339">
        <v>-1.1000000000000001</v>
      </c>
      <c r="Z367" s="339">
        <v>-2.2999999999999998</v>
      </c>
      <c r="AA367" s="339">
        <v>2</v>
      </c>
      <c r="AB367" s="339">
        <v>1.2</v>
      </c>
      <c r="AC367" s="339">
        <v>-1.1000000000000001</v>
      </c>
      <c r="AD367" s="339">
        <v>1.4</v>
      </c>
      <c r="AE367" s="83"/>
      <c r="AF367" s="83"/>
      <c r="AG367" s="83"/>
      <c r="AH367" s="83"/>
      <c r="AI367" s="83"/>
      <c r="AJ367" s="83"/>
      <c r="AK367" s="83"/>
      <c r="AL367" s="83"/>
      <c r="AM367" s="83"/>
      <c r="AN367" s="83"/>
      <c r="AO367" s="83"/>
      <c r="AP367" s="83"/>
      <c r="AQ367" s="83"/>
      <c r="AR367" s="83"/>
      <c r="AS367" s="83"/>
    </row>
    <row r="368" spans="1:45">
      <c r="A368" s="83"/>
      <c r="B368" s="689"/>
      <c r="C368" s="338">
        <v>0.1265</v>
      </c>
      <c r="D368" s="338">
        <v>0.12959999999999999</v>
      </c>
      <c r="E368" s="338">
        <v>0.1207</v>
      </c>
      <c r="F368" s="338">
        <v>0.1018</v>
      </c>
      <c r="G368" s="338">
        <v>0.1226</v>
      </c>
      <c r="H368" s="338">
        <v>0.1045</v>
      </c>
      <c r="I368" s="338">
        <v>0.1144</v>
      </c>
      <c r="J368" s="338">
        <v>0.1232</v>
      </c>
      <c r="K368" s="338">
        <v>0.1166</v>
      </c>
      <c r="L368" s="338">
        <v>9.7900000000000001E-2</v>
      </c>
      <c r="M368" s="338">
        <v>0.1205</v>
      </c>
      <c r="N368" s="338">
        <v>9.9900000000000003E-2</v>
      </c>
      <c r="O368" s="83"/>
      <c r="P368" s="83"/>
      <c r="Q368" s="150"/>
      <c r="R368" s="150"/>
      <c r="S368" s="150"/>
      <c r="T368" s="150"/>
      <c r="U368" s="150"/>
      <c r="V368" s="150"/>
      <c r="W368" s="83"/>
      <c r="X368" s="278">
        <v>-10.5</v>
      </c>
      <c r="Y368" s="339">
        <v>-0.2</v>
      </c>
      <c r="Z368" s="339">
        <v>-0.1</v>
      </c>
      <c r="AA368" s="339">
        <v>-1.2</v>
      </c>
      <c r="AB368" s="339">
        <v>-0.7</v>
      </c>
      <c r="AC368" s="339">
        <v>-0.1</v>
      </c>
      <c r="AD368" s="339">
        <v>-1.5</v>
      </c>
      <c r="AE368" s="83"/>
      <c r="AF368" s="83"/>
      <c r="AG368" s="83"/>
      <c r="AH368" s="83"/>
      <c r="AI368" s="83"/>
      <c r="AJ368" s="83"/>
      <c r="AK368" s="83"/>
      <c r="AL368" s="83"/>
      <c r="AM368" s="83"/>
      <c r="AN368" s="83"/>
      <c r="AO368" s="83"/>
      <c r="AP368" s="83"/>
      <c r="AQ368" s="83"/>
      <c r="AR368" s="83"/>
      <c r="AS368" s="83"/>
    </row>
    <row r="369" spans="1:45">
      <c r="A369" s="83"/>
      <c r="B369" s="150"/>
      <c r="C369" s="83"/>
      <c r="D369" s="83"/>
      <c r="E369" s="83"/>
      <c r="F369" s="83"/>
      <c r="G369" s="83"/>
      <c r="H369" s="83"/>
      <c r="I369" s="83"/>
      <c r="J369" s="83"/>
      <c r="K369" s="83"/>
      <c r="L369" s="83"/>
      <c r="M369" s="83"/>
      <c r="N369" s="83"/>
      <c r="O369" s="83"/>
      <c r="P369" s="83"/>
      <c r="Q369" s="83"/>
      <c r="R369" s="83"/>
      <c r="S369" s="83"/>
      <c r="T369" s="83"/>
      <c r="U369" s="83"/>
      <c r="V369" s="83"/>
      <c r="W369" s="83"/>
      <c r="X369" s="278">
        <v>-15</v>
      </c>
      <c r="Y369" s="339">
        <v>-1</v>
      </c>
      <c r="Z369" s="339">
        <v>0.6</v>
      </c>
      <c r="AA369" s="339">
        <v>-0.3</v>
      </c>
      <c r="AB369" s="339">
        <v>-0.6</v>
      </c>
      <c r="AC369" s="339">
        <v>-0.3</v>
      </c>
      <c r="AD369" s="339">
        <v>-1</v>
      </c>
      <c r="AE369" s="83"/>
      <c r="AF369" s="83"/>
      <c r="AG369" s="83"/>
      <c r="AH369" s="83"/>
      <c r="AI369" s="83"/>
      <c r="AJ369" s="83"/>
      <c r="AK369" s="83"/>
      <c r="AL369" s="83"/>
      <c r="AM369" s="83"/>
      <c r="AN369" s="83"/>
      <c r="AO369" s="83"/>
      <c r="AP369" s="83"/>
      <c r="AQ369" s="83"/>
      <c r="AR369" s="83"/>
      <c r="AS369" s="83"/>
    </row>
    <row r="370" spans="1:45">
      <c r="A370" s="83"/>
      <c r="B370" s="150"/>
      <c r="C370" s="83"/>
      <c r="D370" s="83"/>
      <c r="E370" s="83"/>
      <c r="F370" s="83"/>
      <c r="G370" s="83"/>
      <c r="H370" s="83"/>
      <c r="I370" s="83"/>
      <c r="J370" s="83"/>
      <c r="K370" s="83"/>
      <c r="L370" s="83"/>
      <c r="M370" s="83"/>
      <c r="N370" s="83"/>
      <c r="O370" s="83"/>
      <c r="P370" s="83"/>
      <c r="Q370" s="83"/>
      <c r="R370" s="83"/>
      <c r="S370" s="83"/>
      <c r="T370" s="83"/>
      <c r="U370" s="83"/>
      <c r="V370" s="83"/>
      <c r="W370" s="83"/>
      <c r="X370" s="205"/>
      <c r="Y370" s="83"/>
      <c r="Z370" s="83"/>
      <c r="AA370" s="83"/>
      <c r="AB370" s="83"/>
      <c r="AC370" s="83"/>
      <c r="AD370" s="83"/>
      <c r="AE370" s="83"/>
      <c r="AF370" s="83"/>
      <c r="AG370" s="83"/>
      <c r="AH370" s="83"/>
      <c r="AI370" s="83"/>
      <c r="AJ370" s="83"/>
      <c r="AK370" s="83"/>
      <c r="AL370" s="83"/>
      <c r="AM370" s="83"/>
      <c r="AN370" s="83"/>
      <c r="AO370" s="83"/>
      <c r="AP370" s="83"/>
      <c r="AQ370" s="83"/>
      <c r="AR370" s="83"/>
      <c r="AS370" s="83"/>
    </row>
    <row r="371" spans="1:45">
      <c r="A371" s="342"/>
      <c r="B371" s="341" t="s">
        <v>382</v>
      </c>
      <c r="C371" s="342"/>
      <c r="D371" s="342"/>
      <c r="E371" s="342"/>
      <c r="F371" s="342"/>
      <c r="G371" s="342"/>
      <c r="H371" s="342"/>
      <c r="I371" s="342"/>
      <c r="J371" s="342"/>
      <c r="K371" s="342"/>
      <c r="L371" s="342"/>
      <c r="M371" s="342"/>
      <c r="N371" s="342"/>
      <c r="O371" s="342"/>
      <c r="P371" s="342"/>
      <c r="Q371" s="342"/>
      <c r="R371" s="342"/>
      <c r="S371" s="342"/>
      <c r="T371" s="342"/>
      <c r="U371" s="342"/>
      <c r="V371" s="342"/>
      <c r="W371" s="342"/>
      <c r="X371" s="343"/>
      <c r="Y371" s="342"/>
      <c r="Z371" s="342"/>
      <c r="AA371" s="342"/>
      <c r="AB371" s="342"/>
      <c r="AC371" s="342"/>
      <c r="AD371" s="342"/>
      <c r="AE371" s="342"/>
      <c r="AF371" s="342"/>
      <c r="AG371" s="342"/>
      <c r="AH371" s="342"/>
      <c r="AI371" s="342"/>
      <c r="AJ371" s="342"/>
      <c r="AK371" s="342"/>
      <c r="AL371" s="342"/>
      <c r="AM371" s="342"/>
      <c r="AN371" s="342"/>
      <c r="AO371" s="342"/>
      <c r="AP371" s="342"/>
      <c r="AQ371" s="342"/>
      <c r="AR371" s="342"/>
      <c r="AS371" s="342"/>
    </row>
    <row r="372" spans="1:45">
      <c r="A372" s="83"/>
      <c r="B372" s="150"/>
      <c r="C372" s="83"/>
      <c r="D372" s="83"/>
      <c r="E372" s="83"/>
      <c r="F372" s="83"/>
      <c r="G372" s="83"/>
      <c r="H372" s="83"/>
      <c r="I372" s="83"/>
      <c r="J372" s="83"/>
      <c r="K372" s="83"/>
      <c r="L372" s="83"/>
      <c r="M372" s="83"/>
      <c r="N372" s="83"/>
      <c r="O372" s="83"/>
      <c r="P372" s="83"/>
      <c r="Q372" s="83"/>
      <c r="R372" s="83"/>
      <c r="S372" s="83"/>
      <c r="T372" s="83"/>
      <c r="U372" s="83"/>
      <c r="V372" s="83"/>
      <c r="W372" s="83"/>
      <c r="X372" s="205"/>
      <c r="Y372" s="83"/>
      <c r="Z372" s="83"/>
      <c r="AA372" s="83"/>
      <c r="AB372" s="83"/>
      <c r="AC372" s="83"/>
      <c r="AD372" s="83"/>
      <c r="AE372" s="83"/>
      <c r="AF372" s="83"/>
      <c r="AG372" s="83"/>
      <c r="AH372" s="83"/>
      <c r="AI372" s="83"/>
      <c r="AJ372" s="83"/>
      <c r="AK372" s="83"/>
      <c r="AL372" s="83"/>
      <c r="AM372" s="83"/>
      <c r="AN372" s="83"/>
      <c r="AO372" s="83"/>
      <c r="AP372" s="83"/>
      <c r="AQ372" s="83"/>
      <c r="AR372" s="83"/>
      <c r="AS372" s="83"/>
    </row>
    <row r="373" spans="1:45">
      <c r="A373" s="83"/>
      <c r="B373" s="344" t="s">
        <v>204</v>
      </c>
      <c r="C373" s="684" t="s">
        <v>319</v>
      </c>
      <c r="D373" s="685"/>
      <c r="E373" s="685"/>
      <c r="F373" s="686"/>
      <c r="G373" s="684" t="s">
        <v>320</v>
      </c>
      <c r="H373" s="685"/>
      <c r="I373" s="685"/>
      <c r="J373" s="686"/>
      <c r="K373" s="684" t="s">
        <v>433</v>
      </c>
      <c r="L373" s="685"/>
      <c r="M373" s="685"/>
      <c r="N373" s="686"/>
      <c r="O373" s="684" t="s">
        <v>321</v>
      </c>
      <c r="P373" s="685"/>
      <c r="Q373" s="685"/>
      <c r="R373" s="686"/>
      <c r="S373" s="684" t="s">
        <v>434</v>
      </c>
      <c r="T373" s="685"/>
      <c r="U373" s="685"/>
      <c r="V373" s="686"/>
      <c r="W373" s="684" t="s">
        <v>948</v>
      </c>
      <c r="X373" s="685"/>
      <c r="Y373" s="685"/>
      <c r="Z373" s="686"/>
      <c r="AA373" s="83"/>
      <c r="AB373" s="83"/>
      <c r="AC373" s="83"/>
      <c r="AD373" s="83"/>
      <c r="AE373" s="83"/>
      <c r="AF373" s="83"/>
      <c r="AG373" s="83"/>
      <c r="AH373" s="83"/>
      <c r="AI373" s="83"/>
      <c r="AJ373" s="83"/>
      <c r="AK373" s="83"/>
      <c r="AL373" s="83"/>
      <c r="AM373" s="83"/>
      <c r="AN373" s="83"/>
      <c r="AO373" s="83"/>
      <c r="AP373" s="83"/>
      <c r="AQ373" s="83"/>
      <c r="AR373" s="83"/>
      <c r="AS373" s="83"/>
    </row>
    <row r="374" spans="1:45">
      <c r="A374" s="83"/>
      <c r="B374" s="345">
        <v>-4.5</v>
      </c>
      <c r="C374" s="346">
        <v>106.2</v>
      </c>
      <c r="D374" s="346">
        <v>107</v>
      </c>
      <c r="E374" s="346">
        <v>101.4</v>
      </c>
      <c r="F374" s="347">
        <v>99.8</v>
      </c>
      <c r="G374" s="346">
        <v>91.7</v>
      </c>
      <c r="H374" s="346">
        <v>89.3</v>
      </c>
      <c r="I374" s="346">
        <v>87.6</v>
      </c>
      <c r="J374" s="347">
        <v>86.6</v>
      </c>
      <c r="K374" s="346">
        <v>32.799999999999997</v>
      </c>
      <c r="L374" s="346">
        <v>39.9</v>
      </c>
      <c r="M374" s="346">
        <v>42.7</v>
      </c>
      <c r="N374" s="347">
        <v>36.6</v>
      </c>
      <c r="O374" s="346">
        <v>117.8</v>
      </c>
      <c r="P374" s="346">
        <v>115.6</v>
      </c>
      <c r="Q374" s="346">
        <v>108.3</v>
      </c>
      <c r="R374" s="347">
        <v>103.9</v>
      </c>
      <c r="S374" s="346">
        <v>87.5</v>
      </c>
      <c r="T374" s="346">
        <v>90.9</v>
      </c>
      <c r="U374" s="346">
        <v>90.1</v>
      </c>
      <c r="V374" s="347">
        <v>89.8</v>
      </c>
      <c r="W374" s="346">
        <v>104.3</v>
      </c>
      <c r="X374" s="346">
        <v>104.3</v>
      </c>
      <c r="Y374" s="346">
        <v>98.4</v>
      </c>
      <c r="Z374" s="347">
        <v>102.3</v>
      </c>
      <c r="AA374" s="83"/>
      <c r="AB374" s="83"/>
      <c r="AC374" s="83"/>
      <c r="AD374" s="83"/>
      <c r="AE374" s="83"/>
      <c r="AF374" s="83"/>
      <c r="AG374" s="83"/>
      <c r="AH374" s="83"/>
      <c r="AI374" s="83"/>
      <c r="AJ374" s="83"/>
      <c r="AK374" s="83"/>
      <c r="AL374" s="83"/>
      <c r="AM374" s="83"/>
      <c r="AN374" s="83"/>
      <c r="AO374" s="83"/>
      <c r="AP374" s="83"/>
      <c r="AQ374" s="83"/>
      <c r="AR374" s="83"/>
      <c r="AS374" s="83"/>
    </row>
    <row r="375" spans="1:45">
      <c r="A375" s="83"/>
      <c r="B375" s="345">
        <v>-5.5</v>
      </c>
      <c r="C375" s="348">
        <v>103</v>
      </c>
      <c r="D375" s="348">
        <v>104.7</v>
      </c>
      <c r="E375" s="348">
        <v>96.6</v>
      </c>
      <c r="F375" s="349">
        <v>86.9</v>
      </c>
      <c r="G375" s="348">
        <v>87.1</v>
      </c>
      <c r="H375" s="348">
        <v>90.5</v>
      </c>
      <c r="I375" s="348">
        <v>95</v>
      </c>
      <c r="J375" s="349">
        <v>83.7</v>
      </c>
      <c r="K375" s="348">
        <v>34.200000000000003</v>
      </c>
      <c r="L375" s="348">
        <v>37.1</v>
      </c>
      <c r="M375" s="348">
        <v>41.7</v>
      </c>
      <c r="N375" s="349">
        <v>33.4</v>
      </c>
      <c r="O375" s="348">
        <v>108.5</v>
      </c>
      <c r="P375" s="348">
        <v>114</v>
      </c>
      <c r="Q375" s="348">
        <v>107.6</v>
      </c>
      <c r="R375" s="349">
        <v>97.7</v>
      </c>
      <c r="S375" s="348">
        <v>81.2</v>
      </c>
      <c r="T375" s="348">
        <v>87.2</v>
      </c>
      <c r="U375" s="348">
        <v>87.9</v>
      </c>
      <c r="V375" s="349">
        <v>79.5</v>
      </c>
      <c r="W375" s="348">
        <v>94.6</v>
      </c>
      <c r="X375" s="348">
        <v>97.7</v>
      </c>
      <c r="Y375" s="348">
        <v>97.7</v>
      </c>
      <c r="Z375" s="349">
        <v>90.9</v>
      </c>
      <c r="AA375" s="83"/>
      <c r="AB375" s="83"/>
      <c r="AC375" s="83"/>
      <c r="AD375" s="83"/>
      <c r="AE375" s="83"/>
      <c r="AF375" s="83"/>
      <c r="AG375" s="83"/>
      <c r="AH375" s="83"/>
      <c r="AI375" s="83"/>
      <c r="AJ375" s="83"/>
      <c r="AK375" s="83"/>
      <c r="AL375" s="83"/>
      <c r="AM375" s="83"/>
      <c r="AN375" s="83"/>
      <c r="AO375" s="83"/>
      <c r="AP375" s="83"/>
      <c r="AQ375" s="83"/>
      <c r="AR375" s="83"/>
      <c r="AS375" s="83"/>
    </row>
    <row r="376" spans="1:45">
      <c r="A376" s="83"/>
      <c r="B376" s="345">
        <v>-6.5</v>
      </c>
      <c r="C376" s="348">
        <v>86.8</v>
      </c>
      <c r="D376" s="348">
        <v>88.3</v>
      </c>
      <c r="E376" s="348">
        <v>85.6</v>
      </c>
      <c r="F376" s="349">
        <v>56.7</v>
      </c>
      <c r="G376" s="348">
        <v>76.099999999999994</v>
      </c>
      <c r="H376" s="348">
        <v>81.900000000000006</v>
      </c>
      <c r="I376" s="348">
        <v>83.4</v>
      </c>
      <c r="J376" s="349">
        <v>68.7</v>
      </c>
      <c r="K376" s="348">
        <v>29.3</v>
      </c>
      <c r="L376" s="348">
        <v>32.1</v>
      </c>
      <c r="M376" s="348">
        <v>37.4</v>
      </c>
      <c r="N376" s="349">
        <v>28.3</v>
      </c>
      <c r="O376" s="348">
        <v>88.9</v>
      </c>
      <c r="P376" s="348">
        <v>91.8</v>
      </c>
      <c r="Q376" s="348">
        <v>91.5</v>
      </c>
      <c r="R376" s="349">
        <v>61.3</v>
      </c>
      <c r="S376" s="348">
        <v>73.099999999999994</v>
      </c>
      <c r="T376" s="348">
        <v>72.2</v>
      </c>
      <c r="U376" s="348">
        <v>76.599999999999994</v>
      </c>
      <c r="V376" s="349">
        <v>50</v>
      </c>
      <c r="W376" s="348">
        <v>84.9</v>
      </c>
      <c r="X376" s="348">
        <v>88.5</v>
      </c>
      <c r="Y376" s="348">
        <v>88.9</v>
      </c>
      <c r="Z376" s="349">
        <v>56.7</v>
      </c>
      <c r="AA376" s="83"/>
      <c r="AB376" s="83"/>
      <c r="AC376" s="83"/>
      <c r="AD376" s="83"/>
      <c r="AE376" s="83"/>
      <c r="AF376" s="83"/>
      <c r="AG376" s="83"/>
      <c r="AH376" s="83"/>
      <c r="AI376" s="83"/>
      <c r="AJ376" s="83"/>
      <c r="AK376" s="83"/>
      <c r="AL376" s="83"/>
      <c r="AM376" s="83"/>
      <c r="AN376" s="83"/>
      <c r="AO376" s="83"/>
      <c r="AP376" s="83"/>
      <c r="AQ376" s="83"/>
      <c r="AR376" s="83"/>
      <c r="AS376" s="83"/>
    </row>
    <row r="377" spans="1:45">
      <c r="A377" s="83"/>
      <c r="B377" s="345">
        <v>-7.5</v>
      </c>
      <c r="C377" s="348">
        <v>42.6</v>
      </c>
      <c r="D377" s="348">
        <v>46</v>
      </c>
      <c r="E377" s="348">
        <v>40.799999999999997</v>
      </c>
      <c r="F377" s="349">
        <v>16.100000000000001</v>
      </c>
      <c r="G377" s="348">
        <v>56.2</v>
      </c>
      <c r="H377" s="348">
        <v>58.8</v>
      </c>
      <c r="I377" s="348">
        <v>54.6</v>
      </c>
      <c r="J377" s="349">
        <v>36</v>
      </c>
      <c r="K377" s="348">
        <v>20.7</v>
      </c>
      <c r="L377" s="348">
        <v>21.8</v>
      </c>
      <c r="M377" s="348">
        <v>25.9</v>
      </c>
      <c r="N377" s="349">
        <v>15.6</v>
      </c>
      <c r="O377" s="348">
        <v>45.4</v>
      </c>
      <c r="P377" s="348">
        <v>45.5</v>
      </c>
      <c r="Q377" s="348">
        <v>40.299999999999997</v>
      </c>
      <c r="R377" s="349">
        <v>15.9</v>
      </c>
      <c r="S377" s="348">
        <v>31.8</v>
      </c>
      <c r="T377" s="348">
        <v>33.299999999999997</v>
      </c>
      <c r="U377" s="348">
        <v>35.4</v>
      </c>
      <c r="V377" s="349">
        <v>12.5</v>
      </c>
      <c r="W377" s="348">
        <v>40.6</v>
      </c>
      <c r="X377" s="348">
        <v>47.9</v>
      </c>
      <c r="Y377" s="348">
        <v>37.200000000000003</v>
      </c>
      <c r="Z377" s="349">
        <v>18.600000000000001</v>
      </c>
      <c r="AA377" s="83"/>
      <c r="AB377" s="83"/>
      <c r="AC377" s="83"/>
      <c r="AD377" s="83"/>
      <c r="AE377" s="83"/>
      <c r="AF377" s="83"/>
      <c r="AG377" s="83"/>
      <c r="AH377" s="83"/>
      <c r="AI377" s="83"/>
      <c r="AJ377" s="83"/>
      <c r="AK377" s="83"/>
      <c r="AL377" s="83"/>
      <c r="AM377" s="83"/>
      <c r="AN377" s="83"/>
      <c r="AO377" s="83"/>
      <c r="AP377" s="83"/>
      <c r="AQ377" s="83"/>
      <c r="AR377" s="83"/>
      <c r="AS377" s="83"/>
    </row>
    <row r="378" spans="1:45">
      <c r="A378" s="83"/>
      <c r="B378" s="345">
        <v>-8.5</v>
      </c>
      <c r="C378" s="348">
        <v>5.4</v>
      </c>
      <c r="D378" s="348">
        <v>6.1</v>
      </c>
      <c r="E378" s="348">
        <v>3.2</v>
      </c>
      <c r="F378" s="349">
        <v>1.7</v>
      </c>
      <c r="G378" s="348">
        <v>12.3</v>
      </c>
      <c r="H378" s="348">
        <v>12.2</v>
      </c>
      <c r="I378" s="348">
        <v>8.8000000000000007</v>
      </c>
      <c r="J378" s="349">
        <v>8.5</v>
      </c>
      <c r="K378" s="348">
        <v>3.6</v>
      </c>
      <c r="L378" s="348">
        <v>5.7</v>
      </c>
      <c r="M378" s="348">
        <v>5</v>
      </c>
      <c r="N378" s="349">
        <v>2</v>
      </c>
      <c r="O378" s="348">
        <v>3.3</v>
      </c>
      <c r="P378" s="348">
        <v>7.2</v>
      </c>
      <c r="Q378" s="348">
        <v>2.7</v>
      </c>
      <c r="R378" s="349">
        <v>4.2</v>
      </c>
      <c r="S378" s="348">
        <v>5.4</v>
      </c>
      <c r="T378" s="348">
        <v>6.3</v>
      </c>
      <c r="U378" s="348">
        <v>4.3</v>
      </c>
      <c r="V378" s="349">
        <v>0.1</v>
      </c>
      <c r="W378" s="348">
        <v>2.5</v>
      </c>
      <c r="X378" s="348">
        <v>8</v>
      </c>
      <c r="Y378" s="348">
        <v>2.2999999999999998</v>
      </c>
      <c r="Z378" s="349">
        <v>0.6</v>
      </c>
      <c r="AA378" s="83"/>
      <c r="AB378" s="83"/>
      <c r="AC378" s="83"/>
      <c r="AD378" s="83"/>
      <c r="AE378" s="83"/>
      <c r="AF378" s="83"/>
      <c r="AG378" s="83"/>
      <c r="AH378" s="83"/>
      <c r="AI378" s="83"/>
      <c r="AJ378" s="83"/>
      <c r="AK378" s="83"/>
      <c r="AL378" s="83"/>
      <c r="AM378" s="83"/>
      <c r="AN378" s="83"/>
      <c r="AO378" s="83"/>
      <c r="AP378" s="83"/>
      <c r="AQ378" s="83"/>
      <c r="AR378" s="83"/>
      <c r="AS378" s="83"/>
    </row>
    <row r="379" spans="1:45">
      <c r="A379" s="83"/>
      <c r="B379" s="345">
        <v>-9.5</v>
      </c>
      <c r="C379" s="348">
        <v>0.9</v>
      </c>
      <c r="D379" s="348">
        <v>-2</v>
      </c>
      <c r="E379" s="348">
        <v>0.3</v>
      </c>
      <c r="F379" s="349">
        <v>0</v>
      </c>
      <c r="G379" s="348">
        <v>-1.5</v>
      </c>
      <c r="H379" s="348">
        <v>1.2</v>
      </c>
      <c r="I379" s="348">
        <v>0.1</v>
      </c>
      <c r="J379" s="349">
        <v>1.4</v>
      </c>
      <c r="K379" s="348">
        <v>-0.7</v>
      </c>
      <c r="L379" s="348">
        <v>1.2</v>
      </c>
      <c r="M379" s="348">
        <v>0.1</v>
      </c>
      <c r="N379" s="349">
        <v>1.9</v>
      </c>
      <c r="O379" s="348">
        <v>-3.2</v>
      </c>
      <c r="P379" s="348">
        <v>0.7</v>
      </c>
      <c r="Q379" s="348">
        <v>0.1</v>
      </c>
      <c r="R379" s="349">
        <v>-0.3</v>
      </c>
      <c r="S379" s="348">
        <v>-2.5</v>
      </c>
      <c r="T379" s="348">
        <v>-1.9</v>
      </c>
      <c r="U379" s="348">
        <v>-2.7</v>
      </c>
      <c r="V379" s="349">
        <v>1.2</v>
      </c>
      <c r="W379" s="348">
        <v>-3.5</v>
      </c>
      <c r="X379" s="348">
        <v>-2.1</v>
      </c>
      <c r="Y379" s="348">
        <v>1.3</v>
      </c>
      <c r="Z379" s="349">
        <v>1.4</v>
      </c>
      <c r="AA379" s="83"/>
      <c r="AB379" s="83"/>
      <c r="AC379" s="83"/>
      <c r="AD379" s="83"/>
      <c r="AE379" s="83"/>
      <c r="AF379" s="83"/>
      <c r="AG379" s="83"/>
      <c r="AH379" s="83"/>
      <c r="AI379" s="83"/>
      <c r="AJ379" s="83"/>
      <c r="AK379" s="83"/>
      <c r="AL379" s="83"/>
      <c r="AM379" s="83"/>
      <c r="AN379" s="83"/>
      <c r="AO379" s="83"/>
      <c r="AP379" s="83"/>
      <c r="AQ379" s="83"/>
      <c r="AR379" s="83"/>
      <c r="AS379" s="83"/>
    </row>
    <row r="380" spans="1:45">
      <c r="A380" s="83"/>
      <c r="B380" s="345">
        <v>-10.5</v>
      </c>
      <c r="C380" s="348">
        <v>-2.4</v>
      </c>
      <c r="D380" s="348">
        <v>0.6</v>
      </c>
      <c r="E380" s="348">
        <v>-0.6</v>
      </c>
      <c r="F380" s="349">
        <v>-1.8</v>
      </c>
      <c r="G380" s="348">
        <v>-1.4</v>
      </c>
      <c r="H380" s="348">
        <v>-3.2</v>
      </c>
      <c r="I380" s="348">
        <v>0.3</v>
      </c>
      <c r="J380" s="349">
        <v>-0.1</v>
      </c>
      <c r="K380" s="348">
        <v>0</v>
      </c>
      <c r="L380" s="348">
        <v>-1.6</v>
      </c>
      <c r="M380" s="348">
        <v>-0.7</v>
      </c>
      <c r="N380" s="349">
        <v>-2</v>
      </c>
      <c r="O380" s="348">
        <v>-1.5</v>
      </c>
      <c r="P380" s="348">
        <v>-4.4000000000000004</v>
      </c>
      <c r="Q380" s="348">
        <v>-0.9</v>
      </c>
      <c r="R380" s="349">
        <v>-1.4</v>
      </c>
      <c r="S380" s="348">
        <v>-1.8</v>
      </c>
      <c r="T380" s="348">
        <v>-1.4</v>
      </c>
      <c r="U380" s="348">
        <v>1.7</v>
      </c>
      <c r="V380" s="349">
        <v>-2.1</v>
      </c>
      <c r="W380" s="348">
        <v>0</v>
      </c>
      <c r="X380" s="348">
        <v>-0.1</v>
      </c>
      <c r="Y380" s="348">
        <v>-1</v>
      </c>
      <c r="Z380" s="349">
        <v>-3.1</v>
      </c>
      <c r="AA380" s="83"/>
      <c r="AB380" s="83"/>
      <c r="AC380" s="83"/>
      <c r="AD380" s="83"/>
      <c r="AE380" s="83"/>
      <c r="AF380" s="83"/>
      <c r="AG380" s="83"/>
      <c r="AH380" s="83"/>
      <c r="AI380" s="83"/>
      <c r="AJ380" s="83"/>
      <c r="AK380" s="83"/>
      <c r="AL380" s="83"/>
      <c r="AM380" s="83"/>
      <c r="AN380" s="83"/>
      <c r="AO380" s="83"/>
      <c r="AP380" s="83"/>
      <c r="AQ380" s="83"/>
      <c r="AR380" s="83"/>
      <c r="AS380" s="83"/>
    </row>
    <row r="381" spans="1:45">
      <c r="A381" s="83"/>
      <c r="B381" s="350">
        <v>-15</v>
      </c>
      <c r="C381" s="351">
        <v>2.4</v>
      </c>
      <c r="D381" s="351">
        <v>2.2999999999999998</v>
      </c>
      <c r="E381" s="351">
        <v>3.2</v>
      </c>
      <c r="F381" s="352">
        <v>-0.9</v>
      </c>
      <c r="G381" s="351">
        <v>4.0999999999999996</v>
      </c>
      <c r="H381" s="351">
        <v>4.8</v>
      </c>
      <c r="I381" s="351">
        <v>2.5</v>
      </c>
      <c r="J381" s="352">
        <v>-3.7</v>
      </c>
      <c r="K381" s="351">
        <v>1.7</v>
      </c>
      <c r="L381" s="351">
        <v>0.1</v>
      </c>
      <c r="M381" s="351">
        <v>1.6</v>
      </c>
      <c r="N381" s="352">
        <v>0.5</v>
      </c>
      <c r="O381" s="351">
        <v>6.1</v>
      </c>
      <c r="P381" s="351">
        <v>3</v>
      </c>
      <c r="Q381" s="351">
        <v>3.9</v>
      </c>
      <c r="R381" s="352">
        <v>-2.4</v>
      </c>
      <c r="S381" s="351">
        <v>4.0999999999999996</v>
      </c>
      <c r="T381" s="351">
        <v>1.6</v>
      </c>
      <c r="U381" s="351">
        <v>2.2000000000000002</v>
      </c>
      <c r="V381" s="352">
        <v>0.5</v>
      </c>
      <c r="W381" s="351">
        <v>6.4</v>
      </c>
      <c r="X381" s="351">
        <v>3.3</v>
      </c>
      <c r="Y381" s="351">
        <v>3.6</v>
      </c>
      <c r="Z381" s="352">
        <v>-1.5</v>
      </c>
      <c r="AA381" s="83"/>
      <c r="AB381" s="83"/>
      <c r="AC381" s="83"/>
      <c r="AD381" s="83"/>
      <c r="AE381" s="83"/>
      <c r="AF381" s="83"/>
      <c r="AG381" s="83"/>
      <c r="AH381" s="83"/>
      <c r="AI381" s="83"/>
      <c r="AJ381" s="83"/>
      <c r="AK381" s="83"/>
      <c r="AL381" s="83"/>
      <c r="AM381" s="83"/>
      <c r="AN381" s="83"/>
      <c r="AO381" s="83"/>
      <c r="AP381" s="83"/>
      <c r="AQ381" s="83"/>
      <c r="AR381" s="83"/>
      <c r="AS381" s="83"/>
    </row>
    <row r="382" spans="1:45">
      <c r="A382" s="83"/>
      <c r="B382" s="150"/>
      <c r="C382" s="300"/>
      <c r="D382" s="300"/>
      <c r="E382" s="300"/>
      <c r="F382" s="300"/>
      <c r="G382" s="300"/>
      <c r="H382" s="300"/>
      <c r="I382" s="300"/>
      <c r="J382" s="300"/>
      <c r="K382" s="300"/>
      <c r="L382" s="300"/>
      <c r="M382" s="300"/>
      <c r="N382" s="300"/>
      <c r="O382" s="300"/>
      <c r="P382" s="300"/>
      <c r="Q382" s="300"/>
      <c r="R382" s="300"/>
      <c r="S382" s="300"/>
      <c r="T382" s="300"/>
      <c r="U382" s="300"/>
      <c r="V382" s="300"/>
      <c r="W382" s="300"/>
      <c r="X382" s="300"/>
      <c r="Y382" s="301"/>
      <c r="Z382" s="300"/>
      <c r="AA382" s="83"/>
      <c r="AB382" s="83"/>
      <c r="AC382" s="83"/>
      <c r="AD382" s="83"/>
      <c r="AE382" s="83"/>
      <c r="AF382" s="83"/>
      <c r="AG382" s="83"/>
      <c r="AH382" s="83"/>
      <c r="AI382" s="83"/>
      <c r="AJ382" s="83"/>
      <c r="AK382" s="83"/>
      <c r="AL382" s="83"/>
      <c r="AM382" s="83"/>
      <c r="AN382" s="83"/>
      <c r="AO382" s="83"/>
      <c r="AP382" s="83"/>
      <c r="AQ382" s="83"/>
      <c r="AR382" s="83"/>
      <c r="AS382" s="83"/>
    </row>
    <row r="383" spans="1:45">
      <c r="A383" s="83"/>
      <c r="B383" s="344" t="s">
        <v>950</v>
      </c>
      <c r="C383" s="684" t="s">
        <v>319</v>
      </c>
      <c r="D383" s="685"/>
      <c r="E383" s="685"/>
      <c r="F383" s="686"/>
      <c r="G383" s="684" t="s">
        <v>320</v>
      </c>
      <c r="H383" s="685"/>
      <c r="I383" s="685"/>
      <c r="J383" s="686"/>
      <c r="K383" s="684" t="s">
        <v>433</v>
      </c>
      <c r="L383" s="685"/>
      <c r="M383" s="685"/>
      <c r="N383" s="686"/>
      <c r="O383" s="684" t="s">
        <v>321</v>
      </c>
      <c r="P383" s="685"/>
      <c r="Q383" s="685"/>
      <c r="R383" s="686"/>
      <c r="S383" s="684" t="s">
        <v>434</v>
      </c>
      <c r="T383" s="685"/>
      <c r="U383" s="685"/>
      <c r="V383" s="686"/>
      <c r="W383" s="684" t="s">
        <v>948</v>
      </c>
      <c r="X383" s="685"/>
      <c r="Y383" s="685"/>
      <c r="Z383" s="686"/>
      <c r="AA383" s="83"/>
      <c r="AB383" s="83"/>
      <c r="AC383" s="83"/>
      <c r="AD383" s="83"/>
      <c r="AE383" s="83"/>
      <c r="AF383" s="83"/>
      <c r="AG383" s="83"/>
      <c r="AH383" s="83"/>
      <c r="AI383" s="83"/>
      <c r="AJ383" s="83"/>
      <c r="AK383" s="83"/>
      <c r="AL383" s="83"/>
      <c r="AM383" s="83"/>
      <c r="AN383" s="83"/>
      <c r="AO383" s="83"/>
      <c r="AP383" s="83"/>
      <c r="AQ383" s="83"/>
      <c r="AR383" s="83"/>
      <c r="AS383" s="83"/>
    </row>
    <row r="384" spans="1:45">
      <c r="A384" s="83"/>
      <c r="B384" s="345">
        <v>-4.5</v>
      </c>
      <c r="C384" s="346">
        <v>12.5</v>
      </c>
      <c r="D384" s="346">
        <v>16.899999999999999</v>
      </c>
      <c r="E384" s="346">
        <v>11.7</v>
      </c>
      <c r="F384" s="347">
        <v>21</v>
      </c>
      <c r="G384" s="346">
        <v>13.3</v>
      </c>
      <c r="H384" s="346">
        <v>17.7</v>
      </c>
      <c r="I384" s="346">
        <v>7.7</v>
      </c>
      <c r="J384" s="347">
        <v>17.399999999999999</v>
      </c>
      <c r="K384" s="346">
        <v>6.9</v>
      </c>
      <c r="L384" s="346">
        <v>7.7</v>
      </c>
      <c r="M384" s="346">
        <v>4.5</v>
      </c>
      <c r="N384" s="347">
        <v>10</v>
      </c>
      <c r="O384" s="346">
        <v>17.8</v>
      </c>
      <c r="P384" s="346">
        <v>16.5</v>
      </c>
      <c r="Q384" s="346">
        <v>10.1</v>
      </c>
      <c r="R384" s="347">
        <v>26.9</v>
      </c>
      <c r="S384" s="346">
        <v>9.6999999999999993</v>
      </c>
      <c r="T384" s="346">
        <v>12.3</v>
      </c>
      <c r="U384" s="346">
        <v>8.6999999999999993</v>
      </c>
      <c r="V384" s="347">
        <v>20.2</v>
      </c>
      <c r="W384" s="346">
        <v>104.5</v>
      </c>
      <c r="X384" s="346">
        <v>105.6</v>
      </c>
      <c r="Y384" s="346">
        <v>96.7</v>
      </c>
      <c r="Z384" s="347">
        <v>102.3</v>
      </c>
      <c r="AA384" s="83"/>
      <c r="AB384" s="83"/>
      <c r="AC384" s="83"/>
      <c r="AD384" s="83"/>
      <c r="AE384" s="83"/>
      <c r="AF384" s="83"/>
      <c r="AG384" s="83"/>
      <c r="AH384" s="83"/>
      <c r="AI384" s="83"/>
      <c r="AJ384" s="83"/>
      <c r="AK384" s="83"/>
      <c r="AL384" s="83"/>
      <c r="AM384" s="83"/>
      <c r="AN384" s="83"/>
      <c r="AO384" s="83"/>
      <c r="AP384" s="83"/>
      <c r="AQ384" s="83"/>
      <c r="AR384" s="83"/>
      <c r="AS384" s="83"/>
    </row>
    <row r="385" spans="1:45">
      <c r="A385" s="83"/>
      <c r="B385" s="345">
        <v>-5.5</v>
      </c>
      <c r="C385" s="348">
        <v>12.4</v>
      </c>
      <c r="D385" s="348">
        <v>18.399999999999999</v>
      </c>
      <c r="E385" s="348">
        <v>13.3</v>
      </c>
      <c r="F385" s="349">
        <v>24.2</v>
      </c>
      <c r="G385" s="348">
        <v>15.9</v>
      </c>
      <c r="H385" s="348">
        <v>15</v>
      </c>
      <c r="I385" s="348">
        <v>12.5</v>
      </c>
      <c r="J385" s="349">
        <v>21.9</v>
      </c>
      <c r="K385" s="348">
        <v>9.9</v>
      </c>
      <c r="L385" s="348">
        <v>10.3</v>
      </c>
      <c r="M385" s="348">
        <v>5.6</v>
      </c>
      <c r="N385" s="349">
        <v>13</v>
      </c>
      <c r="O385" s="348">
        <v>19.5</v>
      </c>
      <c r="P385" s="348">
        <v>15.7</v>
      </c>
      <c r="Q385" s="348">
        <v>12.4</v>
      </c>
      <c r="R385" s="349">
        <v>27.1</v>
      </c>
      <c r="S385" s="348">
        <v>10.8</v>
      </c>
      <c r="T385" s="348">
        <v>15.2</v>
      </c>
      <c r="U385" s="348">
        <v>9.9</v>
      </c>
      <c r="V385" s="349">
        <v>21.4</v>
      </c>
      <c r="W385" s="348">
        <v>95.1</v>
      </c>
      <c r="X385" s="348">
        <v>94.8</v>
      </c>
      <c r="Y385" s="348">
        <v>98.7</v>
      </c>
      <c r="Z385" s="349">
        <v>93.1</v>
      </c>
      <c r="AA385" s="83"/>
      <c r="AB385" s="83"/>
      <c r="AC385" s="83"/>
      <c r="AD385" s="83"/>
      <c r="AE385" s="83"/>
      <c r="AF385" s="83"/>
      <c r="AG385" s="83"/>
      <c r="AH385" s="83"/>
      <c r="AI385" s="83"/>
      <c r="AJ385" s="83"/>
      <c r="AK385" s="83"/>
      <c r="AL385" s="83"/>
      <c r="AM385" s="83"/>
      <c r="AN385" s="83"/>
      <c r="AO385" s="83"/>
      <c r="AP385" s="83"/>
      <c r="AQ385" s="83"/>
      <c r="AR385" s="83"/>
      <c r="AS385" s="83"/>
    </row>
    <row r="386" spans="1:45">
      <c r="A386" s="83"/>
      <c r="B386" s="345">
        <v>-6.5</v>
      </c>
      <c r="C386" s="348">
        <v>13.1</v>
      </c>
      <c r="D386" s="348">
        <v>17</v>
      </c>
      <c r="E386" s="348">
        <v>13.4</v>
      </c>
      <c r="F386" s="349">
        <v>19.100000000000001</v>
      </c>
      <c r="G386" s="348">
        <v>16.2</v>
      </c>
      <c r="H386" s="348">
        <v>15.4</v>
      </c>
      <c r="I386" s="348">
        <v>13.6</v>
      </c>
      <c r="J386" s="349">
        <v>23.2</v>
      </c>
      <c r="K386" s="348">
        <v>9.1</v>
      </c>
      <c r="L386" s="348">
        <v>6.7</v>
      </c>
      <c r="M386" s="348">
        <v>7</v>
      </c>
      <c r="N386" s="349">
        <v>11.3</v>
      </c>
      <c r="O386" s="348">
        <v>18.100000000000001</v>
      </c>
      <c r="P386" s="348">
        <v>14.9</v>
      </c>
      <c r="Q386" s="348">
        <v>16</v>
      </c>
      <c r="R386" s="349">
        <v>23.8</v>
      </c>
      <c r="S386" s="348">
        <v>10.7</v>
      </c>
      <c r="T386" s="348">
        <v>13.7</v>
      </c>
      <c r="U386" s="348">
        <v>10.6</v>
      </c>
      <c r="V386" s="349">
        <v>17.899999999999999</v>
      </c>
      <c r="W386" s="348">
        <v>86.2</v>
      </c>
      <c r="X386" s="348">
        <v>82.5</v>
      </c>
      <c r="Y386" s="348">
        <v>90.6</v>
      </c>
      <c r="Z386" s="349">
        <v>68.599999999999994</v>
      </c>
      <c r="AA386" s="83"/>
      <c r="AB386" s="83"/>
      <c r="AC386" s="83"/>
      <c r="AD386" s="83"/>
      <c r="AE386" s="83"/>
      <c r="AF386" s="83"/>
      <c r="AG386" s="83"/>
      <c r="AH386" s="83"/>
      <c r="AI386" s="83"/>
      <c r="AJ386" s="83"/>
      <c r="AK386" s="83"/>
      <c r="AL386" s="83"/>
      <c r="AM386" s="83"/>
      <c r="AN386" s="83"/>
      <c r="AO386" s="83"/>
      <c r="AP386" s="83"/>
      <c r="AQ386" s="83"/>
      <c r="AR386" s="83"/>
      <c r="AS386" s="83"/>
    </row>
    <row r="387" spans="1:45">
      <c r="A387" s="83"/>
      <c r="B387" s="345">
        <v>-7.5</v>
      </c>
      <c r="C387" s="348">
        <v>14.1</v>
      </c>
      <c r="D387" s="348">
        <v>16.600000000000001</v>
      </c>
      <c r="E387" s="348">
        <v>10.7</v>
      </c>
      <c r="F387" s="349">
        <v>11.9</v>
      </c>
      <c r="G387" s="348">
        <v>15.6</v>
      </c>
      <c r="H387" s="348">
        <v>16.600000000000001</v>
      </c>
      <c r="I387" s="348">
        <v>12.1</v>
      </c>
      <c r="J387" s="349">
        <v>17</v>
      </c>
      <c r="K387" s="348">
        <v>6.7</v>
      </c>
      <c r="L387" s="348">
        <v>9</v>
      </c>
      <c r="M387" s="348">
        <v>5.3</v>
      </c>
      <c r="N387" s="349">
        <v>6.6</v>
      </c>
      <c r="O387" s="348">
        <v>17.5</v>
      </c>
      <c r="P387" s="348">
        <v>16.3</v>
      </c>
      <c r="Q387" s="348">
        <v>9.9</v>
      </c>
      <c r="R387" s="349">
        <v>11.6</v>
      </c>
      <c r="S387" s="348">
        <v>11.1</v>
      </c>
      <c r="T387" s="348">
        <v>14.7</v>
      </c>
      <c r="U387" s="348">
        <v>10.3</v>
      </c>
      <c r="V387" s="349">
        <v>7.1</v>
      </c>
      <c r="W387" s="348">
        <v>43.9</v>
      </c>
      <c r="X387" s="348">
        <v>40.700000000000003</v>
      </c>
      <c r="Y387" s="348">
        <v>38.299999999999997</v>
      </c>
      <c r="Z387" s="349">
        <v>19.899999999999999</v>
      </c>
      <c r="AA387" s="83"/>
      <c r="AB387" s="83"/>
      <c r="AC387" s="83"/>
      <c r="AD387" s="83"/>
      <c r="AE387" s="83"/>
      <c r="AF387" s="83"/>
      <c r="AG387" s="83"/>
      <c r="AH387" s="83"/>
      <c r="AI387" s="83"/>
      <c r="AJ387" s="83"/>
      <c r="AK387" s="83"/>
      <c r="AL387" s="83"/>
      <c r="AM387" s="83"/>
      <c r="AN387" s="83"/>
      <c r="AO387" s="83"/>
      <c r="AP387" s="83"/>
      <c r="AQ387" s="83"/>
      <c r="AR387" s="83"/>
      <c r="AS387" s="83"/>
    </row>
    <row r="388" spans="1:45">
      <c r="A388" s="83"/>
      <c r="B388" s="345">
        <v>-8.5</v>
      </c>
      <c r="C388" s="348">
        <v>-3.2</v>
      </c>
      <c r="D388" s="348">
        <v>4</v>
      </c>
      <c r="E388" s="348">
        <v>1.4</v>
      </c>
      <c r="F388" s="349">
        <v>3.4</v>
      </c>
      <c r="G388" s="348">
        <v>3.4</v>
      </c>
      <c r="H388" s="348">
        <v>7.2</v>
      </c>
      <c r="I388" s="348">
        <v>0.2</v>
      </c>
      <c r="J388" s="349">
        <v>5.0999999999999996</v>
      </c>
      <c r="K388" s="348">
        <v>0</v>
      </c>
      <c r="L388" s="348">
        <v>-0.3</v>
      </c>
      <c r="M388" s="348">
        <v>-0.9</v>
      </c>
      <c r="N388" s="349">
        <v>2.5</v>
      </c>
      <c r="O388" s="348">
        <v>3.2</v>
      </c>
      <c r="P388" s="348">
        <v>-0.2</v>
      </c>
      <c r="Q388" s="348">
        <v>-0.4</v>
      </c>
      <c r="R388" s="349">
        <v>2.7</v>
      </c>
      <c r="S388" s="348">
        <v>-3</v>
      </c>
      <c r="T388" s="348">
        <v>2.2000000000000002</v>
      </c>
      <c r="U388" s="348">
        <v>-1.4</v>
      </c>
      <c r="V388" s="349">
        <v>0.8</v>
      </c>
      <c r="W388" s="348">
        <v>5.4</v>
      </c>
      <c r="X388" s="348">
        <v>4.0999999999999996</v>
      </c>
      <c r="Y388" s="348">
        <v>1.2</v>
      </c>
      <c r="Z388" s="349">
        <v>2.5</v>
      </c>
      <c r="AA388" s="83"/>
      <c r="AB388" s="83"/>
      <c r="AC388" s="83"/>
      <c r="AD388" s="83"/>
      <c r="AE388" s="83"/>
      <c r="AF388" s="83"/>
      <c r="AG388" s="83"/>
      <c r="AH388" s="83"/>
      <c r="AI388" s="83"/>
      <c r="AJ388" s="83"/>
      <c r="AK388" s="83"/>
      <c r="AL388" s="83"/>
      <c r="AM388" s="83"/>
      <c r="AN388" s="83"/>
      <c r="AO388" s="83"/>
      <c r="AP388" s="83"/>
      <c r="AQ388" s="83"/>
      <c r="AR388" s="83"/>
      <c r="AS388" s="83"/>
    </row>
    <row r="389" spans="1:45">
      <c r="A389" s="83"/>
      <c r="B389" s="345">
        <v>-9.5</v>
      </c>
      <c r="C389" s="348">
        <v>-0.1</v>
      </c>
      <c r="D389" s="348">
        <v>-0.8</v>
      </c>
      <c r="E389" s="348">
        <v>-2.7</v>
      </c>
      <c r="F389" s="349">
        <v>0.5</v>
      </c>
      <c r="G389" s="348">
        <v>-1.1000000000000001</v>
      </c>
      <c r="H389" s="348">
        <v>-1.3</v>
      </c>
      <c r="I389" s="348">
        <v>-3.5</v>
      </c>
      <c r="J389" s="349">
        <v>1.1000000000000001</v>
      </c>
      <c r="K389" s="348">
        <v>-5.0999999999999996</v>
      </c>
      <c r="L389" s="348">
        <v>0.7</v>
      </c>
      <c r="M389" s="348">
        <v>-1.6</v>
      </c>
      <c r="N389" s="349">
        <v>1.1000000000000001</v>
      </c>
      <c r="O389" s="348">
        <v>-2.2999999999999998</v>
      </c>
      <c r="P389" s="348">
        <v>-0.7</v>
      </c>
      <c r="Q389" s="348">
        <v>-3.5</v>
      </c>
      <c r="R389" s="349">
        <v>-0.2</v>
      </c>
      <c r="S389" s="348">
        <v>0.4</v>
      </c>
      <c r="T389" s="348">
        <v>-1.9</v>
      </c>
      <c r="U389" s="348">
        <v>-1.5</v>
      </c>
      <c r="V389" s="349">
        <v>-0.3</v>
      </c>
      <c r="W389" s="348">
        <v>-6.8</v>
      </c>
      <c r="X389" s="348">
        <v>-1.9</v>
      </c>
      <c r="Y389" s="348">
        <v>-3.5</v>
      </c>
      <c r="Z389" s="349">
        <v>-1.7</v>
      </c>
      <c r="AA389" s="83"/>
      <c r="AB389" s="83"/>
      <c r="AC389" s="83"/>
      <c r="AD389" s="83"/>
      <c r="AE389" s="83"/>
      <c r="AF389" s="83"/>
      <c r="AG389" s="83"/>
      <c r="AH389" s="83"/>
      <c r="AI389" s="83"/>
      <c r="AJ389" s="83"/>
      <c r="AK389" s="83"/>
      <c r="AL389" s="83"/>
      <c r="AM389" s="83"/>
      <c r="AN389" s="83"/>
      <c r="AO389" s="83"/>
      <c r="AP389" s="83"/>
      <c r="AQ389" s="83"/>
      <c r="AR389" s="83"/>
      <c r="AS389" s="83"/>
    </row>
    <row r="390" spans="1:45">
      <c r="A390" s="83"/>
      <c r="B390" s="345">
        <v>-10.5</v>
      </c>
      <c r="C390" s="348">
        <v>1.1000000000000001</v>
      </c>
      <c r="D390" s="348">
        <v>0.5</v>
      </c>
      <c r="E390" s="348">
        <v>-1.9</v>
      </c>
      <c r="F390" s="349">
        <v>-2</v>
      </c>
      <c r="G390" s="348">
        <v>-1.7</v>
      </c>
      <c r="H390" s="348">
        <v>0.9</v>
      </c>
      <c r="I390" s="348">
        <v>0.4</v>
      </c>
      <c r="J390" s="349">
        <v>1.4</v>
      </c>
      <c r="K390" s="348">
        <v>1.3</v>
      </c>
      <c r="L390" s="348">
        <v>-0.5</v>
      </c>
      <c r="M390" s="348">
        <v>1.8</v>
      </c>
      <c r="N390" s="349">
        <v>-1.7</v>
      </c>
      <c r="O390" s="348">
        <v>0</v>
      </c>
      <c r="P390" s="348">
        <v>-0.5</v>
      </c>
      <c r="Q390" s="348">
        <v>1.8</v>
      </c>
      <c r="R390" s="349">
        <v>0.5</v>
      </c>
      <c r="S390" s="348">
        <v>0.6</v>
      </c>
      <c r="T390" s="348">
        <v>0</v>
      </c>
      <c r="U390" s="348">
        <v>2.8</v>
      </c>
      <c r="V390" s="349">
        <v>0.8</v>
      </c>
      <c r="W390" s="348">
        <v>4.9000000000000004</v>
      </c>
      <c r="X390" s="348">
        <v>-0.2</v>
      </c>
      <c r="Y390" s="348">
        <v>1.3</v>
      </c>
      <c r="Z390" s="349">
        <v>-2.1</v>
      </c>
      <c r="AA390" s="83"/>
      <c r="AB390" s="83"/>
      <c r="AC390" s="83"/>
      <c r="AD390" s="83"/>
      <c r="AE390" s="83"/>
      <c r="AF390" s="83"/>
      <c r="AG390" s="83"/>
      <c r="AH390" s="83"/>
      <c r="AI390" s="83"/>
      <c r="AJ390" s="83"/>
      <c r="AK390" s="83"/>
      <c r="AL390" s="83"/>
      <c r="AM390" s="83"/>
      <c r="AN390" s="83"/>
      <c r="AO390" s="83"/>
      <c r="AP390" s="83"/>
      <c r="AQ390" s="83"/>
      <c r="AR390" s="83"/>
      <c r="AS390" s="83"/>
    </row>
    <row r="391" spans="1:45">
      <c r="A391" s="83"/>
      <c r="B391" s="350">
        <v>-15</v>
      </c>
      <c r="C391" s="351">
        <v>2.5</v>
      </c>
      <c r="D391" s="351">
        <v>1.4</v>
      </c>
      <c r="E391" s="351">
        <v>5.4</v>
      </c>
      <c r="F391" s="352">
        <v>1</v>
      </c>
      <c r="G391" s="351">
        <v>4</v>
      </c>
      <c r="H391" s="351">
        <v>1.4</v>
      </c>
      <c r="I391" s="351">
        <v>4.7</v>
      </c>
      <c r="J391" s="352">
        <v>-1.3</v>
      </c>
      <c r="K391" s="351">
        <v>4.5</v>
      </c>
      <c r="L391" s="351">
        <v>1.4</v>
      </c>
      <c r="M391" s="351">
        <v>1.1000000000000001</v>
      </c>
      <c r="N391" s="352">
        <v>0.3</v>
      </c>
      <c r="O391" s="351">
        <v>3.6</v>
      </c>
      <c r="P391" s="351">
        <v>3.6</v>
      </c>
      <c r="Q391" s="351">
        <v>3.5</v>
      </c>
      <c r="R391" s="352">
        <v>-0.8</v>
      </c>
      <c r="S391" s="351">
        <v>2.5</v>
      </c>
      <c r="T391" s="351">
        <v>3.1</v>
      </c>
      <c r="U391" s="351">
        <v>0.9</v>
      </c>
      <c r="V391" s="352">
        <v>-0.2</v>
      </c>
      <c r="W391" s="351">
        <v>3.4</v>
      </c>
      <c r="X391" s="351">
        <v>3.3</v>
      </c>
      <c r="Y391" s="351">
        <v>7.3</v>
      </c>
      <c r="Z391" s="352">
        <v>2.7</v>
      </c>
      <c r="AA391" s="83"/>
      <c r="AB391" s="83"/>
      <c r="AC391" s="83"/>
      <c r="AD391" s="83"/>
      <c r="AE391" s="83"/>
      <c r="AF391" s="83"/>
      <c r="AG391" s="83"/>
      <c r="AH391" s="83"/>
      <c r="AI391" s="83"/>
      <c r="AJ391" s="83"/>
      <c r="AK391" s="83"/>
      <c r="AL391" s="83"/>
      <c r="AM391" s="83"/>
      <c r="AN391" s="83"/>
      <c r="AO391" s="83"/>
      <c r="AP391" s="83"/>
      <c r="AQ391" s="83"/>
      <c r="AR391" s="83"/>
      <c r="AS391" s="83"/>
    </row>
    <row r="392" spans="1:45">
      <c r="A392" s="83"/>
      <c r="B392" s="150"/>
      <c r="C392" s="300"/>
      <c r="D392" s="300"/>
      <c r="E392" s="300"/>
      <c r="F392" s="300"/>
      <c r="G392" s="300"/>
      <c r="H392" s="300"/>
      <c r="I392" s="300"/>
      <c r="J392" s="300"/>
      <c r="K392" s="300"/>
      <c r="L392" s="300"/>
      <c r="M392" s="300"/>
      <c r="N392" s="300"/>
      <c r="O392" s="300"/>
      <c r="P392" s="300"/>
      <c r="Q392" s="300"/>
      <c r="R392" s="300"/>
      <c r="S392" s="300"/>
      <c r="T392" s="300"/>
      <c r="U392" s="300"/>
      <c r="V392" s="300"/>
      <c r="W392" s="300"/>
      <c r="X392" s="300"/>
      <c r="Y392" s="301"/>
      <c r="Z392" s="300"/>
      <c r="AA392" s="83"/>
      <c r="AB392" s="83"/>
      <c r="AC392" s="83"/>
      <c r="AD392" s="83"/>
      <c r="AE392" s="83"/>
      <c r="AF392" s="83"/>
      <c r="AG392" s="83"/>
      <c r="AH392" s="83"/>
      <c r="AI392" s="83"/>
      <c r="AJ392" s="83"/>
      <c r="AK392" s="83"/>
      <c r="AL392" s="83"/>
      <c r="AM392" s="83"/>
      <c r="AN392" s="83"/>
      <c r="AO392" s="83"/>
      <c r="AP392" s="83"/>
      <c r="AQ392" s="83"/>
      <c r="AR392" s="83"/>
      <c r="AS392" s="83"/>
    </row>
    <row r="393" spans="1:45">
      <c r="A393" s="83"/>
      <c r="B393" s="344" t="s">
        <v>205</v>
      </c>
      <c r="C393" s="684" t="s">
        <v>319</v>
      </c>
      <c r="D393" s="685"/>
      <c r="E393" s="685"/>
      <c r="F393" s="686"/>
      <c r="G393" s="684" t="s">
        <v>320</v>
      </c>
      <c r="H393" s="685"/>
      <c r="I393" s="685"/>
      <c r="J393" s="686"/>
      <c r="K393" s="684" t="s">
        <v>433</v>
      </c>
      <c r="L393" s="685"/>
      <c r="M393" s="685"/>
      <c r="N393" s="686"/>
      <c r="O393" s="684" t="s">
        <v>321</v>
      </c>
      <c r="P393" s="685"/>
      <c r="Q393" s="685"/>
      <c r="R393" s="686"/>
      <c r="S393" s="684" t="s">
        <v>434</v>
      </c>
      <c r="T393" s="685"/>
      <c r="U393" s="685"/>
      <c r="V393" s="686"/>
      <c r="W393" s="684" t="s">
        <v>948</v>
      </c>
      <c r="X393" s="685"/>
      <c r="Y393" s="685"/>
      <c r="Z393" s="686"/>
      <c r="AA393" s="83"/>
      <c r="AB393" s="83"/>
      <c r="AC393" s="83"/>
      <c r="AD393" s="83"/>
      <c r="AE393" s="83"/>
      <c r="AF393" s="83"/>
      <c r="AG393" s="83"/>
      <c r="AH393" s="83"/>
      <c r="AI393" s="83"/>
      <c r="AJ393" s="83"/>
      <c r="AK393" s="83"/>
      <c r="AL393" s="83"/>
      <c r="AM393" s="83"/>
      <c r="AN393" s="83"/>
      <c r="AO393" s="83"/>
      <c r="AP393" s="83"/>
      <c r="AQ393" s="83"/>
      <c r="AR393" s="83"/>
      <c r="AS393" s="83"/>
    </row>
    <row r="394" spans="1:45">
      <c r="A394" s="83"/>
      <c r="B394" s="345">
        <v>-4.5</v>
      </c>
      <c r="C394" s="346">
        <v>65.599999999999994</v>
      </c>
      <c r="D394" s="346">
        <v>64.8</v>
      </c>
      <c r="E394" s="346">
        <v>63.9</v>
      </c>
      <c r="F394" s="347">
        <v>64.2</v>
      </c>
      <c r="G394" s="346">
        <v>65.7</v>
      </c>
      <c r="H394" s="346">
        <v>58.2</v>
      </c>
      <c r="I394" s="346">
        <v>64.099999999999994</v>
      </c>
      <c r="J394" s="347">
        <v>59.9</v>
      </c>
      <c r="K394" s="346">
        <v>21.3</v>
      </c>
      <c r="L394" s="346">
        <v>25.3</v>
      </c>
      <c r="M394" s="346">
        <v>24</v>
      </c>
      <c r="N394" s="347">
        <v>24.2</v>
      </c>
      <c r="O394" s="346">
        <v>68.900000000000006</v>
      </c>
      <c r="P394" s="346">
        <v>70</v>
      </c>
      <c r="Q394" s="346">
        <v>66.099999999999994</v>
      </c>
      <c r="R394" s="347">
        <v>68</v>
      </c>
      <c r="S394" s="346">
        <v>55.7</v>
      </c>
      <c r="T394" s="346">
        <v>54.3</v>
      </c>
      <c r="U394" s="346">
        <v>50.4</v>
      </c>
      <c r="V394" s="347">
        <v>57.6</v>
      </c>
      <c r="W394" s="346">
        <v>108.7</v>
      </c>
      <c r="X394" s="346">
        <v>106.2</v>
      </c>
      <c r="Y394" s="346">
        <v>101.4</v>
      </c>
      <c r="Z394" s="347">
        <v>104</v>
      </c>
      <c r="AA394" s="83"/>
      <c r="AB394" s="83"/>
      <c r="AC394" s="83"/>
      <c r="AD394" s="83"/>
      <c r="AE394" s="83"/>
      <c r="AF394" s="83"/>
      <c r="AG394" s="83"/>
      <c r="AH394" s="83"/>
      <c r="AI394" s="83"/>
      <c r="AJ394" s="83"/>
      <c r="AK394" s="83"/>
      <c r="AL394" s="83"/>
      <c r="AM394" s="83"/>
      <c r="AN394" s="83"/>
      <c r="AO394" s="83"/>
      <c r="AP394" s="83"/>
      <c r="AQ394" s="83"/>
      <c r="AR394" s="83"/>
      <c r="AS394" s="83"/>
    </row>
    <row r="395" spans="1:45">
      <c r="A395" s="83"/>
      <c r="B395" s="345">
        <v>-5.5</v>
      </c>
      <c r="C395" s="348">
        <v>62</v>
      </c>
      <c r="D395" s="348">
        <v>56.8</v>
      </c>
      <c r="E395" s="348">
        <v>61.1</v>
      </c>
      <c r="F395" s="349">
        <v>62.3</v>
      </c>
      <c r="G395" s="348">
        <v>54</v>
      </c>
      <c r="H395" s="348">
        <v>52.9</v>
      </c>
      <c r="I395" s="348">
        <v>63.8</v>
      </c>
      <c r="J395" s="349">
        <v>61.4</v>
      </c>
      <c r="K395" s="348">
        <v>19.899999999999999</v>
      </c>
      <c r="L395" s="348">
        <v>20.9</v>
      </c>
      <c r="M395" s="348">
        <v>24.7</v>
      </c>
      <c r="N395" s="349">
        <v>25.5</v>
      </c>
      <c r="O395" s="348">
        <v>58.4</v>
      </c>
      <c r="P395" s="348">
        <v>65.099999999999994</v>
      </c>
      <c r="Q395" s="348">
        <v>66.7</v>
      </c>
      <c r="R395" s="349">
        <v>66.2</v>
      </c>
      <c r="S395" s="348">
        <v>50.9</v>
      </c>
      <c r="T395" s="348">
        <v>48.4</v>
      </c>
      <c r="U395" s="348">
        <v>50.2</v>
      </c>
      <c r="V395" s="349">
        <v>51</v>
      </c>
      <c r="W395" s="348">
        <v>88.8</v>
      </c>
      <c r="X395" s="348">
        <v>93.8</v>
      </c>
      <c r="Y395" s="348">
        <v>97.1</v>
      </c>
      <c r="Z395" s="349">
        <v>90.8</v>
      </c>
      <c r="AA395" s="83"/>
      <c r="AB395" s="83"/>
      <c r="AC395" s="83"/>
      <c r="AD395" s="83"/>
      <c r="AE395" s="83"/>
      <c r="AF395" s="83"/>
      <c r="AG395" s="83"/>
      <c r="AH395" s="83"/>
      <c r="AI395" s="83"/>
      <c r="AJ395" s="83"/>
      <c r="AK395" s="83"/>
      <c r="AL395" s="83"/>
      <c r="AM395" s="83"/>
      <c r="AN395" s="83"/>
      <c r="AO395" s="83"/>
      <c r="AP395" s="83"/>
      <c r="AQ395" s="83"/>
      <c r="AR395" s="83"/>
      <c r="AS395" s="83"/>
    </row>
    <row r="396" spans="1:45">
      <c r="A396" s="83"/>
      <c r="B396" s="345">
        <v>-6.5</v>
      </c>
      <c r="C396" s="348">
        <v>46.6</v>
      </c>
      <c r="D396" s="348">
        <v>47.6</v>
      </c>
      <c r="E396" s="348">
        <v>50.4</v>
      </c>
      <c r="F396" s="349">
        <v>43.1</v>
      </c>
      <c r="G396" s="348">
        <v>50.7</v>
      </c>
      <c r="H396" s="348">
        <v>48.1</v>
      </c>
      <c r="I396" s="348">
        <v>57.6</v>
      </c>
      <c r="J396" s="349">
        <v>52.3</v>
      </c>
      <c r="K396" s="348">
        <v>13.1</v>
      </c>
      <c r="L396" s="348">
        <v>19.7</v>
      </c>
      <c r="M396" s="348">
        <v>20.5</v>
      </c>
      <c r="N396" s="349">
        <v>20.100000000000001</v>
      </c>
      <c r="O396" s="348">
        <v>52.5</v>
      </c>
      <c r="P396" s="348">
        <v>53.8</v>
      </c>
      <c r="Q396" s="348">
        <v>55</v>
      </c>
      <c r="R396" s="349">
        <v>49</v>
      </c>
      <c r="S396" s="348">
        <v>40.6</v>
      </c>
      <c r="T396" s="348">
        <v>41.8</v>
      </c>
      <c r="U396" s="348">
        <v>40.299999999999997</v>
      </c>
      <c r="V396" s="349">
        <v>34.9</v>
      </c>
      <c r="W396" s="348">
        <v>79</v>
      </c>
      <c r="X396" s="348">
        <v>81.3</v>
      </c>
      <c r="Y396" s="348">
        <v>82.4</v>
      </c>
      <c r="Z396" s="349">
        <v>63.9</v>
      </c>
      <c r="AA396" s="83"/>
      <c r="AB396" s="83"/>
      <c r="AC396" s="83"/>
      <c r="AD396" s="83"/>
      <c r="AE396" s="83"/>
      <c r="AF396" s="83"/>
      <c r="AG396" s="83"/>
      <c r="AH396" s="83"/>
      <c r="AI396" s="83"/>
      <c r="AJ396" s="83"/>
      <c r="AK396" s="83"/>
      <c r="AL396" s="83"/>
      <c r="AM396" s="83"/>
      <c r="AN396" s="83"/>
      <c r="AO396" s="83"/>
      <c r="AP396" s="83"/>
      <c r="AQ396" s="83"/>
      <c r="AR396" s="83"/>
      <c r="AS396" s="83"/>
    </row>
    <row r="397" spans="1:45">
      <c r="A397" s="83"/>
      <c r="B397" s="345">
        <v>-7.5</v>
      </c>
      <c r="C397" s="348">
        <v>20.6</v>
      </c>
      <c r="D397" s="348">
        <v>27.5</v>
      </c>
      <c r="E397" s="348">
        <v>24.4</v>
      </c>
      <c r="F397" s="349">
        <v>16.7</v>
      </c>
      <c r="G397" s="348">
        <v>32.200000000000003</v>
      </c>
      <c r="H397" s="348">
        <v>32.5</v>
      </c>
      <c r="I397" s="348">
        <v>38.200000000000003</v>
      </c>
      <c r="J397" s="349">
        <v>31.2</v>
      </c>
      <c r="K397" s="348">
        <v>4</v>
      </c>
      <c r="L397" s="348">
        <v>11.6</v>
      </c>
      <c r="M397" s="348">
        <v>14.1</v>
      </c>
      <c r="N397" s="349">
        <v>12.1</v>
      </c>
      <c r="O397" s="348">
        <v>20.100000000000001</v>
      </c>
      <c r="P397" s="348">
        <v>25.8</v>
      </c>
      <c r="Q397" s="348">
        <v>26</v>
      </c>
      <c r="R397" s="349">
        <v>14.9</v>
      </c>
      <c r="S397" s="348">
        <v>19.600000000000001</v>
      </c>
      <c r="T397" s="348">
        <v>20.7</v>
      </c>
      <c r="U397" s="348">
        <v>20.3</v>
      </c>
      <c r="V397" s="349">
        <v>11.4</v>
      </c>
      <c r="W397" s="348">
        <v>30.5</v>
      </c>
      <c r="X397" s="348">
        <v>37.799999999999997</v>
      </c>
      <c r="Y397" s="348">
        <v>34.4</v>
      </c>
      <c r="Z397" s="349">
        <v>20</v>
      </c>
      <c r="AA397" s="83"/>
      <c r="AB397" s="83"/>
      <c r="AC397" s="83"/>
      <c r="AD397" s="83"/>
      <c r="AE397" s="83"/>
      <c r="AF397" s="83"/>
      <c r="AG397" s="83"/>
      <c r="AH397" s="83"/>
      <c r="AI397" s="83"/>
      <c r="AJ397" s="83"/>
      <c r="AK397" s="83"/>
      <c r="AL397" s="83"/>
      <c r="AM397" s="83"/>
      <c r="AN397" s="83"/>
      <c r="AO397" s="83"/>
      <c r="AP397" s="83"/>
      <c r="AQ397" s="83"/>
      <c r="AR397" s="83"/>
      <c r="AS397" s="83"/>
    </row>
    <row r="398" spans="1:45">
      <c r="A398" s="83"/>
      <c r="B398" s="345">
        <v>-8.5</v>
      </c>
      <c r="C398" s="348">
        <v>-0.8</v>
      </c>
      <c r="D398" s="348">
        <v>1.4</v>
      </c>
      <c r="E398" s="348">
        <v>0.2</v>
      </c>
      <c r="F398" s="349">
        <v>1.7</v>
      </c>
      <c r="G398" s="348">
        <v>6.1</v>
      </c>
      <c r="H398" s="348">
        <v>9</v>
      </c>
      <c r="I398" s="348">
        <v>7.4</v>
      </c>
      <c r="J398" s="349">
        <v>6</v>
      </c>
      <c r="K398" s="348">
        <v>0.5</v>
      </c>
      <c r="L398" s="348">
        <v>4.3</v>
      </c>
      <c r="M398" s="348">
        <v>-0.1</v>
      </c>
      <c r="N398" s="349">
        <v>2.7</v>
      </c>
      <c r="O398" s="348">
        <v>2.2000000000000002</v>
      </c>
      <c r="P398" s="348">
        <v>1.9</v>
      </c>
      <c r="Q398" s="348">
        <v>1.9</v>
      </c>
      <c r="R398" s="349">
        <v>3.4</v>
      </c>
      <c r="S398" s="348">
        <v>-0.3</v>
      </c>
      <c r="T398" s="348">
        <v>2.4</v>
      </c>
      <c r="U398" s="348">
        <v>2.4</v>
      </c>
      <c r="V398" s="349">
        <v>0.4</v>
      </c>
      <c r="W398" s="348">
        <v>3.2</v>
      </c>
      <c r="X398" s="348">
        <v>4.4000000000000004</v>
      </c>
      <c r="Y398" s="348">
        <v>5</v>
      </c>
      <c r="Z398" s="349">
        <v>1.8</v>
      </c>
      <c r="AA398" s="83"/>
      <c r="AB398" s="83"/>
      <c r="AC398" s="83"/>
      <c r="AD398" s="83"/>
      <c r="AE398" s="83"/>
      <c r="AF398" s="83"/>
      <c r="AG398" s="83"/>
      <c r="AH398" s="83"/>
      <c r="AI398" s="83"/>
      <c r="AJ398" s="83"/>
      <c r="AK398" s="83"/>
      <c r="AL398" s="83"/>
      <c r="AM398" s="83"/>
      <c r="AN398" s="83"/>
      <c r="AO398" s="83"/>
      <c r="AP398" s="83"/>
      <c r="AQ398" s="83"/>
      <c r="AR398" s="83"/>
      <c r="AS398" s="83"/>
    </row>
    <row r="399" spans="1:45">
      <c r="A399" s="83"/>
      <c r="B399" s="345">
        <v>-9.5</v>
      </c>
      <c r="C399" s="348">
        <v>-2.4</v>
      </c>
      <c r="D399" s="348">
        <v>0.3</v>
      </c>
      <c r="E399" s="348">
        <v>-0.7</v>
      </c>
      <c r="F399" s="349">
        <v>-2.2999999999999998</v>
      </c>
      <c r="G399" s="348">
        <v>-3.3</v>
      </c>
      <c r="H399" s="348">
        <v>0</v>
      </c>
      <c r="I399" s="348">
        <v>0.3</v>
      </c>
      <c r="J399" s="349">
        <v>2</v>
      </c>
      <c r="K399" s="348">
        <v>-3.4</v>
      </c>
      <c r="L399" s="348">
        <v>-1.1000000000000001</v>
      </c>
      <c r="M399" s="348">
        <v>-0.6</v>
      </c>
      <c r="N399" s="349">
        <v>1.2</v>
      </c>
      <c r="O399" s="348">
        <v>-3.1</v>
      </c>
      <c r="P399" s="348">
        <v>3.3</v>
      </c>
      <c r="Q399" s="348">
        <v>-1.5</v>
      </c>
      <c r="R399" s="349">
        <v>-1.1000000000000001</v>
      </c>
      <c r="S399" s="348">
        <v>-1.6</v>
      </c>
      <c r="T399" s="348">
        <v>1</v>
      </c>
      <c r="U399" s="348">
        <v>-1.2</v>
      </c>
      <c r="V399" s="349">
        <v>1.4</v>
      </c>
      <c r="W399" s="348">
        <v>-2.7</v>
      </c>
      <c r="X399" s="348">
        <v>1.3</v>
      </c>
      <c r="Y399" s="348">
        <v>-1.4</v>
      </c>
      <c r="Z399" s="349">
        <v>-1.1000000000000001</v>
      </c>
      <c r="AA399" s="83"/>
      <c r="AB399" s="83"/>
      <c r="AC399" s="83"/>
      <c r="AD399" s="83"/>
      <c r="AE399" s="83"/>
      <c r="AF399" s="83"/>
      <c r="AG399" s="83"/>
      <c r="AH399" s="83"/>
      <c r="AI399" s="83"/>
      <c r="AJ399" s="83"/>
      <c r="AK399" s="83"/>
      <c r="AL399" s="83"/>
      <c r="AM399" s="83"/>
      <c r="AN399" s="83"/>
      <c r="AO399" s="83"/>
      <c r="AP399" s="83"/>
      <c r="AQ399" s="83"/>
      <c r="AR399" s="83"/>
      <c r="AS399" s="83"/>
    </row>
    <row r="400" spans="1:45">
      <c r="A400" s="83"/>
      <c r="B400" s="345">
        <v>-10.5</v>
      </c>
      <c r="C400" s="348">
        <v>-1.5</v>
      </c>
      <c r="D400" s="348">
        <v>-0.5</v>
      </c>
      <c r="E400" s="348">
        <v>-1.6</v>
      </c>
      <c r="F400" s="349">
        <v>-0.1</v>
      </c>
      <c r="G400" s="348">
        <v>-0.5</v>
      </c>
      <c r="H400" s="348">
        <v>-1.7</v>
      </c>
      <c r="I400" s="348">
        <v>0.7</v>
      </c>
      <c r="J400" s="349">
        <v>-1.2</v>
      </c>
      <c r="K400" s="348">
        <v>-0.1</v>
      </c>
      <c r="L400" s="348">
        <v>0.3</v>
      </c>
      <c r="M400" s="348">
        <v>0.5</v>
      </c>
      <c r="N400" s="349">
        <v>-0.7</v>
      </c>
      <c r="O400" s="348">
        <v>-1.6</v>
      </c>
      <c r="P400" s="348">
        <v>-4</v>
      </c>
      <c r="Q400" s="348">
        <v>0.8</v>
      </c>
      <c r="R400" s="349">
        <v>-0.1</v>
      </c>
      <c r="S400" s="348">
        <v>-0.2</v>
      </c>
      <c r="T400" s="348">
        <v>-0.6</v>
      </c>
      <c r="U400" s="348">
        <v>-0.2</v>
      </c>
      <c r="V400" s="349">
        <v>-1.5</v>
      </c>
      <c r="W400" s="348">
        <v>-3.6</v>
      </c>
      <c r="X400" s="348">
        <v>-6.6</v>
      </c>
      <c r="Y400" s="348">
        <v>-0.5</v>
      </c>
      <c r="Z400" s="349">
        <v>-0.2</v>
      </c>
      <c r="AA400" s="83"/>
      <c r="AB400" s="83"/>
      <c r="AC400" s="83"/>
      <c r="AD400" s="83"/>
      <c r="AE400" s="83"/>
      <c r="AF400" s="83"/>
      <c r="AG400" s="83"/>
      <c r="AH400" s="83"/>
      <c r="AI400" s="83"/>
      <c r="AJ400" s="83"/>
      <c r="AK400" s="83"/>
      <c r="AL400" s="83"/>
      <c r="AM400" s="83"/>
      <c r="AN400" s="83"/>
      <c r="AO400" s="83"/>
      <c r="AP400" s="83"/>
      <c r="AQ400" s="83"/>
      <c r="AR400" s="83"/>
      <c r="AS400" s="83"/>
    </row>
    <row r="401" spans="1:45">
      <c r="A401" s="83"/>
      <c r="B401" s="350">
        <v>-15</v>
      </c>
      <c r="C401" s="351">
        <v>5.0999999999999996</v>
      </c>
      <c r="D401" s="351">
        <v>2</v>
      </c>
      <c r="E401" s="351">
        <v>4.7</v>
      </c>
      <c r="F401" s="352">
        <v>0.6</v>
      </c>
      <c r="G401" s="351">
        <v>4.0999999999999996</v>
      </c>
      <c r="H401" s="351">
        <v>1.1000000000000001</v>
      </c>
      <c r="I401" s="351">
        <v>0.3</v>
      </c>
      <c r="J401" s="352">
        <v>-0.3</v>
      </c>
      <c r="K401" s="351">
        <v>3.1</v>
      </c>
      <c r="L401" s="351">
        <v>-0.4</v>
      </c>
      <c r="M401" s="351">
        <v>2.1</v>
      </c>
      <c r="N401" s="352">
        <v>-0.6</v>
      </c>
      <c r="O401" s="351">
        <v>5.2</v>
      </c>
      <c r="P401" s="351">
        <v>1.8</v>
      </c>
      <c r="Q401" s="351">
        <v>2.1</v>
      </c>
      <c r="R401" s="352">
        <v>-0.3</v>
      </c>
      <c r="S401" s="351">
        <v>3.4</v>
      </c>
      <c r="T401" s="351">
        <v>-0.1</v>
      </c>
      <c r="U401" s="351">
        <v>1.8</v>
      </c>
      <c r="V401" s="352">
        <v>-1</v>
      </c>
      <c r="W401" s="351">
        <v>6.3</v>
      </c>
      <c r="X401" s="351">
        <v>2.2000000000000002</v>
      </c>
      <c r="Y401" s="351">
        <v>1.8</v>
      </c>
      <c r="Z401" s="352">
        <v>-1</v>
      </c>
      <c r="AA401" s="83"/>
      <c r="AB401" s="83"/>
      <c r="AC401" s="83"/>
      <c r="AD401" s="83"/>
      <c r="AE401" s="83"/>
      <c r="AF401" s="83"/>
      <c r="AG401" s="83"/>
      <c r="AH401" s="83"/>
      <c r="AI401" s="83"/>
      <c r="AJ401" s="83"/>
      <c r="AK401" s="83"/>
      <c r="AL401" s="83"/>
      <c r="AM401" s="83"/>
      <c r="AN401" s="83"/>
      <c r="AO401" s="83"/>
      <c r="AP401" s="83"/>
      <c r="AQ401" s="83"/>
      <c r="AR401" s="83"/>
      <c r="AS401" s="83"/>
    </row>
    <row r="402" spans="1:45">
      <c r="A402" s="83"/>
      <c r="B402" s="150"/>
      <c r="C402" s="83"/>
      <c r="D402" s="83"/>
      <c r="E402" s="83"/>
      <c r="F402" s="83"/>
      <c r="G402" s="83"/>
      <c r="H402" s="83"/>
      <c r="I402" s="83"/>
      <c r="J402" s="83"/>
      <c r="K402" s="83"/>
      <c r="L402" s="83"/>
      <c r="M402" s="83"/>
      <c r="N402" s="83"/>
      <c r="O402" s="83"/>
      <c r="P402" s="83"/>
      <c r="Q402" s="83"/>
      <c r="R402" s="83"/>
      <c r="S402" s="83"/>
      <c r="T402" s="83"/>
      <c r="U402" s="83"/>
      <c r="V402" s="83"/>
      <c r="W402" s="83"/>
      <c r="X402" s="205"/>
      <c r="Y402" s="83"/>
      <c r="Z402" s="83"/>
      <c r="AA402" s="83"/>
      <c r="AB402" s="83"/>
      <c r="AC402" s="83"/>
      <c r="AD402" s="83"/>
      <c r="AE402" s="83"/>
      <c r="AF402" s="83"/>
      <c r="AG402" s="83"/>
      <c r="AH402" s="83"/>
      <c r="AI402" s="83"/>
      <c r="AJ402" s="83"/>
      <c r="AK402" s="83"/>
      <c r="AL402" s="83"/>
      <c r="AM402" s="83"/>
      <c r="AN402" s="83"/>
      <c r="AO402" s="83"/>
      <c r="AP402" s="83"/>
      <c r="AQ402" s="83"/>
      <c r="AR402" s="83"/>
      <c r="AS402" s="83"/>
    </row>
    <row r="403" spans="1:45">
      <c r="A403" s="83"/>
      <c r="B403" s="83"/>
      <c r="C403" s="83"/>
      <c r="D403" s="83"/>
      <c r="E403" s="83"/>
      <c r="F403" s="83"/>
      <c r="G403" s="83"/>
      <c r="H403" s="83"/>
      <c r="I403" s="83"/>
      <c r="J403" s="83"/>
      <c r="K403" s="83"/>
      <c r="L403" s="83"/>
      <c r="M403" s="83"/>
      <c r="N403" s="83"/>
      <c r="O403" s="83"/>
      <c r="P403" s="83"/>
      <c r="Q403" s="83"/>
      <c r="R403" s="83"/>
      <c r="S403" s="83"/>
      <c r="T403" s="83"/>
      <c r="U403" s="83"/>
      <c r="V403" s="83"/>
      <c r="W403" s="205"/>
      <c r="X403" s="83"/>
      <c r="Y403" s="83"/>
      <c r="Z403" s="83"/>
      <c r="AA403" s="83"/>
      <c r="AB403" s="83"/>
      <c r="AC403" s="83"/>
      <c r="AD403" s="83"/>
      <c r="AE403" s="83"/>
      <c r="AF403" s="83"/>
      <c r="AG403" s="83"/>
      <c r="AH403" s="83"/>
      <c r="AI403" s="83"/>
      <c r="AJ403" s="83"/>
      <c r="AK403" s="83"/>
      <c r="AL403" s="83"/>
      <c r="AM403" s="83"/>
      <c r="AN403" s="83"/>
      <c r="AO403" s="83"/>
      <c r="AP403" s="83"/>
      <c r="AQ403" s="83"/>
      <c r="AR403" s="83"/>
      <c r="AS403" s="83"/>
    </row>
    <row r="404" spans="1:45">
      <c r="A404" s="83"/>
      <c r="B404" s="681" t="s">
        <v>428</v>
      </c>
      <c r="C404" s="682"/>
      <c r="D404" s="682"/>
      <c r="E404" s="682"/>
      <c r="F404" s="682"/>
      <c r="G404" s="682"/>
      <c r="H404" s="683"/>
      <c r="I404" s="83"/>
      <c r="J404" s="681" t="s">
        <v>430</v>
      </c>
      <c r="K404" s="682"/>
      <c r="L404" s="682"/>
      <c r="M404" s="682"/>
      <c r="N404" s="682"/>
      <c r="O404" s="682"/>
      <c r="P404" s="683"/>
      <c r="Q404" s="83"/>
      <c r="R404" s="83"/>
      <c r="S404" s="83"/>
      <c r="T404" s="83"/>
      <c r="U404" s="83"/>
      <c r="V404" s="83"/>
      <c r="W404" s="83"/>
      <c r="X404" s="83"/>
      <c r="Y404" s="83"/>
      <c r="Z404" s="83"/>
      <c r="AA404" s="83"/>
      <c r="AB404" s="83"/>
      <c r="AC404" s="83"/>
      <c r="AD404" s="83"/>
      <c r="AE404" s="83"/>
      <c r="AF404" s="83"/>
      <c r="AG404" s="83"/>
      <c r="AH404" s="83"/>
      <c r="AI404" s="83"/>
      <c r="AJ404" s="83"/>
      <c r="AK404" s="83"/>
      <c r="AL404" s="83"/>
      <c r="AM404" s="83"/>
      <c r="AN404" s="83"/>
      <c r="AO404" s="83"/>
      <c r="AP404" s="83"/>
      <c r="AQ404" s="83"/>
      <c r="AR404" s="83"/>
      <c r="AS404" s="83"/>
    </row>
    <row r="405" spans="1:45">
      <c r="A405" s="83"/>
      <c r="B405" s="83"/>
      <c r="C405" s="83"/>
      <c r="D405" s="83"/>
      <c r="E405" s="83"/>
      <c r="F405" s="83"/>
      <c r="G405" s="83"/>
      <c r="H405" s="83"/>
      <c r="I405" s="83"/>
      <c r="J405" s="83"/>
      <c r="K405" s="83"/>
      <c r="L405" s="83"/>
      <c r="M405" s="83"/>
      <c r="N405" s="83"/>
      <c r="O405" s="83"/>
      <c r="P405" s="83"/>
      <c r="Q405" s="83"/>
      <c r="R405" s="83"/>
      <c r="S405" s="83"/>
      <c r="T405" s="83"/>
      <c r="U405" s="83"/>
      <c r="V405" s="83"/>
      <c r="W405" s="83"/>
      <c r="X405" s="83"/>
      <c r="Y405" s="83"/>
      <c r="Z405" s="83"/>
      <c r="AA405" s="83"/>
      <c r="AB405" s="83"/>
      <c r="AC405" s="83"/>
      <c r="AD405" s="83"/>
      <c r="AE405" s="83"/>
      <c r="AF405" s="83"/>
      <c r="AG405" s="83"/>
      <c r="AH405" s="83"/>
      <c r="AI405" s="83"/>
      <c r="AJ405" s="83"/>
      <c r="AK405" s="83"/>
      <c r="AL405" s="83"/>
      <c r="AM405" s="83"/>
      <c r="AN405" s="83"/>
      <c r="AO405" s="83"/>
      <c r="AP405" s="83"/>
      <c r="AQ405" s="83"/>
      <c r="AR405" s="83"/>
      <c r="AS405" s="83"/>
    </row>
    <row r="406" spans="1:45">
      <c r="A406" s="83"/>
      <c r="B406" s="344" t="s">
        <v>204</v>
      </c>
      <c r="C406" s="353" t="s">
        <v>948</v>
      </c>
      <c r="D406" s="353" t="s">
        <v>319</v>
      </c>
      <c r="E406" s="353" t="s">
        <v>320</v>
      </c>
      <c r="F406" s="353" t="s">
        <v>433</v>
      </c>
      <c r="G406" s="353" t="s">
        <v>321</v>
      </c>
      <c r="H406" s="353" t="s">
        <v>434</v>
      </c>
      <c r="I406" s="83"/>
      <c r="J406" s="354" t="s">
        <v>204</v>
      </c>
      <c r="K406" s="355" t="s">
        <v>948</v>
      </c>
      <c r="L406" s="355" t="s">
        <v>319</v>
      </c>
      <c r="M406" s="355" t="s">
        <v>320</v>
      </c>
      <c r="N406" s="355" t="s">
        <v>433</v>
      </c>
      <c r="O406" s="355" t="s">
        <v>321</v>
      </c>
      <c r="P406" s="355" t="s">
        <v>434</v>
      </c>
      <c r="Q406" s="83"/>
      <c r="R406" s="83"/>
      <c r="S406" s="83"/>
      <c r="T406" s="83"/>
      <c r="U406" s="83"/>
      <c r="V406" s="83"/>
      <c r="W406" s="83"/>
      <c r="X406" s="83"/>
      <c r="Y406" s="83"/>
      <c r="Z406" s="83"/>
      <c r="AA406" s="83"/>
      <c r="AB406" s="83"/>
      <c r="AC406" s="83"/>
      <c r="AD406" s="83"/>
      <c r="AE406" s="83"/>
      <c r="AF406" s="83"/>
      <c r="AG406" s="83"/>
      <c r="AH406" s="83"/>
      <c r="AI406" s="83"/>
      <c r="AJ406" s="83"/>
      <c r="AK406" s="83"/>
      <c r="AL406" s="83"/>
      <c r="AM406" s="83"/>
      <c r="AN406" s="83"/>
      <c r="AO406" s="83"/>
      <c r="AP406" s="83"/>
      <c r="AQ406" s="83"/>
      <c r="AR406" s="83"/>
      <c r="AS406" s="83"/>
    </row>
    <row r="407" spans="1:45">
      <c r="A407" s="83"/>
      <c r="B407" s="356" t="s">
        <v>624</v>
      </c>
      <c r="C407" s="357">
        <v>4.9910000000000002E-8</v>
      </c>
      <c r="D407" s="357">
        <v>4.9339999999999997E-8</v>
      </c>
      <c r="E407" s="357">
        <v>1.899E-8</v>
      </c>
      <c r="F407" s="357">
        <v>2.0850000000000001E-8</v>
      </c>
      <c r="G407" s="357">
        <v>5.4830000000000002E-8</v>
      </c>
      <c r="H407" s="357">
        <v>5.3230000000000001E-8</v>
      </c>
      <c r="I407" s="83"/>
      <c r="J407" s="358" t="s">
        <v>624</v>
      </c>
      <c r="K407" s="359">
        <v>100</v>
      </c>
      <c r="L407" s="359">
        <v>104.32</v>
      </c>
      <c r="M407" s="359">
        <v>87.3</v>
      </c>
      <c r="N407" s="359">
        <v>33</v>
      </c>
      <c r="O407" s="359">
        <v>112.1</v>
      </c>
      <c r="P407" s="359">
        <v>85.23</v>
      </c>
      <c r="Q407" s="83"/>
      <c r="R407" s="83"/>
      <c r="S407" s="83"/>
      <c r="T407" s="83"/>
      <c r="U407" s="83"/>
      <c r="V407" s="83"/>
      <c r="W407" s="83"/>
      <c r="X407" s="83"/>
      <c r="Y407" s="83"/>
      <c r="Z407" s="83"/>
      <c r="AA407" s="83"/>
      <c r="AB407" s="83"/>
      <c r="AC407" s="83"/>
      <c r="AD407" s="83"/>
      <c r="AE407" s="83"/>
      <c r="AF407" s="83"/>
      <c r="AG407" s="83"/>
      <c r="AH407" s="83"/>
      <c r="AI407" s="83"/>
      <c r="AJ407" s="83"/>
      <c r="AK407" s="83"/>
      <c r="AL407" s="83"/>
      <c r="AM407" s="83"/>
      <c r="AN407" s="83"/>
      <c r="AO407" s="83"/>
      <c r="AP407" s="83"/>
      <c r="AQ407" s="83"/>
      <c r="AR407" s="83"/>
      <c r="AS407" s="83"/>
    </row>
    <row r="408" spans="1:45">
      <c r="A408" s="83"/>
      <c r="B408" s="356" t="s">
        <v>951</v>
      </c>
      <c r="C408" s="357">
        <v>3.5479999999999997E-8</v>
      </c>
      <c r="D408" s="357">
        <v>4.4220000000000002E-8</v>
      </c>
      <c r="E408" s="357">
        <v>1.7570000000000001E-8</v>
      </c>
      <c r="F408" s="357">
        <v>2.3269999999999999E-8</v>
      </c>
      <c r="G408" s="357">
        <v>5.25E-8</v>
      </c>
      <c r="H408" s="357">
        <v>5.6500000000000003E-8</v>
      </c>
      <c r="I408" s="83"/>
      <c r="J408" s="358" t="s">
        <v>951</v>
      </c>
      <c r="K408" s="359">
        <v>100</v>
      </c>
      <c r="L408" s="359">
        <v>105.26</v>
      </c>
      <c r="M408" s="359">
        <v>89.18</v>
      </c>
      <c r="N408" s="359">
        <v>37.46</v>
      </c>
      <c r="O408" s="359">
        <v>113.83</v>
      </c>
      <c r="P408" s="359">
        <v>88.86</v>
      </c>
      <c r="Q408" s="83"/>
      <c r="R408" s="83"/>
      <c r="S408" s="83"/>
      <c r="T408" s="83"/>
      <c r="U408" s="83"/>
      <c r="V408" s="83"/>
      <c r="W408" s="83"/>
      <c r="X408" s="83"/>
      <c r="Y408" s="83"/>
      <c r="Z408" s="83"/>
      <c r="AA408" s="83"/>
      <c r="AB408" s="83"/>
      <c r="AC408" s="83"/>
      <c r="AD408" s="83"/>
      <c r="AE408" s="83"/>
      <c r="AF408" s="83"/>
      <c r="AG408" s="83"/>
      <c r="AH408" s="83"/>
      <c r="AI408" s="83"/>
      <c r="AJ408" s="83"/>
      <c r="AK408" s="83"/>
      <c r="AL408" s="83"/>
      <c r="AM408" s="83"/>
      <c r="AN408" s="83"/>
      <c r="AO408" s="83"/>
      <c r="AP408" s="83"/>
      <c r="AQ408" s="83"/>
      <c r="AR408" s="83"/>
      <c r="AS408" s="83"/>
    </row>
    <row r="409" spans="1:45">
      <c r="A409" s="83"/>
      <c r="B409" s="356" t="s">
        <v>1246</v>
      </c>
      <c r="C409" s="357">
        <v>5.1760000000000002E-8</v>
      </c>
      <c r="D409" s="357">
        <v>4.807E-8</v>
      </c>
      <c r="E409" s="357">
        <v>2.255E-8</v>
      </c>
      <c r="F409" s="357">
        <v>2.0800000000000001E-8</v>
      </c>
      <c r="G409" s="357">
        <v>5.6109999999999998E-8</v>
      </c>
      <c r="H409" s="357">
        <v>4.9950000000000001E-8</v>
      </c>
      <c r="I409" s="83"/>
      <c r="J409" s="358" t="s">
        <v>1246</v>
      </c>
      <c r="K409" s="359">
        <v>100</v>
      </c>
      <c r="L409" s="359">
        <v>99.59</v>
      </c>
      <c r="M409" s="359">
        <v>91.14</v>
      </c>
      <c r="N409" s="359">
        <v>41.66</v>
      </c>
      <c r="O409" s="359">
        <v>108.7</v>
      </c>
      <c r="P409" s="359">
        <v>89.56</v>
      </c>
      <c r="Q409" s="83"/>
      <c r="R409" s="83"/>
      <c r="S409" s="83"/>
      <c r="T409" s="83"/>
      <c r="U409" s="83"/>
      <c r="V409" s="83"/>
      <c r="W409" s="83"/>
      <c r="X409" s="83"/>
      <c r="Y409" s="83"/>
      <c r="Z409" s="83"/>
      <c r="AA409" s="83"/>
      <c r="AB409" s="83"/>
      <c r="AC409" s="83"/>
      <c r="AD409" s="83"/>
      <c r="AE409" s="83"/>
      <c r="AF409" s="83"/>
      <c r="AG409" s="83"/>
      <c r="AH409" s="83"/>
      <c r="AI409" s="83"/>
      <c r="AJ409" s="83"/>
      <c r="AK409" s="83"/>
      <c r="AL409" s="83"/>
      <c r="AM409" s="83"/>
      <c r="AN409" s="83"/>
      <c r="AO409" s="83"/>
      <c r="AP409" s="83"/>
      <c r="AQ409" s="83"/>
      <c r="AR409" s="83"/>
      <c r="AS409" s="83"/>
    </row>
    <row r="410" spans="1:45">
      <c r="A410" s="83"/>
      <c r="B410" s="360" t="s">
        <v>1247</v>
      </c>
      <c r="C410" s="361">
        <v>2.2140000000000001E-7</v>
      </c>
      <c r="D410" s="361">
        <v>2.1579999999999999E-7</v>
      </c>
      <c r="E410" s="361">
        <v>4.5050000000000003E-8</v>
      </c>
      <c r="F410" s="361">
        <v>4.2990000000000003E-8</v>
      </c>
      <c r="G410" s="361">
        <v>2.1050000000000001E-7</v>
      </c>
      <c r="H410" s="361">
        <v>2.3900000000000001E-7</v>
      </c>
      <c r="I410" s="83"/>
      <c r="J410" s="362" t="s">
        <v>1247</v>
      </c>
      <c r="K410" s="363">
        <v>100</v>
      </c>
      <c r="L410" s="363">
        <v>96.9</v>
      </c>
      <c r="M410" s="363">
        <v>84.07</v>
      </c>
      <c r="N410" s="363">
        <v>34.520000000000003</v>
      </c>
      <c r="O410" s="363">
        <v>104.26</v>
      </c>
      <c r="P410" s="363">
        <v>88.24</v>
      </c>
      <c r="Q410" s="83"/>
      <c r="R410" s="83"/>
      <c r="S410" s="83"/>
      <c r="T410" s="83"/>
      <c r="U410" s="83"/>
      <c r="V410" s="83"/>
      <c r="W410" s="83"/>
      <c r="X410" s="83"/>
      <c r="Y410" s="83"/>
      <c r="Z410" s="83"/>
      <c r="AA410" s="83"/>
      <c r="AB410" s="83"/>
      <c r="AC410" s="83"/>
      <c r="AD410" s="83"/>
      <c r="AE410" s="83"/>
      <c r="AF410" s="83"/>
      <c r="AG410" s="83"/>
      <c r="AH410" s="83"/>
      <c r="AI410" s="83"/>
      <c r="AJ410" s="83"/>
      <c r="AK410" s="83"/>
      <c r="AL410" s="83"/>
      <c r="AM410" s="83"/>
      <c r="AN410" s="83"/>
      <c r="AO410" s="83"/>
      <c r="AP410" s="83"/>
      <c r="AQ410" s="83"/>
      <c r="AR410" s="83"/>
      <c r="AS410" s="83"/>
    </row>
    <row r="411" spans="1:45">
      <c r="A411" s="83"/>
      <c r="B411" s="83"/>
      <c r="C411" s="83"/>
      <c r="D411" s="83"/>
      <c r="E411" s="83"/>
      <c r="F411" s="83"/>
      <c r="G411" s="83"/>
      <c r="H411" s="83"/>
      <c r="I411" s="83"/>
      <c r="J411" s="311"/>
      <c r="K411" s="311"/>
      <c r="L411" s="311"/>
      <c r="M411" s="311"/>
      <c r="N411" s="311"/>
      <c r="O411" s="311"/>
      <c r="P411" s="311"/>
      <c r="Q411" s="83"/>
      <c r="R411" s="83"/>
      <c r="S411" s="83"/>
      <c r="T411" s="83"/>
      <c r="U411" s="83"/>
      <c r="V411" s="83"/>
      <c r="W411" s="83"/>
      <c r="X411" s="83"/>
      <c r="Y411" s="83"/>
      <c r="Z411" s="83"/>
      <c r="AA411" s="83"/>
      <c r="AB411" s="83"/>
      <c r="AC411" s="83"/>
      <c r="AD411" s="83"/>
      <c r="AE411" s="83"/>
      <c r="AF411" s="83"/>
      <c r="AG411" s="83"/>
      <c r="AH411" s="83"/>
      <c r="AI411" s="83"/>
      <c r="AJ411" s="83"/>
      <c r="AK411" s="83"/>
      <c r="AL411" s="83"/>
      <c r="AM411" s="83"/>
      <c r="AN411" s="83"/>
      <c r="AO411" s="83"/>
      <c r="AP411" s="83"/>
      <c r="AQ411" s="83"/>
      <c r="AR411" s="83"/>
      <c r="AS411" s="83"/>
    </row>
    <row r="412" spans="1:45">
      <c r="A412" s="83"/>
      <c r="B412" s="344" t="s">
        <v>950</v>
      </c>
      <c r="C412" s="353" t="s">
        <v>948</v>
      </c>
      <c r="D412" s="353" t="s">
        <v>319</v>
      </c>
      <c r="E412" s="353" t="s">
        <v>320</v>
      </c>
      <c r="F412" s="353" t="s">
        <v>433</v>
      </c>
      <c r="G412" s="353" t="s">
        <v>321</v>
      </c>
      <c r="H412" s="353" t="s">
        <v>434</v>
      </c>
      <c r="I412" s="83"/>
      <c r="J412" s="354" t="s">
        <v>950</v>
      </c>
      <c r="K412" s="355" t="s">
        <v>948</v>
      </c>
      <c r="L412" s="355" t="s">
        <v>319</v>
      </c>
      <c r="M412" s="355" t="s">
        <v>320</v>
      </c>
      <c r="N412" s="355" t="s">
        <v>433</v>
      </c>
      <c r="O412" s="355" t="s">
        <v>321</v>
      </c>
      <c r="P412" s="355" t="s">
        <v>434</v>
      </c>
      <c r="Q412" s="83"/>
      <c r="R412" s="83"/>
      <c r="S412" s="83"/>
      <c r="T412" s="83"/>
      <c r="U412" s="83"/>
      <c r="V412" s="83"/>
      <c r="W412" s="83"/>
      <c r="X412" s="83"/>
      <c r="Y412" s="83"/>
      <c r="Z412" s="83"/>
      <c r="AA412" s="83"/>
      <c r="AB412" s="83"/>
      <c r="AC412" s="83"/>
      <c r="AD412" s="83"/>
      <c r="AE412" s="83"/>
      <c r="AF412" s="83"/>
      <c r="AG412" s="83"/>
      <c r="AH412" s="83"/>
      <c r="AI412" s="83"/>
      <c r="AJ412" s="83"/>
      <c r="AK412" s="83"/>
      <c r="AL412" s="83"/>
      <c r="AM412" s="83"/>
      <c r="AN412" s="83"/>
      <c r="AO412" s="83"/>
      <c r="AP412" s="83"/>
      <c r="AQ412" s="83"/>
      <c r="AR412" s="83"/>
      <c r="AS412" s="83"/>
    </row>
    <row r="413" spans="1:45">
      <c r="A413" s="83"/>
      <c r="B413" s="356" t="s">
        <v>624</v>
      </c>
      <c r="C413" s="357">
        <v>4.3009999999999999E-8</v>
      </c>
      <c r="D413" s="357">
        <v>1.296E-8</v>
      </c>
      <c r="E413" s="357">
        <v>6.9550000000000001E-9</v>
      </c>
      <c r="F413" s="357">
        <v>1.7660000000000001E-8</v>
      </c>
      <c r="G413" s="357">
        <v>9.0680000000000005E-9</v>
      </c>
      <c r="H413" s="357">
        <v>1.427E-8</v>
      </c>
      <c r="I413" s="83"/>
      <c r="J413" s="358" t="s">
        <v>624</v>
      </c>
      <c r="K413" s="359">
        <v>100</v>
      </c>
      <c r="L413" s="359">
        <v>13.62</v>
      </c>
      <c r="M413" s="359">
        <v>15.87</v>
      </c>
      <c r="N413" s="359">
        <v>8.92</v>
      </c>
      <c r="O413" s="359">
        <v>19.2</v>
      </c>
      <c r="P413" s="359">
        <v>11.05</v>
      </c>
      <c r="Q413" s="83"/>
      <c r="R413" s="83"/>
      <c r="S413" s="83"/>
      <c r="T413" s="83"/>
      <c r="U413" s="83"/>
      <c r="V413" s="83"/>
      <c r="W413" s="83"/>
      <c r="X413" s="83"/>
      <c r="Y413" s="83"/>
      <c r="Z413" s="83"/>
      <c r="AA413" s="83"/>
      <c r="AB413" s="83"/>
      <c r="AC413" s="83"/>
      <c r="AD413" s="83"/>
      <c r="AE413" s="83"/>
      <c r="AF413" s="83"/>
      <c r="AG413" s="83"/>
      <c r="AH413" s="83"/>
      <c r="AI413" s="83"/>
      <c r="AJ413" s="83"/>
      <c r="AK413" s="83"/>
      <c r="AL413" s="83"/>
      <c r="AM413" s="83"/>
      <c r="AN413" s="83"/>
      <c r="AO413" s="83"/>
      <c r="AP413" s="83"/>
      <c r="AQ413" s="83"/>
      <c r="AR413" s="83"/>
      <c r="AS413" s="83"/>
    </row>
    <row r="414" spans="1:45">
      <c r="A414" s="83"/>
      <c r="B414" s="356" t="s">
        <v>951</v>
      </c>
      <c r="C414" s="357">
        <v>5.0990000000000002E-8</v>
      </c>
      <c r="D414" s="357">
        <v>7.5849999999999998E-9</v>
      </c>
      <c r="E414" s="357">
        <v>4.0549999999999997E-9</v>
      </c>
      <c r="F414" s="357">
        <v>1.0789999999999999E-8</v>
      </c>
      <c r="G414" s="357">
        <v>1.0989999999999999E-8</v>
      </c>
      <c r="H414" s="357">
        <v>7.9319999999999995E-9</v>
      </c>
      <c r="I414" s="83"/>
      <c r="J414" s="358" t="s">
        <v>951</v>
      </c>
      <c r="K414" s="359">
        <v>100</v>
      </c>
      <c r="L414" s="359">
        <v>18.059999999999999</v>
      </c>
      <c r="M414" s="359">
        <v>16.63</v>
      </c>
      <c r="N414" s="359">
        <v>8.7799999999999994</v>
      </c>
      <c r="O414" s="359">
        <v>16.64</v>
      </c>
      <c r="P414" s="359">
        <v>14.48</v>
      </c>
      <c r="Q414" s="83"/>
      <c r="R414" s="83"/>
      <c r="S414" s="83"/>
      <c r="T414" s="83"/>
      <c r="U414" s="83"/>
      <c r="V414" s="83"/>
      <c r="W414" s="83"/>
      <c r="X414" s="83"/>
      <c r="Y414" s="83"/>
      <c r="Z414" s="83"/>
      <c r="AA414" s="83"/>
      <c r="AB414" s="83"/>
      <c r="AC414" s="83"/>
      <c r="AD414" s="83"/>
      <c r="AE414" s="83"/>
      <c r="AF414" s="83"/>
      <c r="AG414" s="83"/>
      <c r="AH414" s="83"/>
      <c r="AI414" s="83"/>
      <c r="AJ414" s="83"/>
      <c r="AK414" s="83"/>
      <c r="AL414" s="83"/>
      <c r="AM414" s="83"/>
      <c r="AN414" s="83"/>
      <c r="AO414" s="83"/>
      <c r="AP414" s="83"/>
      <c r="AQ414" s="83"/>
      <c r="AR414" s="83"/>
      <c r="AS414" s="83"/>
    </row>
    <row r="415" spans="1:45">
      <c r="A415" s="83"/>
      <c r="B415" s="356" t="s">
        <v>1246</v>
      </c>
      <c r="C415" s="357">
        <v>4.9409999999999997E-8</v>
      </c>
      <c r="D415" s="357">
        <v>1.2380000000000001E-8</v>
      </c>
      <c r="E415" s="357">
        <v>1.0050000000000001E-8</v>
      </c>
      <c r="F415" s="357">
        <v>1.473E-8</v>
      </c>
      <c r="G415" s="357">
        <v>1.6050000000000001E-8</v>
      </c>
      <c r="H415" s="357">
        <v>1.254E-8</v>
      </c>
      <c r="I415" s="83"/>
      <c r="J415" s="358" t="s">
        <v>1246</v>
      </c>
      <c r="K415" s="359">
        <v>100</v>
      </c>
      <c r="L415" s="359">
        <v>13.18</v>
      </c>
      <c r="M415" s="359">
        <v>11.88</v>
      </c>
      <c r="N415" s="359">
        <v>5.92</v>
      </c>
      <c r="O415" s="359">
        <v>13.1</v>
      </c>
      <c r="P415" s="359">
        <v>10.3</v>
      </c>
      <c r="Q415" s="83"/>
      <c r="R415" s="83"/>
      <c r="S415" s="83"/>
      <c r="T415" s="83"/>
      <c r="U415" s="83"/>
      <c r="V415" s="83"/>
      <c r="W415" s="83"/>
      <c r="X415" s="83"/>
      <c r="Y415" s="83"/>
      <c r="Z415" s="83"/>
      <c r="AA415" s="83"/>
      <c r="AB415" s="83"/>
      <c r="AC415" s="83"/>
      <c r="AD415" s="83"/>
      <c r="AE415" s="83"/>
      <c r="AF415" s="83"/>
      <c r="AG415" s="83"/>
      <c r="AH415" s="83"/>
      <c r="AI415" s="83"/>
      <c r="AJ415" s="83"/>
      <c r="AK415" s="83"/>
      <c r="AL415" s="83"/>
      <c r="AM415" s="83"/>
      <c r="AN415" s="83"/>
      <c r="AO415" s="83"/>
      <c r="AP415" s="83"/>
      <c r="AQ415" s="83"/>
      <c r="AR415" s="83"/>
      <c r="AS415" s="83"/>
    </row>
    <row r="416" spans="1:45">
      <c r="A416" s="83"/>
      <c r="B416" s="360" t="s">
        <v>1247</v>
      </c>
      <c r="C416" s="361">
        <v>1.4030000000000001E-7</v>
      </c>
      <c r="D416" s="361">
        <v>2.6540000000000001E-8</v>
      </c>
      <c r="E416" s="361">
        <v>8.3590000000000006E-9</v>
      </c>
      <c r="F416" s="361">
        <v>1.9079999999999999E-8</v>
      </c>
      <c r="G416" s="361">
        <v>4.0870000000000001E-8</v>
      </c>
      <c r="H416" s="361">
        <v>6.0559999999999994E-8</v>
      </c>
      <c r="I416" s="83"/>
      <c r="J416" s="362" t="s">
        <v>1247</v>
      </c>
      <c r="K416" s="363">
        <v>100</v>
      </c>
      <c r="L416" s="363">
        <v>22.11</v>
      </c>
      <c r="M416" s="363">
        <v>21</v>
      </c>
      <c r="N416" s="363">
        <v>11.58</v>
      </c>
      <c r="O416" s="363">
        <v>27.09</v>
      </c>
      <c r="P416" s="363">
        <v>21.12</v>
      </c>
      <c r="Q416" s="83"/>
      <c r="R416" s="83"/>
      <c r="S416" s="83"/>
      <c r="T416" s="83"/>
      <c r="U416" s="83"/>
      <c r="V416" s="83"/>
      <c r="W416" s="83"/>
      <c r="X416" s="83"/>
      <c r="Y416" s="83"/>
      <c r="Z416" s="83"/>
      <c r="AA416" s="83"/>
      <c r="AB416" s="83"/>
      <c r="AC416" s="83"/>
      <c r="AD416" s="83"/>
      <c r="AE416" s="83"/>
      <c r="AF416" s="83"/>
      <c r="AG416" s="83"/>
      <c r="AH416" s="83"/>
      <c r="AI416" s="83"/>
      <c r="AJ416" s="83"/>
      <c r="AK416" s="83"/>
      <c r="AL416" s="83"/>
      <c r="AM416" s="83"/>
      <c r="AN416" s="83"/>
      <c r="AO416" s="83"/>
      <c r="AP416" s="83"/>
      <c r="AQ416" s="83"/>
      <c r="AR416" s="83"/>
      <c r="AS416" s="83"/>
    </row>
    <row r="417" spans="1:45">
      <c r="A417" s="83"/>
      <c r="B417" s="83"/>
      <c r="C417" s="83"/>
      <c r="D417" s="83"/>
      <c r="E417" s="83"/>
      <c r="F417" s="83"/>
      <c r="G417" s="83"/>
      <c r="H417" s="83"/>
      <c r="I417" s="83"/>
      <c r="J417" s="311"/>
      <c r="K417" s="311"/>
      <c r="L417" s="311"/>
      <c r="M417" s="311"/>
      <c r="N417" s="311"/>
      <c r="O417" s="311"/>
      <c r="P417" s="311"/>
      <c r="Q417" s="83"/>
      <c r="R417" s="83"/>
      <c r="S417" s="83"/>
      <c r="T417" s="83"/>
      <c r="U417" s="83"/>
      <c r="V417" s="83"/>
      <c r="W417" s="83"/>
      <c r="X417" s="83"/>
      <c r="Y417" s="83"/>
      <c r="Z417" s="83"/>
      <c r="AA417" s="83"/>
      <c r="AB417" s="83"/>
      <c r="AC417" s="83"/>
      <c r="AD417" s="83"/>
      <c r="AE417" s="83"/>
      <c r="AF417" s="83"/>
      <c r="AG417" s="83"/>
      <c r="AH417" s="83"/>
      <c r="AI417" s="83"/>
      <c r="AJ417" s="83"/>
      <c r="AK417" s="83"/>
      <c r="AL417" s="83"/>
      <c r="AM417" s="83"/>
      <c r="AN417" s="83"/>
      <c r="AO417" s="83"/>
      <c r="AP417" s="83"/>
      <c r="AQ417" s="83"/>
      <c r="AR417" s="83"/>
      <c r="AS417" s="83"/>
    </row>
    <row r="418" spans="1:45">
      <c r="A418" s="83"/>
      <c r="B418" s="344" t="s">
        <v>205</v>
      </c>
      <c r="C418" s="353" t="s">
        <v>948</v>
      </c>
      <c r="D418" s="353" t="s">
        <v>319</v>
      </c>
      <c r="E418" s="353" t="s">
        <v>320</v>
      </c>
      <c r="F418" s="353" t="s">
        <v>433</v>
      </c>
      <c r="G418" s="353" t="s">
        <v>321</v>
      </c>
      <c r="H418" s="353" t="s">
        <v>434</v>
      </c>
      <c r="I418" s="83"/>
      <c r="J418" s="354" t="s">
        <v>205</v>
      </c>
      <c r="K418" s="355" t="s">
        <v>948</v>
      </c>
      <c r="L418" s="355" t="s">
        <v>319</v>
      </c>
      <c r="M418" s="355" t="s">
        <v>320</v>
      </c>
      <c r="N418" s="355" t="s">
        <v>433</v>
      </c>
      <c r="O418" s="355" t="s">
        <v>321</v>
      </c>
      <c r="P418" s="355" t="s">
        <v>434</v>
      </c>
      <c r="Q418" s="83"/>
      <c r="R418" s="83"/>
      <c r="S418" s="83"/>
      <c r="T418" s="83"/>
      <c r="U418" s="83"/>
      <c r="V418" s="83"/>
      <c r="W418" s="83"/>
      <c r="X418" s="83"/>
      <c r="Y418" s="83"/>
      <c r="Z418" s="83"/>
      <c r="AA418" s="83"/>
      <c r="AB418" s="83"/>
      <c r="AC418" s="83"/>
      <c r="AD418" s="83"/>
      <c r="AE418" s="83"/>
      <c r="AF418" s="83"/>
      <c r="AG418" s="83"/>
      <c r="AH418" s="83"/>
      <c r="AI418" s="83"/>
      <c r="AJ418" s="83"/>
      <c r="AK418" s="83"/>
      <c r="AL418" s="83"/>
      <c r="AM418" s="83"/>
      <c r="AN418" s="83"/>
      <c r="AO418" s="83"/>
      <c r="AP418" s="83"/>
      <c r="AQ418" s="83"/>
      <c r="AR418" s="83"/>
      <c r="AS418" s="83"/>
    </row>
    <row r="419" spans="1:45">
      <c r="A419" s="83"/>
      <c r="B419" s="356" t="s">
        <v>624</v>
      </c>
      <c r="C419" s="357">
        <v>6.5460000000000003E-9</v>
      </c>
      <c r="D419" s="357">
        <v>6.9999999999999998E-9</v>
      </c>
      <c r="E419" s="357">
        <v>1.808E-9</v>
      </c>
      <c r="F419" s="357">
        <v>1.8610000000000001E-9</v>
      </c>
      <c r="G419" s="357">
        <v>6.1499999999999996E-9</v>
      </c>
      <c r="H419" s="357">
        <v>6.2570000000000002E-9</v>
      </c>
      <c r="I419" s="83"/>
      <c r="J419" s="358" t="s">
        <v>624</v>
      </c>
      <c r="K419" s="359">
        <v>100</v>
      </c>
      <c r="L419" s="359">
        <v>63.8</v>
      </c>
      <c r="M419" s="359">
        <v>58.91</v>
      </c>
      <c r="N419" s="359">
        <v>21.06</v>
      </c>
      <c r="O419" s="359">
        <v>64.58</v>
      </c>
      <c r="P419" s="359">
        <v>53.02</v>
      </c>
      <c r="Q419" s="83"/>
      <c r="R419" s="83"/>
      <c r="S419" s="83"/>
      <c r="T419" s="83"/>
      <c r="U419" s="83"/>
      <c r="V419" s="83"/>
      <c r="W419" s="83"/>
      <c r="X419" s="83"/>
      <c r="Y419" s="83"/>
      <c r="Z419" s="83"/>
      <c r="AA419" s="83"/>
      <c r="AB419" s="83"/>
      <c r="AC419" s="83"/>
      <c r="AD419" s="83"/>
      <c r="AE419" s="83"/>
      <c r="AF419" s="83"/>
      <c r="AG419" s="83"/>
      <c r="AH419" s="83"/>
      <c r="AI419" s="83"/>
      <c r="AJ419" s="83"/>
      <c r="AK419" s="83"/>
      <c r="AL419" s="83"/>
      <c r="AM419" s="83"/>
      <c r="AN419" s="83"/>
      <c r="AO419" s="83"/>
      <c r="AP419" s="83"/>
      <c r="AQ419" s="83"/>
      <c r="AR419" s="83"/>
      <c r="AS419" s="83"/>
    </row>
    <row r="420" spans="1:45">
      <c r="A420" s="83"/>
      <c r="B420" s="356" t="s">
        <v>951</v>
      </c>
      <c r="C420" s="357">
        <v>7.5550000000000005E-9</v>
      </c>
      <c r="D420" s="357">
        <v>8.0230000000000001E-9</v>
      </c>
      <c r="E420" s="357">
        <v>1.8429999999999999E-9</v>
      </c>
      <c r="F420" s="357">
        <v>2.5059999999999998E-9</v>
      </c>
      <c r="G420" s="357">
        <v>6.483E-9</v>
      </c>
      <c r="H420" s="357">
        <v>6.2190000000000001E-9</v>
      </c>
      <c r="I420" s="83"/>
      <c r="J420" s="358" t="s">
        <v>951</v>
      </c>
      <c r="K420" s="359">
        <v>100</v>
      </c>
      <c r="L420" s="359">
        <v>59.68</v>
      </c>
      <c r="M420" s="359">
        <v>54.46</v>
      </c>
      <c r="N420" s="359">
        <v>22.68</v>
      </c>
      <c r="O420" s="359">
        <v>67.31</v>
      </c>
      <c r="P420" s="359">
        <v>51.13</v>
      </c>
      <c r="Q420" s="83"/>
      <c r="R420" s="83"/>
      <c r="S420" s="83"/>
      <c r="T420" s="83"/>
      <c r="U420" s="83"/>
      <c r="V420" s="83"/>
      <c r="W420" s="83"/>
      <c r="X420" s="83"/>
      <c r="Y420" s="83"/>
      <c r="Z420" s="83"/>
      <c r="AA420" s="83"/>
      <c r="AB420" s="83"/>
      <c r="AC420" s="83"/>
      <c r="AD420" s="83"/>
      <c r="AE420" s="83"/>
      <c r="AF420" s="83"/>
      <c r="AG420" s="83"/>
      <c r="AH420" s="83"/>
      <c r="AI420" s="83"/>
      <c r="AJ420" s="83"/>
      <c r="AK420" s="83"/>
      <c r="AL420" s="83"/>
      <c r="AM420" s="83"/>
      <c r="AN420" s="83"/>
      <c r="AO420" s="83"/>
      <c r="AP420" s="83"/>
      <c r="AQ420" s="83"/>
      <c r="AR420" s="83"/>
      <c r="AS420" s="83"/>
    </row>
    <row r="421" spans="1:45">
      <c r="A421" s="83"/>
      <c r="B421" s="356" t="s">
        <v>1246</v>
      </c>
      <c r="C421" s="357">
        <v>6.2330000000000003E-8</v>
      </c>
      <c r="D421" s="357">
        <v>5.6769999999999998E-8</v>
      </c>
      <c r="E421" s="357">
        <v>2.1929999999999999E-8</v>
      </c>
      <c r="F421" s="357">
        <v>2.8270000000000001E-8</v>
      </c>
      <c r="G421" s="357">
        <v>5.3459999999999997E-8</v>
      </c>
      <c r="H421" s="357">
        <v>5.2110000000000001E-8</v>
      </c>
      <c r="I421" s="83"/>
      <c r="J421" s="358" t="s">
        <v>1246</v>
      </c>
      <c r="K421" s="359">
        <v>100</v>
      </c>
      <c r="L421" s="359">
        <v>62.33</v>
      </c>
      <c r="M421" s="359">
        <v>63.57</v>
      </c>
      <c r="N421" s="359">
        <v>23.96</v>
      </c>
      <c r="O421" s="359">
        <v>66.430000000000007</v>
      </c>
      <c r="P421" s="359">
        <v>49.88</v>
      </c>
      <c r="Q421" s="83"/>
      <c r="R421" s="83"/>
      <c r="S421" s="83"/>
      <c r="T421" s="83"/>
      <c r="U421" s="83"/>
      <c r="V421" s="83"/>
      <c r="W421" s="83"/>
      <c r="X421" s="83"/>
      <c r="Y421" s="83"/>
      <c r="Z421" s="83"/>
      <c r="AA421" s="83"/>
      <c r="AB421" s="83"/>
      <c r="AC421" s="83"/>
      <c r="AD421" s="83"/>
      <c r="AE421" s="83"/>
      <c r="AF421" s="83"/>
      <c r="AG421" s="83"/>
      <c r="AH421" s="83"/>
      <c r="AI421" s="83"/>
      <c r="AJ421" s="83"/>
      <c r="AK421" s="83"/>
      <c r="AL421" s="83"/>
      <c r="AM421" s="83"/>
      <c r="AN421" s="83"/>
      <c r="AO421" s="83"/>
      <c r="AP421" s="83"/>
      <c r="AQ421" s="83"/>
      <c r="AR421" s="83"/>
      <c r="AS421" s="83"/>
    </row>
    <row r="422" spans="1:45">
      <c r="A422" s="83"/>
      <c r="B422" s="360" t="s">
        <v>1247</v>
      </c>
      <c r="C422" s="361">
        <v>1.666E-7</v>
      </c>
      <c r="D422" s="361">
        <v>1.222E-7</v>
      </c>
      <c r="E422" s="361">
        <v>3.037E-8</v>
      </c>
      <c r="F422" s="361">
        <v>3.414E-8</v>
      </c>
      <c r="G422" s="361">
        <v>1.186E-7</v>
      </c>
      <c r="H422" s="361">
        <v>1.7109999999999999E-7</v>
      </c>
      <c r="I422" s="83"/>
      <c r="J422" s="362" t="s">
        <v>1247</v>
      </c>
      <c r="K422" s="363">
        <v>100</v>
      </c>
      <c r="L422" s="363">
        <v>63.81</v>
      </c>
      <c r="M422" s="363">
        <v>59.96</v>
      </c>
      <c r="N422" s="363">
        <v>24.19</v>
      </c>
      <c r="O422" s="363">
        <v>68.33</v>
      </c>
      <c r="P422" s="363">
        <v>55.72</v>
      </c>
      <c r="Q422" s="83"/>
      <c r="R422" s="83"/>
      <c r="S422" s="83"/>
      <c r="T422" s="83"/>
      <c r="U422" s="83"/>
      <c r="V422" s="83"/>
      <c r="W422" s="83"/>
      <c r="X422" s="83"/>
      <c r="Y422" s="83"/>
      <c r="Z422" s="83"/>
      <c r="AA422" s="83"/>
      <c r="AB422" s="83"/>
      <c r="AC422" s="83"/>
      <c r="AD422" s="83"/>
      <c r="AE422" s="83"/>
      <c r="AF422" s="83"/>
      <c r="AG422" s="83"/>
      <c r="AH422" s="83"/>
      <c r="AI422" s="83"/>
      <c r="AJ422" s="83"/>
      <c r="AK422" s="83"/>
      <c r="AL422" s="83"/>
      <c r="AM422" s="83"/>
      <c r="AN422" s="83"/>
      <c r="AO422" s="83"/>
      <c r="AP422" s="83"/>
      <c r="AQ422" s="83"/>
      <c r="AR422" s="83"/>
      <c r="AS422" s="83"/>
    </row>
    <row r="423" spans="1:45">
      <c r="A423" s="83"/>
      <c r="B423" s="83"/>
      <c r="C423" s="83"/>
      <c r="D423" s="83"/>
      <c r="E423" s="83"/>
      <c r="F423" s="83"/>
      <c r="G423" s="83"/>
      <c r="H423" s="83"/>
      <c r="I423" s="83"/>
      <c r="J423" s="83"/>
      <c r="K423" s="83"/>
      <c r="L423" s="83"/>
      <c r="M423" s="83"/>
      <c r="N423" s="205"/>
      <c r="O423" s="83"/>
      <c r="P423" s="83"/>
      <c r="Q423" s="83"/>
      <c r="R423" s="83"/>
      <c r="S423" s="83"/>
      <c r="T423" s="83"/>
      <c r="U423" s="83"/>
      <c r="V423" s="83"/>
      <c r="W423" s="83"/>
      <c r="X423" s="83"/>
      <c r="Y423" s="83"/>
      <c r="Z423" s="83"/>
      <c r="AA423" s="83"/>
      <c r="AB423" s="83"/>
      <c r="AC423" s="83"/>
      <c r="AD423" s="83"/>
      <c r="AE423" s="83"/>
      <c r="AF423" s="83"/>
      <c r="AG423" s="83"/>
      <c r="AH423" s="83"/>
      <c r="AI423" s="83"/>
      <c r="AJ423" s="83"/>
      <c r="AK423" s="83"/>
      <c r="AL423" s="83"/>
      <c r="AM423" s="83"/>
      <c r="AN423" s="83"/>
      <c r="AO423" s="83"/>
      <c r="AP423" s="83"/>
      <c r="AQ423" s="83"/>
      <c r="AR423" s="83"/>
      <c r="AS423" s="83"/>
    </row>
    <row r="424" spans="1:45">
      <c r="A424" s="83"/>
      <c r="B424" s="83"/>
      <c r="C424" s="83"/>
      <c r="D424" s="83"/>
      <c r="E424" s="83"/>
      <c r="F424" s="83"/>
      <c r="G424" s="83"/>
      <c r="H424" s="83"/>
      <c r="I424" s="83"/>
      <c r="J424" s="83"/>
      <c r="K424" s="83"/>
      <c r="L424" s="83"/>
      <c r="M424" s="83"/>
      <c r="N424" s="205"/>
      <c r="O424" s="83"/>
      <c r="P424" s="83"/>
      <c r="Q424" s="83"/>
      <c r="R424" s="83"/>
      <c r="S424" s="83"/>
      <c r="T424" s="83"/>
      <c r="U424" s="83"/>
      <c r="V424" s="83"/>
      <c r="W424" s="83"/>
      <c r="X424" s="83"/>
      <c r="Y424" s="83"/>
      <c r="Z424" s="83"/>
      <c r="AA424" s="83"/>
      <c r="AB424" s="83"/>
      <c r="AC424" s="83"/>
      <c r="AD424" s="83"/>
      <c r="AE424" s="83"/>
      <c r="AF424" s="83"/>
      <c r="AG424" s="83"/>
      <c r="AH424" s="83"/>
      <c r="AI424" s="83"/>
      <c r="AJ424" s="83"/>
      <c r="AK424" s="83"/>
      <c r="AL424" s="83"/>
      <c r="AM424" s="83"/>
      <c r="AN424" s="83"/>
      <c r="AO424" s="83"/>
      <c r="AP424" s="83"/>
      <c r="AQ424" s="83"/>
      <c r="AR424" s="83"/>
      <c r="AS424" s="83"/>
    </row>
    <row r="425" spans="1:45">
      <c r="A425" s="83"/>
      <c r="B425" s="83"/>
      <c r="C425" s="83"/>
      <c r="D425" s="83"/>
      <c r="E425" s="83"/>
      <c r="F425" s="83"/>
      <c r="G425" s="83"/>
      <c r="H425" s="83"/>
      <c r="I425" s="83"/>
      <c r="J425" s="83"/>
      <c r="K425" s="83"/>
      <c r="L425" s="83"/>
      <c r="M425" s="83"/>
      <c r="N425" s="205"/>
      <c r="O425" s="83"/>
      <c r="P425" s="83"/>
      <c r="Q425" s="83"/>
      <c r="R425" s="83"/>
      <c r="S425" s="83"/>
      <c r="T425" s="83"/>
      <c r="U425" s="83"/>
      <c r="V425" s="83"/>
      <c r="W425" s="83"/>
      <c r="X425" s="83"/>
      <c r="Y425" s="83"/>
      <c r="Z425" s="83"/>
      <c r="AA425" s="83"/>
      <c r="AB425" s="83"/>
      <c r="AC425" s="83"/>
      <c r="AD425" s="83"/>
      <c r="AE425" s="83"/>
      <c r="AF425" s="83"/>
      <c r="AG425" s="83"/>
      <c r="AH425" s="83"/>
      <c r="AI425" s="83"/>
      <c r="AJ425" s="83"/>
      <c r="AK425" s="83"/>
      <c r="AL425" s="83"/>
      <c r="AM425" s="83"/>
      <c r="AN425" s="83"/>
      <c r="AO425" s="83"/>
      <c r="AP425" s="83"/>
      <c r="AQ425" s="83"/>
      <c r="AR425" s="83"/>
      <c r="AS425" s="83"/>
    </row>
    <row r="426" spans="1:45">
      <c r="A426" s="83"/>
      <c r="B426" s="83"/>
      <c r="C426" s="83"/>
      <c r="D426" s="83"/>
      <c r="E426" s="83"/>
      <c r="F426" s="83"/>
      <c r="G426" s="83"/>
      <c r="H426" s="83"/>
      <c r="I426" s="83"/>
      <c r="J426" s="83"/>
      <c r="K426" s="83"/>
      <c r="L426" s="83"/>
      <c r="M426" s="83"/>
      <c r="N426" s="205"/>
      <c r="O426" s="83"/>
      <c r="P426" s="83"/>
      <c r="Q426" s="83"/>
      <c r="R426" s="83"/>
      <c r="S426" s="83"/>
      <c r="T426" s="83"/>
      <c r="U426" s="83"/>
      <c r="V426" s="83"/>
      <c r="W426" s="83"/>
      <c r="X426" s="83"/>
      <c r="Y426" s="83"/>
      <c r="Z426" s="83"/>
      <c r="AA426" s="83"/>
      <c r="AB426" s="83"/>
      <c r="AC426" s="83"/>
      <c r="AD426" s="83"/>
      <c r="AE426" s="83"/>
      <c r="AF426" s="83"/>
      <c r="AG426" s="83"/>
      <c r="AH426" s="83"/>
      <c r="AI426" s="83"/>
      <c r="AJ426" s="83"/>
      <c r="AK426" s="83"/>
      <c r="AL426" s="83"/>
      <c r="AM426" s="83"/>
      <c r="AN426" s="83"/>
      <c r="AO426" s="83"/>
      <c r="AP426" s="83"/>
      <c r="AQ426" s="83"/>
      <c r="AR426" s="83"/>
      <c r="AS426" s="83"/>
    </row>
    <row r="427" spans="1:45">
      <c r="A427" s="83"/>
      <c r="B427" s="311"/>
      <c r="C427" s="83"/>
      <c r="D427" s="83"/>
      <c r="E427" s="83"/>
      <c r="F427" s="83"/>
      <c r="G427" s="83"/>
      <c r="H427" s="83"/>
      <c r="I427" s="83"/>
      <c r="J427" s="83"/>
      <c r="K427" s="83"/>
      <c r="L427" s="83"/>
      <c r="M427" s="83"/>
      <c r="N427" s="83"/>
      <c r="O427" s="205"/>
      <c r="P427" s="83"/>
      <c r="Q427" s="83"/>
      <c r="R427" s="83"/>
      <c r="S427" s="83"/>
      <c r="T427" s="83"/>
      <c r="U427" s="83"/>
      <c r="V427" s="83"/>
      <c r="W427" s="83"/>
      <c r="X427" s="83"/>
      <c r="Y427" s="83"/>
      <c r="Z427" s="83"/>
      <c r="AA427" s="83"/>
      <c r="AB427" s="83"/>
      <c r="AC427" s="83"/>
      <c r="AD427" s="83"/>
      <c r="AE427" s="83"/>
      <c r="AF427" s="83"/>
      <c r="AG427" s="83"/>
      <c r="AH427" s="83"/>
      <c r="AI427" s="83"/>
      <c r="AJ427" s="83"/>
      <c r="AK427" s="83"/>
      <c r="AL427" s="83"/>
      <c r="AM427" s="83"/>
      <c r="AN427" s="83"/>
      <c r="AO427" s="83"/>
      <c r="AP427" s="83"/>
      <c r="AQ427" s="83"/>
      <c r="AR427" s="83"/>
      <c r="AS427" s="83"/>
    </row>
    <row r="428" spans="1:45">
      <c r="A428" s="83"/>
      <c r="B428" s="311"/>
      <c r="C428" s="83"/>
      <c r="D428" s="83"/>
      <c r="E428" s="83"/>
      <c r="F428" s="83"/>
      <c r="G428" s="83"/>
      <c r="H428" s="83"/>
      <c r="I428" s="83"/>
      <c r="J428" s="83"/>
      <c r="K428" s="83"/>
      <c r="L428" s="83"/>
      <c r="M428" s="83"/>
      <c r="N428" s="83"/>
      <c r="O428" s="205"/>
      <c r="P428" s="83"/>
      <c r="Q428" s="83"/>
      <c r="R428" s="83"/>
      <c r="S428" s="83"/>
      <c r="T428" s="83"/>
      <c r="U428" s="83"/>
      <c r="V428" s="83"/>
      <c r="W428" s="83"/>
      <c r="X428" s="83"/>
      <c r="Y428" s="83"/>
      <c r="Z428" s="83"/>
      <c r="AA428" s="83"/>
      <c r="AB428" s="83"/>
      <c r="AC428" s="83"/>
      <c r="AD428" s="83"/>
      <c r="AE428" s="83"/>
      <c r="AF428" s="83"/>
      <c r="AG428" s="83"/>
      <c r="AH428" s="83"/>
      <c r="AI428" s="83"/>
      <c r="AJ428" s="83"/>
      <c r="AK428" s="83"/>
      <c r="AL428" s="83"/>
      <c r="AM428" s="83"/>
      <c r="AN428" s="83"/>
      <c r="AO428" s="83"/>
      <c r="AP428" s="83"/>
      <c r="AQ428" s="83"/>
      <c r="AR428" s="83"/>
      <c r="AS428" s="83"/>
    </row>
    <row r="429" spans="1:45">
      <c r="A429" s="83"/>
      <c r="B429" s="311"/>
      <c r="C429" s="83"/>
      <c r="D429" s="83"/>
      <c r="E429" s="83"/>
      <c r="F429" s="83"/>
      <c r="G429" s="83"/>
      <c r="H429" s="83"/>
      <c r="I429" s="83"/>
      <c r="J429" s="83"/>
      <c r="K429" s="83"/>
      <c r="L429" s="83"/>
      <c r="M429" s="83"/>
      <c r="N429" s="83"/>
      <c r="O429" s="205"/>
      <c r="P429" s="83"/>
      <c r="Q429" s="83"/>
      <c r="R429" s="83"/>
      <c r="S429" s="83"/>
      <c r="T429" s="83"/>
      <c r="U429" s="83"/>
      <c r="V429" s="83"/>
      <c r="W429" s="83"/>
      <c r="X429" s="83"/>
      <c r="Y429" s="83"/>
      <c r="Z429" s="83"/>
      <c r="AA429" s="83"/>
      <c r="AB429" s="83"/>
      <c r="AC429" s="83"/>
      <c r="AD429" s="83"/>
      <c r="AE429" s="83"/>
      <c r="AF429" s="83"/>
      <c r="AG429" s="83"/>
      <c r="AH429" s="83"/>
      <c r="AI429" s="83"/>
      <c r="AJ429" s="83"/>
      <c r="AK429" s="83"/>
      <c r="AL429" s="83"/>
      <c r="AM429" s="83"/>
      <c r="AN429" s="83"/>
      <c r="AO429" s="83"/>
      <c r="AP429" s="83"/>
      <c r="AQ429" s="83"/>
      <c r="AR429" s="83"/>
      <c r="AS429" s="83"/>
    </row>
    <row r="430" spans="1:45">
      <c r="A430" s="83"/>
      <c r="B430" s="311"/>
      <c r="C430" s="83"/>
      <c r="D430" s="83"/>
      <c r="E430" s="83"/>
      <c r="F430" s="83"/>
      <c r="G430" s="83"/>
      <c r="H430" s="83"/>
      <c r="I430" s="83"/>
      <c r="J430" s="83"/>
      <c r="K430" s="83"/>
      <c r="L430" s="83"/>
      <c r="M430" s="83"/>
      <c r="N430" s="83"/>
      <c r="O430" s="205"/>
      <c r="P430" s="83"/>
      <c r="Q430" s="83"/>
      <c r="R430" s="83"/>
      <c r="S430" s="83"/>
      <c r="T430" s="83"/>
      <c r="U430" s="83"/>
      <c r="V430" s="83"/>
      <c r="W430" s="83"/>
      <c r="X430" s="83"/>
      <c r="Y430" s="83"/>
      <c r="Z430" s="83"/>
      <c r="AA430" s="83"/>
      <c r="AB430" s="83"/>
      <c r="AC430" s="83"/>
      <c r="AD430" s="83"/>
      <c r="AE430" s="83"/>
      <c r="AF430" s="83"/>
      <c r="AG430" s="83"/>
      <c r="AH430" s="83"/>
      <c r="AI430" s="83"/>
      <c r="AJ430" s="83"/>
      <c r="AK430" s="83"/>
      <c r="AL430" s="83"/>
      <c r="AM430" s="83"/>
      <c r="AN430" s="83"/>
      <c r="AO430" s="83"/>
      <c r="AP430" s="83"/>
      <c r="AQ430" s="83"/>
      <c r="AR430" s="83"/>
      <c r="AS430" s="83"/>
    </row>
    <row r="431" spans="1:45">
      <c r="A431" s="83"/>
      <c r="B431" s="311"/>
      <c r="C431" s="83"/>
      <c r="D431" s="83"/>
      <c r="E431" s="83"/>
      <c r="F431" s="83"/>
      <c r="G431" s="83"/>
      <c r="H431" s="83"/>
      <c r="I431" s="83"/>
      <c r="J431" s="83"/>
      <c r="K431" s="83"/>
      <c r="L431" s="83"/>
      <c r="M431" s="83"/>
      <c r="N431" s="83"/>
      <c r="O431" s="205"/>
      <c r="P431" s="83"/>
      <c r="Q431" s="83"/>
      <c r="R431" s="83"/>
      <c r="S431" s="83"/>
      <c r="T431" s="83"/>
      <c r="U431" s="83"/>
      <c r="V431" s="83"/>
      <c r="W431" s="83"/>
      <c r="X431" s="83"/>
      <c r="Y431" s="83"/>
      <c r="Z431" s="83"/>
      <c r="AA431" s="83"/>
      <c r="AB431" s="83"/>
      <c r="AC431" s="83"/>
      <c r="AD431" s="83"/>
      <c r="AE431" s="83"/>
      <c r="AF431" s="83"/>
      <c r="AG431" s="83"/>
      <c r="AH431" s="83"/>
      <c r="AI431" s="83"/>
      <c r="AJ431" s="83"/>
      <c r="AK431" s="83"/>
      <c r="AL431" s="83"/>
      <c r="AM431" s="83"/>
      <c r="AN431" s="83"/>
      <c r="AO431" s="83"/>
      <c r="AP431" s="83"/>
      <c r="AQ431" s="83"/>
      <c r="AR431" s="83"/>
      <c r="AS431" s="83"/>
    </row>
    <row r="432" spans="1:45">
      <c r="A432" s="83"/>
      <c r="B432" s="311"/>
      <c r="C432" s="83"/>
      <c r="D432" s="83"/>
      <c r="E432" s="83"/>
      <c r="F432" s="83"/>
      <c r="G432" s="83"/>
      <c r="H432" s="83"/>
      <c r="I432" s="83"/>
      <c r="J432" s="83"/>
      <c r="K432" s="83"/>
      <c r="L432" s="83"/>
      <c r="M432" s="83"/>
      <c r="N432" s="83"/>
      <c r="O432" s="205"/>
      <c r="P432" s="83"/>
      <c r="Q432" s="83"/>
      <c r="R432" s="83"/>
      <c r="S432" s="83"/>
      <c r="T432" s="83"/>
      <c r="U432" s="83"/>
      <c r="V432" s="83"/>
      <c r="W432" s="83"/>
      <c r="X432" s="83"/>
      <c r="Y432" s="83"/>
      <c r="Z432" s="83"/>
      <c r="AA432" s="83"/>
      <c r="AB432" s="83"/>
      <c r="AC432" s="83"/>
      <c r="AD432" s="83"/>
      <c r="AE432" s="83"/>
      <c r="AF432" s="83"/>
      <c r="AG432" s="83"/>
      <c r="AH432" s="83"/>
      <c r="AI432" s="83"/>
      <c r="AJ432" s="83"/>
      <c r="AK432" s="83"/>
      <c r="AL432" s="83"/>
      <c r="AM432" s="83"/>
      <c r="AN432" s="83"/>
      <c r="AO432" s="83"/>
      <c r="AP432" s="83"/>
      <c r="AQ432" s="83"/>
      <c r="AR432" s="83"/>
      <c r="AS432" s="83"/>
    </row>
    <row r="433" spans="1:45">
      <c r="A433" s="83"/>
      <c r="B433" s="311"/>
      <c r="C433" s="83"/>
      <c r="D433" s="83"/>
      <c r="E433" s="83"/>
      <c r="F433" s="83"/>
      <c r="G433" s="83"/>
      <c r="H433" s="83"/>
      <c r="I433" s="83"/>
      <c r="J433" s="83"/>
      <c r="K433" s="83"/>
      <c r="L433" s="83"/>
      <c r="M433" s="83"/>
      <c r="N433" s="83"/>
      <c r="O433" s="205"/>
      <c r="P433" s="83"/>
      <c r="Q433" s="83"/>
      <c r="R433" s="83"/>
      <c r="S433" s="83"/>
      <c r="T433" s="83"/>
      <c r="U433" s="83"/>
      <c r="V433" s="83"/>
      <c r="W433" s="83"/>
      <c r="X433" s="83"/>
      <c r="Y433" s="83"/>
      <c r="Z433" s="83"/>
      <c r="AA433" s="83"/>
      <c r="AB433" s="83"/>
      <c r="AC433" s="83"/>
      <c r="AD433" s="83"/>
      <c r="AE433" s="83"/>
      <c r="AF433" s="83"/>
      <c r="AG433" s="83"/>
      <c r="AH433" s="83"/>
      <c r="AI433" s="83"/>
      <c r="AJ433" s="83"/>
      <c r="AK433" s="83"/>
      <c r="AL433" s="83"/>
      <c r="AM433" s="83"/>
      <c r="AN433" s="83"/>
      <c r="AO433" s="83"/>
      <c r="AP433" s="83"/>
      <c r="AQ433" s="83"/>
      <c r="AR433" s="83"/>
      <c r="AS433" s="83"/>
    </row>
    <row r="434" spans="1:45">
      <c r="A434" s="83"/>
      <c r="B434" s="311"/>
      <c r="C434" s="83"/>
      <c r="D434" s="83"/>
      <c r="E434" s="83"/>
      <c r="F434" s="83"/>
      <c r="G434" s="83"/>
      <c r="H434" s="83"/>
      <c r="I434" s="83"/>
      <c r="J434" s="83"/>
      <c r="K434" s="83"/>
      <c r="L434" s="83"/>
      <c r="M434" s="83"/>
      <c r="N434" s="83"/>
      <c r="O434" s="205"/>
      <c r="P434" s="83"/>
      <c r="Q434" s="83"/>
      <c r="R434" s="83"/>
      <c r="S434" s="83"/>
      <c r="T434" s="83"/>
      <c r="U434" s="83"/>
      <c r="V434" s="83"/>
      <c r="W434" s="83"/>
      <c r="X434" s="83"/>
      <c r="Y434" s="83"/>
      <c r="Z434" s="83"/>
      <c r="AA434" s="83"/>
      <c r="AB434" s="83"/>
      <c r="AC434" s="83"/>
      <c r="AD434" s="83"/>
      <c r="AE434" s="83"/>
      <c r="AF434" s="83"/>
      <c r="AG434" s="83"/>
      <c r="AH434" s="83"/>
      <c r="AI434" s="83"/>
      <c r="AJ434" s="83"/>
      <c r="AK434" s="83"/>
      <c r="AL434" s="83"/>
      <c r="AM434" s="83"/>
      <c r="AN434" s="83"/>
      <c r="AO434" s="83"/>
      <c r="AP434" s="83"/>
      <c r="AQ434" s="83"/>
      <c r="AR434" s="83"/>
      <c r="AS434" s="83"/>
    </row>
    <row r="435" spans="1:45">
      <c r="A435" s="83"/>
      <c r="B435" s="311"/>
      <c r="C435" s="83"/>
      <c r="D435" s="83"/>
      <c r="E435" s="83"/>
      <c r="F435" s="83"/>
      <c r="G435" s="83"/>
      <c r="H435" s="83"/>
      <c r="I435" s="83"/>
      <c r="J435" s="83"/>
      <c r="K435" s="83"/>
      <c r="L435" s="83"/>
      <c r="M435" s="83"/>
      <c r="N435" s="83"/>
      <c r="O435" s="205"/>
      <c r="P435" s="83"/>
      <c r="Q435" s="83"/>
      <c r="R435" s="83"/>
      <c r="S435" s="83"/>
      <c r="T435" s="83"/>
      <c r="U435" s="83"/>
      <c r="V435" s="83"/>
      <c r="W435" s="83"/>
      <c r="X435" s="83"/>
      <c r="Y435" s="83"/>
      <c r="Z435" s="83"/>
      <c r="AA435" s="83"/>
      <c r="AB435" s="83"/>
      <c r="AC435" s="83"/>
      <c r="AD435" s="83"/>
      <c r="AE435" s="83"/>
      <c r="AF435" s="83"/>
      <c r="AG435" s="83"/>
      <c r="AH435" s="83"/>
      <c r="AI435" s="83"/>
      <c r="AJ435" s="83"/>
      <c r="AK435" s="83"/>
      <c r="AL435" s="83"/>
      <c r="AM435" s="83"/>
      <c r="AN435" s="83"/>
      <c r="AO435" s="83"/>
      <c r="AP435" s="83"/>
      <c r="AQ435" s="83"/>
      <c r="AR435" s="83"/>
      <c r="AS435" s="83"/>
    </row>
    <row r="436" spans="1:45">
      <c r="A436" s="83"/>
      <c r="B436" s="311"/>
      <c r="C436" s="83"/>
      <c r="D436" s="83"/>
      <c r="E436" s="83"/>
      <c r="F436" s="83"/>
      <c r="G436" s="83"/>
      <c r="H436" s="83"/>
      <c r="I436" s="83"/>
      <c r="J436" s="83"/>
      <c r="K436" s="83"/>
      <c r="L436" s="83"/>
      <c r="M436" s="83"/>
      <c r="N436" s="83"/>
      <c r="O436" s="205"/>
      <c r="P436" s="83"/>
      <c r="Q436" s="83"/>
      <c r="R436" s="83"/>
      <c r="S436" s="83"/>
      <c r="T436" s="83"/>
      <c r="U436" s="83"/>
      <c r="V436" s="83"/>
      <c r="W436" s="83"/>
      <c r="X436" s="83"/>
      <c r="Y436" s="83"/>
      <c r="Z436" s="83"/>
      <c r="AA436" s="83"/>
      <c r="AB436" s="83"/>
      <c r="AC436" s="83"/>
      <c r="AD436" s="83"/>
      <c r="AE436" s="83"/>
      <c r="AF436" s="83"/>
      <c r="AG436" s="83"/>
      <c r="AH436" s="83"/>
      <c r="AI436" s="83"/>
      <c r="AJ436" s="83"/>
      <c r="AK436" s="83"/>
      <c r="AL436" s="83"/>
      <c r="AM436" s="83"/>
      <c r="AN436" s="83"/>
      <c r="AO436" s="83"/>
      <c r="AP436" s="83"/>
      <c r="AQ436" s="83"/>
      <c r="AR436" s="83"/>
      <c r="AS436" s="83"/>
    </row>
    <row r="437" spans="1:45">
      <c r="A437" s="83"/>
      <c r="B437" s="311"/>
      <c r="C437" s="83"/>
      <c r="D437" s="83"/>
      <c r="E437" s="83"/>
      <c r="F437" s="83"/>
      <c r="G437" s="83"/>
      <c r="H437" s="83"/>
      <c r="I437" s="83"/>
      <c r="J437" s="83"/>
      <c r="K437" s="83"/>
      <c r="L437" s="83"/>
      <c r="M437" s="83"/>
      <c r="N437" s="83"/>
      <c r="O437" s="205"/>
      <c r="P437" s="83"/>
      <c r="Q437" s="83"/>
      <c r="R437" s="83"/>
      <c r="S437" s="83"/>
      <c r="T437" s="83"/>
      <c r="U437" s="83"/>
      <c r="V437" s="83"/>
      <c r="W437" s="83"/>
      <c r="X437" s="83"/>
      <c r="Y437" s="83"/>
      <c r="Z437" s="83"/>
      <c r="AA437" s="83"/>
      <c r="AB437" s="83"/>
      <c r="AC437" s="83"/>
      <c r="AD437" s="83"/>
      <c r="AE437" s="83"/>
      <c r="AF437" s="83"/>
      <c r="AG437" s="83"/>
      <c r="AH437" s="83"/>
      <c r="AI437" s="83"/>
      <c r="AJ437" s="83"/>
      <c r="AK437" s="83"/>
      <c r="AL437" s="83"/>
      <c r="AM437" s="83"/>
      <c r="AN437" s="83"/>
      <c r="AO437" s="83"/>
      <c r="AP437" s="83"/>
      <c r="AQ437" s="83"/>
      <c r="AR437" s="83"/>
      <c r="AS437" s="83"/>
    </row>
    <row r="438" spans="1:45">
      <c r="A438" s="83"/>
      <c r="B438" s="311"/>
      <c r="C438" s="83"/>
      <c r="D438" s="83"/>
      <c r="E438" s="83"/>
      <c r="F438" s="83"/>
      <c r="G438" s="83"/>
      <c r="H438" s="83"/>
      <c r="I438" s="83"/>
      <c r="J438" s="83"/>
      <c r="K438" s="83"/>
      <c r="L438" s="83"/>
      <c r="M438" s="83"/>
      <c r="N438" s="83"/>
      <c r="O438" s="205"/>
      <c r="P438" s="83"/>
      <c r="Q438" s="83"/>
      <c r="R438" s="83"/>
      <c r="S438" s="83"/>
      <c r="T438" s="83"/>
      <c r="U438" s="83"/>
      <c r="V438" s="83"/>
      <c r="W438" s="83"/>
      <c r="X438" s="83"/>
      <c r="Y438" s="83"/>
      <c r="Z438" s="83"/>
      <c r="AA438" s="83"/>
      <c r="AB438" s="83"/>
      <c r="AC438" s="83"/>
      <c r="AD438" s="83"/>
      <c r="AE438" s="83"/>
      <c r="AF438" s="83"/>
      <c r="AG438" s="83"/>
      <c r="AH438" s="83"/>
      <c r="AI438" s="83"/>
      <c r="AJ438" s="83"/>
      <c r="AK438" s="83"/>
      <c r="AL438" s="83"/>
      <c r="AM438" s="83"/>
      <c r="AN438" s="83"/>
      <c r="AO438" s="83"/>
      <c r="AP438" s="83"/>
      <c r="AQ438" s="83"/>
      <c r="AR438" s="83"/>
      <c r="AS438" s="83"/>
    </row>
    <row r="439" spans="1:45">
      <c r="A439" s="83"/>
      <c r="B439" s="311"/>
      <c r="C439" s="83"/>
      <c r="D439" s="83"/>
      <c r="E439" s="83"/>
      <c r="F439" s="83"/>
      <c r="G439" s="83"/>
      <c r="H439" s="83"/>
      <c r="I439" s="83"/>
      <c r="J439" s="83"/>
      <c r="K439" s="83"/>
      <c r="L439" s="83"/>
      <c r="M439" s="83"/>
      <c r="N439" s="83"/>
      <c r="O439" s="205"/>
      <c r="P439" s="83"/>
      <c r="Q439" s="83"/>
      <c r="R439" s="83"/>
      <c r="S439" s="83"/>
      <c r="T439" s="83"/>
      <c r="U439" s="83"/>
      <c r="V439" s="83"/>
      <c r="W439" s="83"/>
      <c r="X439" s="83"/>
      <c r="Y439" s="83"/>
      <c r="Z439" s="83"/>
      <c r="AA439" s="83"/>
      <c r="AB439" s="83"/>
      <c r="AC439" s="83"/>
      <c r="AD439" s="83"/>
      <c r="AE439" s="83"/>
      <c r="AF439" s="83"/>
      <c r="AG439" s="83"/>
      <c r="AH439" s="83"/>
      <c r="AI439" s="83"/>
      <c r="AJ439" s="83"/>
      <c r="AK439" s="83"/>
      <c r="AL439" s="83"/>
      <c r="AM439" s="83"/>
      <c r="AN439" s="83"/>
      <c r="AO439" s="83"/>
      <c r="AP439" s="83"/>
      <c r="AQ439" s="83"/>
      <c r="AR439" s="83"/>
      <c r="AS439" s="83"/>
    </row>
    <row r="440" spans="1:45">
      <c r="A440" s="83"/>
      <c r="B440" s="311"/>
      <c r="C440" s="83"/>
      <c r="D440" s="83"/>
      <c r="E440" s="83"/>
      <c r="F440" s="83"/>
      <c r="G440" s="83"/>
      <c r="H440" s="83"/>
      <c r="I440" s="83"/>
      <c r="J440" s="83"/>
      <c r="K440" s="83"/>
      <c r="L440" s="83"/>
      <c r="M440" s="83"/>
      <c r="N440" s="83"/>
      <c r="O440" s="205"/>
      <c r="P440" s="83"/>
      <c r="Q440" s="83"/>
      <c r="R440" s="83"/>
      <c r="S440" s="83"/>
      <c r="T440" s="83"/>
      <c r="U440" s="83"/>
      <c r="V440" s="83"/>
      <c r="W440" s="83"/>
      <c r="X440" s="83"/>
      <c r="Y440" s="83"/>
      <c r="Z440" s="83"/>
      <c r="AA440" s="83"/>
      <c r="AB440" s="83"/>
      <c r="AC440" s="83"/>
      <c r="AD440" s="83"/>
      <c r="AE440" s="83"/>
      <c r="AF440" s="83"/>
      <c r="AG440" s="83"/>
      <c r="AH440" s="83"/>
      <c r="AI440" s="83"/>
      <c r="AJ440" s="83"/>
      <c r="AK440" s="83"/>
      <c r="AL440" s="83"/>
      <c r="AM440" s="83"/>
      <c r="AN440" s="83"/>
      <c r="AO440" s="83"/>
      <c r="AP440" s="83"/>
      <c r="AQ440" s="83"/>
      <c r="AR440" s="83"/>
      <c r="AS440" s="83"/>
    </row>
    <row r="441" spans="1:45">
      <c r="A441" s="83"/>
      <c r="B441" s="311"/>
      <c r="C441" s="83"/>
      <c r="D441" s="83"/>
      <c r="E441" s="83"/>
      <c r="F441" s="83"/>
      <c r="G441" s="83"/>
      <c r="H441" s="83"/>
      <c r="I441" s="83"/>
      <c r="J441" s="83"/>
      <c r="K441" s="83"/>
      <c r="L441" s="83"/>
      <c r="M441" s="83"/>
      <c r="N441" s="83"/>
      <c r="O441" s="205"/>
      <c r="P441" s="83"/>
      <c r="Q441" s="83"/>
      <c r="R441" s="83"/>
      <c r="S441" s="83"/>
      <c r="T441" s="83"/>
      <c r="U441" s="83"/>
      <c r="V441" s="83"/>
      <c r="W441" s="83"/>
      <c r="X441" s="83"/>
      <c r="Y441" s="83"/>
      <c r="Z441" s="83"/>
      <c r="AA441" s="83"/>
      <c r="AB441" s="83"/>
      <c r="AC441" s="83"/>
      <c r="AD441" s="83"/>
      <c r="AE441" s="83"/>
      <c r="AF441" s="83"/>
      <c r="AG441" s="83"/>
      <c r="AH441" s="83"/>
      <c r="AI441" s="83"/>
      <c r="AJ441" s="83"/>
      <c r="AK441" s="83"/>
      <c r="AL441" s="83"/>
      <c r="AM441" s="83"/>
      <c r="AN441" s="83"/>
      <c r="AO441" s="83"/>
      <c r="AP441" s="83"/>
      <c r="AQ441" s="83"/>
      <c r="AR441" s="83"/>
      <c r="AS441" s="83"/>
    </row>
    <row r="442" spans="1:45">
      <c r="A442" s="83"/>
      <c r="B442" s="311"/>
      <c r="C442" s="83"/>
      <c r="D442" s="83"/>
      <c r="E442" s="83"/>
      <c r="F442" s="83"/>
      <c r="G442" s="83"/>
      <c r="H442" s="83"/>
      <c r="I442" s="83"/>
      <c r="J442" s="83"/>
      <c r="K442" s="83"/>
      <c r="L442" s="83"/>
      <c r="M442" s="83"/>
      <c r="N442" s="83"/>
      <c r="O442" s="205"/>
      <c r="P442" s="83"/>
      <c r="Q442" s="83"/>
      <c r="R442" s="83"/>
      <c r="S442" s="83"/>
      <c r="T442" s="83"/>
      <c r="U442" s="83"/>
      <c r="V442" s="83"/>
      <c r="W442" s="83"/>
      <c r="X442" s="83"/>
      <c r="Y442" s="83"/>
      <c r="Z442" s="83"/>
      <c r="AA442" s="83"/>
      <c r="AB442" s="83"/>
      <c r="AC442" s="83"/>
      <c r="AD442" s="83"/>
      <c r="AE442" s="83"/>
      <c r="AF442" s="83"/>
      <c r="AG442" s="83"/>
      <c r="AH442" s="83"/>
      <c r="AI442" s="83"/>
      <c r="AJ442" s="83"/>
      <c r="AK442" s="83"/>
      <c r="AL442" s="83"/>
      <c r="AM442" s="83"/>
      <c r="AN442" s="83"/>
      <c r="AO442" s="83"/>
      <c r="AP442" s="83"/>
      <c r="AQ442" s="83"/>
      <c r="AR442" s="83"/>
      <c r="AS442" s="83"/>
    </row>
    <row r="443" spans="1:45">
      <c r="A443" s="83"/>
      <c r="B443" s="311"/>
      <c r="C443" s="83"/>
      <c r="D443" s="83"/>
      <c r="E443" s="83"/>
      <c r="F443" s="83"/>
      <c r="G443" s="83"/>
      <c r="H443" s="83"/>
      <c r="I443" s="83"/>
      <c r="J443" s="83"/>
      <c r="K443" s="83"/>
      <c r="L443" s="83"/>
      <c r="M443" s="83"/>
      <c r="N443" s="83"/>
      <c r="O443" s="205"/>
      <c r="P443" s="83"/>
      <c r="Q443" s="83"/>
      <c r="R443" s="83"/>
      <c r="S443" s="83"/>
      <c r="T443" s="83"/>
      <c r="U443" s="83"/>
      <c r="V443" s="83"/>
      <c r="W443" s="83"/>
      <c r="X443" s="83"/>
      <c r="Y443" s="83"/>
      <c r="Z443" s="83"/>
      <c r="AA443" s="83"/>
      <c r="AB443" s="83"/>
      <c r="AC443" s="83"/>
      <c r="AD443" s="83"/>
      <c r="AE443" s="83"/>
      <c r="AF443" s="83"/>
      <c r="AG443" s="83"/>
      <c r="AH443" s="83"/>
      <c r="AI443" s="83"/>
      <c r="AJ443" s="83"/>
      <c r="AK443" s="83"/>
      <c r="AL443" s="83"/>
      <c r="AM443" s="83"/>
      <c r="AN443" s="83"/>
      <c r="AO443" s="83"/>
      <c r="AP443" s="83"/>
      <c r="AQ443" s="83"/>
      <c r="AR443" s="83"/>
      <c r="AS443" s="83"/>
    </row>
    <row r="444" spans="1:45">
      <c r="A444" s="83"/>
      <c r="B444" s="83"/>
      <c r="C444" s="83"/>
      <c r="D444" s="83"/>
      <c r="E444" s="83"/>
      <c r="F444" s="83"/>
      <c r="G444" s="83"/>
      <c r="H444" s="83"/>
      <c r="I444" s="83"/>
      <c r="J444" s="83"/>
      <c r="K444" s="83"/>
      <c r="L444" s="83"/>
      <c r="M444" s="83"/>
      <c r="N444" s="83"/>
      <c r="O444" s="205"/>
      <c r="P444" s="83"/>
      <c r="Q444" s="83"/>
      <c r="R444" s="83"/>
      <c r="S444" s="83"/>
      <c r="T444" s="83"/>
      <c r="U444" s="83"/>
      <c r="V444" s="83"/>
      <c r="W444" s="83"/>
      <c r="X444" s="83"/>
      <c r="Y444" s="83"/>
      <c r="Z444" s="83"/>
      <c r="AA444" s="83"/>
      <c r="AB444" s="83"/>
      <c r="AC444" s="83"/>
      <c r="AD444" s="83"/>
      <c r="AE444" s="83"/>
      <c r="AF444" s="83"/>
      <c r="AG444" s="83"/>
      <c r="AH444" s="83"/>
      <c r="AI444" s="83"/>
      <c r="AJ444" s="83"/>
      <c r="AK444" s="83"/>
      <c r="AL444" s="83"/>
      <c r="AM444" s="83"/>
      <c r="AN444" s="83"/>
      <c r="AO444" s="83"/>
      <c r="AP444" s="83"/>
      <c r="AQ444" s="83"/>
      <c r="AR444" s="83"/>
      <c r="AS444" s="83"/>
    </row>
    <row r="445" spans="1:45">
      <c r="A445" s="83"/>
      <c r="B445" s="83"/>
      <c r="C445" s="83"/>
      <c r="D445" s="83"/>
      <c r="E445" s="83"/>
      <c r="F445" s="83"/>
      <c r="G445" s="83"/>
      <c r="H445" s="83"/>
      <c r="I445" s="83"/>
      <c r="J445" s="83"/>
      <c r="K445" s="83"/>
      <c r="L445" s="83"/>
      <c r="M445" s="83"/>
      <c r="N445" s="83"/>
      <c r="O445" s="205"/>
      <c r="P445" s="83"/>
      <c r="Q445" s="83"/>
      <c r="R445" s="83"/>
      <c r="S445" s="83"/>
      <c r="T445" s="83"/>
      <c r="U445" s="83"/>
      <c r="V445" s="83"/>
      <c r="W445" s="83"/>
      <c r="X445" s="83"/>
      <c r="Y445" s="83"/>
      <c r="Z445" s="83"/>
      <c r="AA445" s="83"/>
      <c r="AB445" s="83"/>
      <c r="AC445" s="83"/>
      <c r="AD445" s="83"/>
      <c r="AE445" s="83"/>
      <c r="AF445" s="83"/>
      <c r="AG445" s="83"/>
      <c r="AH445" s="83"/>
      <c r="AI445" s="83"/>
      <c r="AJ445" s="83"/>
      <c r="AK445" s="83"/>
      <c r="AL445" s="83"/>
      <c r="AM445" s="83"/>
      <c r="AN445" s="83"/>
      <c r="AO445" s="83"/>
      <c r="AP445" s="83"/>
      <c r="AQ445" s="83"/>
      <c r="AR445" s="83"/>
      <c r="AS445" s="83"/>
    </row>
    <row r="446" spans="1:45">
      <c r="A446" s="83"/>
      <c r="B446" s="83"/>
      <c r="C446" s="83"/>
      <c r="D446" s="83"/>
      <c r="E446" s="83"/>
      <c r="F446" s="83"/>
      <c r="G446" s="83"/>
      <c r="H446" s="83"/>
      <c r="I446" s="83"/>
      <c r="J446" s="83"/>
      <c r="K446" s="83"/>
      <c r="L446" s="83"/>
      <c r="M446" s="83"/>
      <c r="N446" s="83"/>
      <c r="O446" s="205"/>
      <c r="P446" s="83"/>
      <c r="Q446" s="83"/>
      <c r="R446" s="83"/>
      <c r="S446" s="83"/>
      <c r="T446" s="83"/>
      <c r="U446" s="83"/>
      <c r="V446" s="83"/>
      <c r="W446" s="83"/>
      <c r="X446" s="83"/>
      <c r="Y446" s="83"/>
      <c r="Z446" s="83"/>
      <c r="AA446" s="83"/>
      <c r="AB446" s="83"/>
      <c r="AC446" s="83"/>
      <c r="AD446" s="83"/>
      <c r="AE446" s="83"/>
      <c r="AF446" s="83"/>
      <c r="AG446" s="83"/>
      <c r="AH446" s="83"/>
      <c r="AI446" s="83"/>
      <c r="AJ446" s="83"/>
      <c r="AK446" s="83"/>
      <c r="AL446" s="83"/>
      <c r="AM446" s="83"/>
      <c r="AN446" s="83"/>
      <c r="AO446" s="83"/>
      <c r="AP446" s="83"/>
      <c r="AQ446" s="83"/>
      <c r="AR446" s="83"/>
      <c r="AS446" s="83"/>
    </row>
    <row r="447" spans="1:45">
      <c r="A447" s="83"/>
      <c r="B447" s="83"/>
      <c r="C447" s="83"/>
      <c r="D447" s="83"/>
      <c r="E447" s="83"/>
      <c r="F447" s="83"/>
      <c r="G447" s="83"/>
      <c r="H447" s="83"/>
      <c r="I447" s="83"/>
      <c r="J447" s="83"/>
      <c r="K447" s="83"/>
      <c r="L447" s="83"/>
      <c r="M447" s="83"/>
      <c r="N447" s="83"/>
      <c r="O447" s="205"/>
      <c r="P447" s="83"/>
      <c r="Q447" s="83"/>
      <c r="R447" s="83"/>
      <c r="S447" s="83"/>
      <c r="T447" s="83"/>
      <c r="U447" s="83"/>
      <c r="V447" s="83"/>
      <c r="W447" s="83"/>
      <c r="X447" s="83"/>
      <c r="Y447" s="83"/>
      <c r="Z447" s="83"/>
      <c r="AA447" s="83"/>
      <c r="AB447" s="83"/>
      <c r="AC447" s="83"/>
      <c r="AD447" s="83"/>
      <c r="AE447" s="83"/>
      <c r="AF447" s="83"/>
      <c r="AG447" s="83"/>
      <c r="AH447" s="83"/>
      <c r="AI447" s="83"/>
      <c r="AJ447" s="83"/>
      <c r="AK447" s="83"/>
      <c r="AL447" s="83"/>
      <c r="AM447" s="83"/>
      <c r="AN447" s="83"/>
      <c r="AO447" s="83"/>
      <c r="AP447" s="83"/>
      <c r="AQ447" s="83"/>
      <c r="AR447" s="83"/>
      <c r="AS447" s="83"/>
    </row>
    <row r="448" spans="1:45">
      <c r="A448" s="83"/>
      <c r="B448" s="83"/>
      <c r="C448" s="83"/>
      <c r="D448" s="83"/>
      <c r="E448" s="83"/>
      <c r="F448" s="83"/>
      <c r="G448" s="83"/>
      <c r="H448" s="83"/>
      <c r="I448" s="83"/>
      <c r="J448" s="83"/>
      <c r="K448" s="83"/>
      <c r="L448" s="83"/>
      <c r="M448" s="83"/>
      <c r="N448" s="83"/>
      <c r="O448" s="205"/>
      <c r="P448" s="83"/>
      <c r="Q448" s="83"/>
      <c r="R448" s="83"/>
      <c r="S448" s="83"/>
      <c r="T448" s="83"/>
      <c r="U448" s="83"/>
      <c r="V448" s="83"/>
      <c r="W448" s="83"/>
      <c r="X448" s="83"/>
      <c r="Y448" s="83"/>
      <c r="Z448" s="83"/>
      <c r="AA448" s="83"/>
      <c r="AB448" s="83"/>
      <c r="AC448" s="83"/>
      <c r="AD448" s="83"/>
      <c r="AE448" s="83"/>
      <c r="AF448" s="83"/>
      <c r="AG448" s="83"/>
      <c r="AH448" s="83"/>
      <c r="AI448" s="83"/>
      <c r="AJ448" s="83"/>
      <c r="AK448" s="83"/>
      <c r="AL448" s="83"/>
      <c r="AM448" s="83"/>
      <c r="AN448" s="83"/>
      <c r="AO448" s="83"/>
      <c r="AP448" s="83"/>
      <c r="AQ448" s="83"/>
      <c r="AR448" s="83"/>
      <c r="AS448" s="83"/>
    </row>
    <row r="449" spans="1:45">
      <c r="A449" s="83"/>
      <c r="B449" s="83"/>
      <c r="C449" s="83"/>
      <c r="D449" s="83"/>
      <c r="E449" s="83"/>
      <c r="F449" s="83"/>
      <c r="G449" s="83"/>
      <c r="H449" s="83"/>
      <c r="I449" s="83"/>
      <c r="J449" s="83"/>
      <c r="K449" s="83"/>
      <c r="L449" s="83"/>
      <c r="M449" s="83"/>
      <c r="N449" s="83"/>
      <c r="O449" s="205"/>
      <c r="P449" s="83"/>
      <c r="Q449" s="83"/>
      <c r="R449" s="83"/>
      <c r="S449" s="83"/>
      <c r="T449" s="83"/>
      <c r="U449" s="83"/>
      <c r="V449" s="83"/>
      <c r="W449" s="83"/>
      <c r="X449" s="83"/>
      <c r="Y449" s="83"/>
      <c r="Z449" s="83"/>
      <c r="AA449" s="83"/>
      <c r="AB449" s="83"/>
      <c r="AC449" s="83"/>
      <c r="AD449" s="83"/>
      <c r="AE449" s="83"/>
      <c r="AF449" s="83"/>
      <c r="AG449" s="83"/>
      <c r="AH449" s="83"/>
      <c r="AI449" s="83"/>
      <c r="AJ449" s="83"/>
      <c r="AK449" s="83"/>
      <c r="AL449" s="83"/>
      <c r="AM449" s="83"/>
      <c r="AN449" s="83"/>
      <c r="AO449" s="83"/>
      <c r="AP449" s="83"/>
      <c r="AQ449" s="83"/>
      <c r="AR449" s="83"/>
      <c r="AS449" s="83"/>
    </row>
    <row r="450" spans="1:45">
      <c r="A450" s="83"/>
      <c r="B450" s="83"/>
      <c r="C450" s="83"/>
      <c r="D450" s="83"/>
      <c r="E450" s="83"/>
      <c r="F450" s="83"/>
      <c r="G450" s="83"/>
      <c r="H450" s="83"/>
      <c r="I450" s="83"/>
      <c r="J450" s="83"/>
      <c r="K450" s="83"/>
      <c r="L450" s="83"/>
      <c r="M450" s="83"/>
      <c r="N450" s="83"/>
      <c r="O450" s="205"/>
      <c r="P450" s="83"/>
      <c r="Q450" s="83"/>
      <c r="R450" s="83"/>
      <c r="S450" s="83"/>
      <c r="T450" s="83"/>
      <c r="U450" s="83"/>
      <c r="V450" s="83"/>
      <c r="W450" s="83"/>
      <c r="X450" s="83"/>
      <c r="Y450" s="83"/>
      <c r="Z450" s="83"/>
      <c r="AA450" s="83"/>
      <c r="AB450" s="83"/>
      <c r="AC450" s="83"/>
      <c r="AD450" s="83"/>
      <c r="AE450" s="83"/>
      <c r="AF450" s="83"/>
      <c r="AG450" s="83"/>
      <c r="AH450" s="83"/>
      <c r="AI450" s="83"/>
      <c r="AJ450" s="83"/>
      <c r="AK450" s="83"/>
      <c r="AL450" s="83"/>
      <c r="AM450" s="83"/>
      <c r="AN450" s="83"/>
      <c r="AO450" s="83"/>
      <c r="AP450" s="83"/>
      <c r="AQ450" s="83"/>
      <c r="AR450" s="83"/>
      <c r="AS450" s="83"/>
    </row>
  </sheetData>
  <mergeCells count="68">
    <mergeCell ref="B37:B44"/>
    <mergeCell ref="C5:N5"/>
    <mergeCell ref="B7:B14"/>
    <mergeCell ref="B16:B23"/>
    <mergeCell ref="B25:B32"/>
    <mergeCell ref="C35:N35"/>
    <mergeCell ref="B129:B136"/>
    <mergeCell ref="B46:B53"/>
    <mergeCell ref="B55:B62"/>
    <mergeCell ref="C65:N65"/>
    <mergeCell ref="B67:B74"/>
    <mergeCell ref="B76:B83"/>
    <mergeCell ref="B85:B92"/>
    <mergeCell ref="C97:N97"/>
    <mergeCell ref="B99:B106"/>
    <mergeCell ref="B108:B115"/>
    <mergeCell ref="B117:B124"/>
    <mergeCell ref="C127:N127"/>
    <mergeCell ref="B221:B228"/>
    <mergeCell ref="B138:B145"/>
    <mergeCell ref="B147:B154"/>
    <mergeCell ref="C157:N157"/>
    <mergeCell ref="B159:B166"/>
    <mergeCell ref="B168:B175"/>
    <mergeCell ref="B177:B184"/>
    <mergeCell ref="C189:N189"/>
    <mergeCell ref="B191:B198"/>
    <mergeCell ref="B200:B207"/>
    <mergeCell ref="B209:B216"/>
    <mergeCell ref="C219:N219"/>
    <mergeCell ref="B313:B320"/>
    <mergeCell ref="B230:B237"/>
    <mergeCell ref="B239:B246"/>
    <mergeCell ref="C249:N249"/>
    <mergeCell ref="B251:B258"/>
    <mergeCell ref="B260:B267"/>
    <mergeCell ref="B269:B276"/>
    <mergeCell ref="C281:N281"/>
    <mergeCell ref="B283:B290"/>
    <mergeCell ref="B292:B299"/>
    <mergeCell ref="B301:B308"/>
    <mergeCell ref="C311:N311"/>
    <mergeCell ref="W373:Z373"/>
    <mergeCell ref="B322:B329"/>
    <mergeCell ref="B331:B338"/>
    <mergeCell ref="C341:N341"/>
    <mergeCell ref="B343:B350"/>
    <mergeCell ref="B352:B359"/>
    <mergeCell ref="B361:B368"/>
    <mergeCell ref="C373:F373"/>
    <mergeCell ref="G373:J373"/>
    <mergeCell ref="K373:N373"/>
    <mergeCell ref="O373:R373"/>
    <mergeCell ref="S373:V373"/>
    <mergeCell ref="S393:V393"/>
    <mergeCell ref="W393:Z393"/>
    <mergeCell ref="C383:F383"/>
    <mergeCell ref="G383:J383"/>
    <mergeCell ref="K383:N383"/>
    <mergeCell ref="O383:R383"/>
    <mergeCell ref="S383:V383"/>
    <mergeCell ref="W383:Z383"/>
    <mergeCell ref="B404:H404"/>
    <mergeCell ref="J404:P404"/>
    <mergeCell ref="C393:F393"/>
    <mergeCell ref="G393:J393"/>
    <mergeCell ref="K393:N393"/>
    <mergeCell ref="O393:R39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102404-33A3-8246-860C-3DD6929A199C}">
  <dimension ref="A1:M10"/>
  <sheetViews>
    <sheetView workbookViewId="0">
      <selection activeCell="R21" sqref="R21"/>
    </sheetView>
  </sheetViews>
  <sheetFormatPr baseColWidth="10" defaultRowHeight="16"/>
  <sheetData>
    <row r="1" spans="1:13">
      <c r="A1" t="s">
        <v>214</v>
      </c>
    </row>
    <row r="3" spans="1:13">
      <c r="A3" s="8" t="s">
        <v>215</v>
      </c>
      <c r="B3" s="649" t="s">
        <v>216</v>
      </c>
      <c r="C3" s="649"/>
      <c r="D3" s="649"/>
      <c r="E3" s="649" t="s">
        <v>217</v>
      </c>
      <c r="F3" s="649"/>
      <c r="G3" s="649"/>
      <c r="H3" s="649" t="s">
        <v>218</v>
      </c>
      <c r="I3" s="649"/>
      <c r="J3" s="649"/>
      <c r="K3" s="649" t="s">
        <v>219</v>
      </c>
      <c r="L3" s="649"/>
      <c r="M3" s="649"/>
    </row>
    <row r="4" spans="1:13">
      <c r="A4" s="7">
        <v>-6</v>
      </c>
      <c r="B4" s="7">
        <v>77.333010000000002</v>
      </c>
      <c r="C4" s="7">
        <v>77.333010000000002</v>
      </c>
      <c r="D4" s="7">
        <v>77.333010000000002</v>
      </c>
      <c r="E4" s="7">
        <v>54.643830000000001</v>
      </c>
      <c r="F4" s="7">
        <v>59.755569999999999</v>
      </c>
      <c r="G4" s="7">
        <v>74.131119999999996</v>
      </c>
      <c r="H4" s="7">
        <v>71.211870000000005</v>
      </c>
      <c r="I4" s="7">
        <v>66.079669999999993</v>
      </c>
      <c r="J4" s="7">
        <v>77.333010000000002</v>
      </c>
      <c r="K4" s="7">
        <v>68.538290000000003</v>
      </c>
      <c r="L4" s="7">
        <v>89.138829999999999</v>
      </c>
      <c r="M4" s="7">
        <v>80.86251</v>
      </c>
    </row>
    <row r="5" spans="1:13">
      <c r="A5" s="7">
        <v>-7</v>
      </c>
      <c r="B5" s="7">
        <v>77.333010000000002</v>
      </c>
      <c r="C5" s="7">
        <v>77.333010000000002</v>
      </c>
      <c r="D5" s="7">
        <v>74.131119999999996</v>
      </c>
      <c r="E5" s="7">
        <v>66.079669999999993</v>
      </c>
      <c r="F5" s="7">
        <v>80.86251</v>
      </c>
      <c r="G5" s="7">
        <v>71.211870000000005</v>
      </c>
      <c r="H5" s="7">
        <v>71.211870000000005</v>
      </c>
      <c r="I5" s="7">
        <v>66.079669999999993</v>
      </c>
      <c r="J5" s="7">
        <v>71.211870000000005</v>
      </c>
      <c r="K5" s="7">
        <v>71.211870000000005</v>
      </c>
      <c r="L5" s="7">
        <v>89.138829999999999</v>
      </c>
      <c r="M5" s="7">
        <v>71.211870000000005</v>
      </c>
    </row>
    <row r="6" spans="1:13">
      <c r="A6" s="7">
        <v>-8</v>
      </c>
      <c r="B6" s="7">
        <v>66.079669999999993</v>
      </c>
      <c r="C6" s="7">
        <v>61.708399999999997</v>
      </c>
      <c r="D6" s="7">
        <v>56.235990000000001</v>
      </c>
      <c r="E6" s="7">
        <v>57.935969999999998</v>
      </c>
      <c r="F6" s="7">
        <v>61.708399999999997</v>
      </c>
      <c r="G6" s="7">
        <v>41.186599999999999</v>
      </c>
      <c r="H6" s="7">
        <v>26.049910000000001</v>
      </c>
      <c r="I6" s="7">
        <v>59.755569999999999</v>
      </c>
      <c r="J6" s="7">
        <v>74.131119999999996</v>
      </c>
      <c r="K6" s="7">
        <v>71.211870000000005</v>
      </c>
      <c r="L6" s="7">
        <v>80.86251</v>
      </c>
      <c r="M6" s="7">
        <v>94.040940000000006</v>
      </c>
    </row>
    <row r="7" spans="1:13">
      <c r="A7" s="7">
        <v>-9</v>
      </c>
      <c r="B7" s="7">
        <v>38.883859999999999</v>
      </c>
      <c r="C7" s="7">
        <v>34.480510000000002</v>
      </c>
      <c r="D7" s="7">
        <v>29.807860000000002</v>
      </c>
      <c r="E7" s="7">
        <v>56.235990000000001</v>
      </c>
      <c r="F7" s="7">
        <v>56.235990000000001</v>
      </c>
      <c r="G7" s="7">
        <v>51.743160000000003</v>
      </c>
      <c r="H7" s="7">
        <v>31.49784</v>
      </c>
      <c r="I7" s="7">
        <v>32.913829999999997</v>
      </c>
      <c r="J7" s="7">
        <v>30.21114</v>
      </c>
      <c r="K7" s="7">
        <v>57.935969999999998</v>
      </c>
      <c r="L7" s="7">
        <v>66.079669999999993</v>
      </c>
      <c r="M7" s="7">
        <v>63.810279999999999</v>
      </c>
    </row>
    <row r="8" spans="1:13">
      <c r="A8" s="7">
        <v>-10</v>
      </c>
      <c r="B8" s="7">
        <v>8.9276549999999997</v>
      </c>
      <c r="C8" s="7">
        <v>6.7268179999999997</v>
      </c>
      <c r="D8" s="7">
        <v>7.5810300000000002</v>
      </c>
      <c r="E8" s="7">
        <v>26.34769</v>
      </c>
      <c r="F8" s="7">
        <v>26.653169999999999</v>
      </c>
      <c r="G8" s="7">
        <v>26.96668</v>
      </c>
      <c r="H8" s="7">
        <v>7.2191219999999996</v>
      </c>
      <c r="I8" s="7">
        <v>7.8179509999999999</v>
      </c>
      <c r="J8" s="7">
        <v>8.3678740000000005</v>
      </c>
      <c r="K8" s="7">
        <v>29.807860000000002</v>
      </c>
      <c r="L8" s="7">
        <v>35.040619999999997</v>
      </c>
      <c r="M8" s="7">
        <v>35.040619999999997</v>
      </c>
    </row>
    <row r="9" spans="1:13">
      <c r="A9" s="7">
        <v>-11</v>
      </c>
      <c r="B9" s="7">
        <v>4.503692</v>
      </c>
      <c r="C9" s="7">
        <v>2.9933830000000001</v>
      </c>
      <c r="D9" s="7">
        <v>2.653829</v>
      </c>
      <c r="E9" s="7">
        <v>7.7773430000000001</v>
      </c>
      <c r="F9" s="7">
        <v>6.7268179999999997</v>
      </c>
      <c r="G9" s="7">
        <v>7.6974960000000001</v>
      </c>
      <c r="H9" s="7">
        <v>3.6849310000000002</v>
      </c>
      <c r="I9" s="7">
        <v>3.7633839999999998</v>
      </c>
      <c r="J9" s="7">
        <v>4.0361409999999998</v>
      </c>
      <c r="K9" s="7">
        <v>8.2054980000000004</v>
      </c>
      <c r="L9" s="7">
        <v>9.5136149999999997</v>
      </c>
      <c r="M9" s="7">
        <v>9.4823059999999995</v>
      </c>
    </row>
    <row r="10" spans="1:13">
      <c r="A10" s="7">
        <v>-12</v>
      </c>
      <c r="B10" s="7">
        <v>3.9640919999999999</v>
      </c>
      <c r="C10" s="7">
        <v>2.9933830000000001</v>
      </c>
      <c r="D10" s="7">
        <v>2.5074109999999998</v>
      </c>
      <c r="E10" s="7">
        <v>2.8754629999999999</v>
      </c>
      <c r="F10" s="7">
        <v>2.8802850000000002</v>
      </c>
      <c r="G10" s="7">
        <v>3.1075750000000002</v>
      </c>
      <c r="H10" s="7">
        <v>3.8721559999999999</v>
      </c>
      <c r="I10" s="7">
        <v>3.8587539999999998</v>
      </c>
      <c r="J10" s="7">
        <v>4.0857400000000004</v>
      </c>
      <c r="K10" s="7">
        <v>3.797482</v>
      </c>
      <c r="L10" s="7">
        <v>4.2480849999999997</v>
      </c>
      <c r="M10" s="7">
        <v>5.0724749999999998</v>
      </c>
    </row>
  </sheetData>
  <mergeCells count="4">
    <mergeCell ref="B3:D3"/>
    <mergeCell ref="E3:G3"/>
    <mergeCell ref="H3:J3"/>
    <mergeCell ref="K3:M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C89B78-B1BE-BE4D-9D45-5DCEE1967A2D}">
  <dimension ref="A1:M10"/>
  <sheetViews>
    <sheetView workbookViewId="0">
      <selection activeCell="Q34" sqref="Q34"/>
    </sheetView>
  </sheetViews>
  <sheetFormatPr baseColWidth="10" defaultRowHeight="16"/>
  <sheetData>
    <row r="1" spans="1:13" s="4" customFormat="1">
      <c r="A1" s="4" t="s">
        <v>220</v>
      </c>
    </row>
    <row r="3" spans="1:13">
      <c r="A3" s="8" t="s">
        <v>215</v>
      </c>
      <c r="B3" s="649" t="s">
        <v>216</v>
      </c>
      <c r="C3" s="649"/>
      <c r="D3" s="649"/>
      <c r="E3" s="649" t="s">
        <v>221</v>
      </c>
      <c r="F3" s="649"/>
      <c r="G3" s="649"/>
      <c r="H3" s="649" t="s">
        <v>218</v>
      </c>
      <c r="I3" s="649"/>
      <c r="J3" s="649"/>
      <c r="K3" s="649" t="s">
        <v>222</v>
      </c>
      <c r="L3" s="649"/>
      <c r="M3" s="649"/>
    </row>
    <row r="4" spans="1:13">
      <c r="A4" s="7">
        <v>-5</v>
      </c>
      <c r="B4" s="7">
        <v>32319</v>
      </c>
      <c r="C4" s="7">
        <v>40773</v>
      </c>
      <c r="D4" s="7">
        <v>50945</v>
      </c>
      <c r="E4" s="7">
        <v>82737</v>
      </c>
      <c r="F4" s="7">
        <v>76780</v>
      </c>
      <c r="G4" s="7">
        <v>67165</v>
      </c>
      <c r="H4" s="7">
        <v>69300</v>
      </c>
      <c r="I4" s="7">
        <v>44362</v>
      </c>
      <c r="J4" s="7">
        <v>59874</v>
      </c>
      <c r="K4" s="7">
        <v>59381</v>
      </c>
      <c r="L4" s="7">
        <v>51609</v>
      </c>
      <c r="M4" s="7">
        <v>68997</v>
      </c>
    </row>
    <row r="5" spans="1:13">
      <c r="A5" s="7">
        <v>-6</v>
      </c>
      <c r="B5" s="7">
        <v>27310</v>
      </c>
      <c r="C5" s="7">
        <v>30089</v>
      </c>
      <c r="D5" s="7">
        <v>42118</v>
      </c>
      <c r="E5" s="7">
        <v>51948</v>
      </c>
      <c r="F5" s="7">
        <v>113497</v>
      </c>
      <c r="G5" s="7">
        <v>68816</v>
      </c>
      <c r="H5" s="7">
        <v>55084</v>
      </c>
      <c r="I5" s="7">
        <v>48531</v>
      </c>
      <c r="J5" s="7">
        <v>52786</v>
      </c>
      <c r="K5" s="7">
        <v>53742</v>
      </c>
      <c r="L5" s="7">
        <v>72441</v>
      </c>
      <c r="M5" s="7">
        <v>56522</v>
      </c>
    </row>
    <row r="6" spans="1:13">
      <c r="A6" s="7">
        <v>-7</v>
      </c>
      <c r="B6" s="7">
        <v>41302</v>
      </c>
      <c r="C6" s="7">
        <v>35504</v>
      </c>
      <c r="D6" s="7">
        <v>55832</v>
      </c>
      <c r="E6" s="7">
        <v>48063</v>
      </c>
      <c r="F6" s="7">
        <v>90410</v>
      </c>
      <c r="G6" s="7">
        <v>69606</v>
      </c>
      <c r="H6" s="7">
        <v>68125</v>
      </c>
      <c r="I6" s="7">
        <v>51744</v>
      </c>
      <c r="J6" s="7">
        <v>60624</v>
      </c>
      <c r="K6" s="7">
        <v>43330</v>
      </c>
      <c r="L6" s="7">
        <v>62634</v>
      </c>
      <c r="M6" s="7">
        <v>53354</v>
      </c>
    </row>
    <row r="7" spans="1:13">
      <c r="A7" s="7">
        <v>-8</v>
      </c>
      <c r="B7" s="7">
        <v>9170</v>
      </c>
      <c r="C7" s="7">
        <v>8063</v>
      </c>
      <c r="D7" s="7">
        <v>17087</v>
      </c>
      <c r="E7" s="7">
        <v>48044</v>
      </c>
      <c r="F7" s="7">
        <v>53718</v>
      </c>
      <c r="G7" s="7">
        <v>35755</v>
      </c>
      <c r="H7" s="7">
        <v>15433</v>
      </c>
      <c r="I7" s="7">
        <v>13712</v>
      </c>
      <c r="J7" s="7">
        <v>10648</v>
      </c>
      <c r="K7" s="7">
        <v>38863</v>
      </c>
      <c r="L7" s="7">
        <v>57034</v>
      </c>
      <c r="M7" s="7">
        <v>47779</v>
      </c>
    </row>
    <row r="8" spans="1:13">
      <c r="A8" s="7">
        <v>-9</v>
      </c>
      <c r="B8" s="7">
        <v>4078</v>
      </c>
      <c r="C8" s="7">
        <v>3717</v>
      </c>
      <c r="D8" s="7">
        <v>7354</v>
      </c>
      <c r="E8" s="7">
        <v>12857</v>
      </c>
      <c r="F8" s="7">
        <v>16057</v>
      </c>
      <c r="G8" s="7">
        <v>14261</v>
      </c>
      <c r="H8" s="7">
        <v>11738</v>
      </c>
      <c r="I8" s="7">
        <v>10349</v>
      </c>
      <c r="J8" s="7">
        <v>12383</v>
      </c>
      <c r="K8" s="7">
        <v>12731</v>
      </c>
      <c r="L8" s="7">
        <v>26777</v>
      </c>
      <c r="M8" s="7">
        <v>16369</v>
      </c>
    </row>
    <row r="9" spans="1:13">
      <c r="A9" s="7">
        <v>-10</v>
      </c>
      <c r="B9" s="7">
        <v>4726</v>
      </c>
      <c r="C9" s="7">
        <v>12598</v>
      </c>
      <c r="D9" s="7">
        <v>4955</v>
      </c>
      <c r="E9" s="7">
        <v>9037</v>
      </c>
      <c r="F9" s="7">
        <v>9548</v>
      </c>
      <c r="G9" s="7">
        <v>6895</v>
      </c>
      <c r="H9" s="7">
        <v>18324</v>
      </c>
      <c r="I9" s="7">
        <v>17298</v>
      </c>
      <c r="J9" s="7">
        <v>12956</v>
      </c>
      <c r="K9" s="7">
        <v>10946</v>
      </c>
      <c r="L9" s="7">
        <v>12935</v>
      </c>
      <c r="M9" s="7">
        <v>5609</v>
      </c>
    </row>
    <row r="10" spans="1:13">
      <c r="A10" s="7">
        <v>-11</v>
      </c>
      <c r="B10" s="7">
        <v>4623</v>
      </c>
      <c r="C10" s="7">
        <v>4266</v>
      </c>
      <c r="D10" s="7">
        <v>6653</v>
      </c>
      <c r="E10" s="7">
        <v>4616</v>
      </c>
      <c r="F10" s="7">
        <v>7059</v>
      </c>
      <c r="G10" s="7">
        <v>5331</v>
      </c>
      <c r="H10" s="7">
        <v>7424</v>
      </c>
      <c r="I10" s="7">
        <v>11156</v>
      </c>
      <c r="J10" s="7">
        <v>10838</v>
      </c>
      <c r="K10" s="7">
        <v>10511</v>
      </c>
      <c r="L10" s="7">
        <v>10030</v>
      </c>
      <c r="M10" s="7">
        <v>7851</v>
      </c>
    </row>
  </sheetData>
  <mergeCells count="4">
    <mergeCell ref="B3:D3"/>
    <mergeCell ref="E3:G3"/>
    <mergeCell ref="H3:J3"/>
    <mergeCell ref="K3:M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4359B-820D-384C-986C-E32201C10D0E}">
  <dimension ref="B1:AJ287"/>
  <sheetViews>
    <sheetView workbookViewId="0">
      <selection sqref="A1:XFD1048576"/>
    </sheetView>
  </sheetViews>
  <sheetFormatPr baseColWidth="10" defaultColWidth="10" defaultRowHeight="13"/>
  <cols>
    <col min="1" max="1" width="10" style="83"/>
    <col min="2" max="2" width="10" style="150"/>
    <col min="3" max="16384" width="10" style="83"/>
  </cols>
  <sheetData>
    <row r="1" spans="2:36" s="364" customFormat="1" ht="21.75" customHeight="1"/>
    <row r="3" spans="2:36">
      <c r="C3" s="226"/>
      <c r="D3" s="125">
        <v>1</v>
      </c>
      <c r="E3" s="125">
        <v>2</v>
      </c>
      <c r="F3" s="125">
        <v>3</v>
      </c>
      <c r="G3" s="125">
        <v>4</v>
      </c>
      <c r="H3" s="125">
        <v>5</v>
      </c>
      <c r="I3" s="125">
        <v>6</v>
      </c>
      <c r="J3" s="125">
        <v>7</v>
      </c>
      <c r="K3" s="125">
        <v>8</v>
      </c>
      <c r="L3" s="125">
        <v>9</v>
      </c>
      <c r="M3" s="125">
        <v>10</v>
      </c>
      <c r="N3" s="125">
        <v>11</v>
      </c>
      <c r="O3" s="125">
        <v>12</v>
      </c>
      <c r="P3" s="19" t="s">
        <v>1248</v>
      </c>
      <c r="Q3" s="18"/>
      <c r="R3" s="18"/>
      <c r="S3" s="18"/>
    </row>
    <row r="4" spans="2:36">
      <c r="C4" s="125" t="s">
        <v>73</v>
      </c>
      <c r="D4" s="365"/>
      <c r="E4" s="366"/>
      <c r="F4" s="366"/>
      <c r="G4" s="366"/>
      <c r="H4" s="366"/>
      <c r="I4" s="366"/>
      <c r="J4" s="366"/>
      <c r="K4" s="366"/>
      <c r="L4" s="366"/>
      <c r="M4" s="366"/>
      <c r="N4" s="366"/>
      <c r="O4" s="367"/>
      <c r="P4" s="368" t="s">
        <v>1249</v>
      </c>
      <c r="Q4" s="693" t="s">
        <v>1250</v>
      </c>
      <c r="R4" s="369"/>
      <c r="S4" s="369" t="s">
        <v>1251</v>
      </c>
    </row>
    <row r="5" spans="2:36">
      <c r="C5" s="125" t="s">
        <v>76</v>
      </c>
      <c r="D5" s="129"/>
      <c r="E5" s="370"/>
      <c r="F5" s="370"/>
      <c r="G5" s="370"/>
      <c r="H5" s="370"/>
      <c r="I5" s="370"/>
      <c r="J5" s="370"/>
      <c r="K5" s="370"/>
      <c r="L5" s="370"/>
      <c r="M5" s="370"/>
      <c r="N5" s="370"/>
      <c r="O5" s="371"/>
      <c r="P5" s="372" t="s">
        <v>1252</v>
      </c>
      <c r="Q5" s="694"/>
      <c r="R5" s="369"/>
      <c r="S5" s="369" t="s">
        <v>1253</v>
      </c>
    </row>
    <row r="6" spans="2:36">
      <c r="C6" s="125" t="s">
        <v>88</v>
      </c>
      <c r="D6" s="373"/>
      <c r="E6" s="374"/>
      <c r="F6" s="374"/>
      <c r="G6" s="374"/>
      <c r="H6" s="374"/>
      <c r="I6" s="374"/>
      <c r="J6" s="374"/>
      <c r="K6" s="374"/>
      <c r="L6" s="374"/>
      <c r="M6" s="374"/>
      <c r="N6" s="374"/>
      <c r="O6" s="375"/>
      <c r="P6" s="376" t="s">
        <v>1254</v>
      </c>
      <c r="Q6" s="694"/>
      <c r="R6" s="369"/>
      <c r="S6" s="369" t="s">
        <v>1255</v>
      </c>
    </row>
    <row r="7" spans="2:36">
      <c r="C7" s="125" t="s">
        <v>143</v>
      </c>
      <c r="D7" s="129"/>
      <c r="E7" s="370"/>
      <c r="F7" s="370"/>
      <c r="G7" s="370"/>
      <c r="H7" s="370"/>
      <c r="I7" s="370"/>
      <c r="J7" s="370"/>
      <c r="K7" s="370"/>
      <c r="L7" s="370"/>
      <c r="M7" s="370"/>
      <c r="N7" s="370"/>
      <c r="O7" s="371"/>
      <c r="P7" s="372" t="s">
        <v>1256</v>
      </c>
      <c r="Q7" s="694"/>
      <c r="R7" s="369"/>
      <c r="S7" s="369"/>
    </row>
    <row r="8" spans="2:36">
      <c r="C8" s="125" t="s">
        <v>400</v>
      </c>
      <c r="D8" s="373"/>
      <c r="E8" s="374"/>
      <c r="F8" s="374"/>
      <c r="G8" s="374"/>
      <c r="H8" s="374"/>
      <c r="I8" s="374"/>
      <c r="J8" s="374"/>
      <c r="K8" s="374"/>
      <c r="L8" s="374"/>
      <c r="M8" s="374"/>
      <c r="N8" s="374"/>
      <c r="O8" s="375"/>
      <c r="P8" s="376" t="s">
        <v>1257</v>
      </c>
      <c r="Q8" s="694"/>
      <c r="R8" s="18"/>
      <c r="S8" s="369"/>
    </row>
    <row r="9" spans="2:36">
      <c r="C9" s="125" t="s">
        <v>405</v>
      </c>
      <c r="D9" s="129"/>
      <c r="E9" s="370"/>
      <c r="F9" s="370"/>
      <c r="G9" s="370"/>
      <c r="H9" s="370"/>
      <c r="I9" s="370"/>
      <c r="J9" s="370"/>
      <c r="K9" s="370"/>
      <c r="L9" s="370"/>
      <c r="M9" s="370"/>
      <c r="N9" s="370"/>
      <c r="O9" s="371"/>
      <c r="P9" s="372" t="s">
        <v>1258</v>
      </c>
      <c r="Q9" s="694"/>
      <c r="R9" s="18"/>
      <c r="S9" s="18"/>
    </row>
    <row r="10" spans="2:36">
      <c r="C10" s="125" t="s">
        <v>406</v>
      </c>
      <c r="D10" s="373"/>
      <c r="E10" s="374"/>
      <c r="F10" s="374"/>
      <c r="G10" s="374"/>
      <c r="H10" s="374"/>
      <c r="I10" s="374"/>
      <c r="J10" s="374"/>
      <c r="K10" s="374"/>
      <c r="L10" s="374"/>
      <c r="M10" s="374"/>
      <c r="N10" s="374"/>
      <c r="O10" s="375"/>
      <c r="P10" s="376" t="s">
        <v>1259</v>
      </c>
      <c r="Q10" s="694"/>
      <c r="R10" s="18"/>
      <c r="S10" s="18"/>
    </row>
    <row r="11" spans="2:36">
      <c r="C11" s="125" t="s">
        <v>409</v>
      </c>
      <c r="D11" s="137"/>
      <c r="E11" s="77"/>
      <c r="F11" s="77"/>
      <c r="G11" s="77"/>
      <c r="H11" s="77"/>
      <c r="I11" s="77"/>
      <c r="J11" s="77"/>
      <c r="K11" s="77"/>
      <c r="L11" s="77"/>
      <c r="M11" s="77"/>
      <c r="N11" s="77"/>
      <c r="O11" s="78"/>
      <c r="P11" s="220" t="s">
        <v>1260</v>
      </c>
      <c r="Q11" s="695"/>
      <c r="R11" s="18"/>
      <c r="S11" s="18"/>
    </row>
    <row r="14" spans="2:36" s="159" customFormat="1">
      <c r="B14" s="203"/>
      <c r="C14" s="55" t="s">
        <v>1261</v>
      </c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</row>
    <row r="15" spans="2:36"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</row>
    <row r="16" spans="2:36" s="149" customFormat="1">
      <c r="B16" s="269"/>
      <c r="C16" s="377" t="s">
        <v>1262</v>
      </c>
      <c r="D16" s="377" t="s">
        <v>1263</v>
      </c>
      <c r="E16" s="377"/>
      <c r="F16" s="377"/>
      <c r="G16" s="377"/>
      <c r="H16" s="377"/>
      <c r="I16" s="377"/>
      <c r="J16" s="377"/>
      <c r="K16" s="377"/>
      <c r="L16" s="377"/>
      <c r="M16" s="377"/>
      <c r="N16" s="377"/>
      <c r="O16" s="377" t="s">
        <v>1264</v>
      </c>
      <c r="P16" s="377" t="s">
        <v>648</v>
      </c>
      <c r="Q16" s="377"/>
      <c r="R16" s="377"/>
      <c r="S16" s="377"/>
      <c r="T16" s="377"/>
      <c r="U16" s="377"/>
      <c r="V16" s="377"/>
      <c r="W16" s="377"/>
      <c r="X16" s="377"/>
      <c r="Y16" s="377"/>
      <c r="Z16" s="377"/>
      <c r="AA16" s="377" t="s">
        <v>1265</v>
      </c>
      <c r="AB16" s="377" t="s">
        <v>1266</v>
      </c>
      <c r="AC16" s="377"/>
      <c r="AD16" s="377"/>
      <c r="AE16" s="377"/>
      <c r="AF16" s="377"/>
      <c r="AG16" s="377"/>
      <c r="AH16" s="377"/>
      <c r="AI16" s="377"/>
      <c r="AJ16" s="377"/>
    </row>
    <row r="17" spans="2:36"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</row>
    <row r="18" spans="2:36" ht="12.75" customHeight="1">
      <c r="B18" s="655" t="s">
        <v>412</v>
      </c>
      <c r="C18" s="18">
        <v>38425</v>
      </c>
      <c r="D18" s="18">
        <v>38392</v>
      </c>
      <c r="E18" s="18">
        <v>38989</v>
      </c>
      <c r="F18" s="18">
        <v>39093</v>
      </c>
      <c r="G18" s="18">
        <v>39317</v>
      </c>
      <c r="H18" s="18">
        <v>39379</v>
      </c>
      <c r="I18" s="18">
        <v>40032</v>
      </c>
      <c r="J18" s="18">
        <v>40582</v>
      </c>
      <c r="K18" s="18">
        <v>40079</v>
      </c>
      <c r="L18" s="18">
        <v>39446</v>
      </c>
      <c r="N18" s="655" t="s">
        <v>412</v>
      </c>
      <c r="O18" s="18">
        <v>38404</v>
      </c>
      <c r="P18" s="18">
        <v>39069</v>
      </c>
      <c r="Q18" s="18">
        <v>39555</v>
      </c>
      <c r="R18" s="18">
        <v>39797</v>
      </c>
      <c r="S18" s="18">
        <v>40289</v>
      </c>
      <c r="T18" s="18">
        <v>40245</v>
      </c>
      <c r="U18" s="18">
        <v>41188</v>
      </c>
      <c r="V18" s="18">
        <v>40862</v>
      </c>
      <c r="W18" s="18">
        <v>41195</v>
      </c>
      <c r="X18" s="18">
        <v>41113</v>
      </c>
      <c r="Z18" s="655" t="s">
        <v>412</v>
      </c>
      <c r="AA18" s="18">
        <v>38175</v>
      </c>
      <c r="AB18" s="18">
        <v>37872</v>
      </c>
      <c r="AC18" s="18">
        <v>38066</v>
      </c>
      <c r="AD18" s="18">
        <v>38816</v>
      </c>
      <c r="AE18" s="18">
        <v>39187</v>
      </c>
      <c r="AF18" s="18">
        <v>38320</v>
      </c>
      <c r="AG18" s="18">
        <v>38808</v>
      </c>
      <c r="AH18" s="18">
        <v>39084</v>
      </c>
      <c r="AI18" s="18">
        <v>39425</v>
      </c>
      <c r="AJ18" s="18">
        <v>39770</v>
      </c>
    </row>
    <row r="19" spans="2:36" ht="12.75" customHeight="1">
      <c r="B19" s="656"/>
      <c r="C19" s="18">
        <v>38094</v>
      </c>
      <c r="D19" s="18">
        <v>38795</v>
      </c>
      <c r="E19" s="18">
        <v>39070</v>
      </c>
      <c r="F19" s="18">
        <v>39736</v>
      </c>
      <c r="G19" s="18">
        <v>39425</v>
      </c>
      <c r="H19" s="18">
        <v>40118</v>
      </c>
      <c r="I19" s="18">
        <v>39941</v>
      </c>
      <c r="J19" s="18">
        <v>39726</v>
      </c>
      <c r="K19" s="18">
        <v>39781</v>
      </c>
      <c r="L19" s="18">
        <v>39278</v>
      </c>
      <c r="N19" s="656"/>
      <c r="O19" s="18">
        <v>43860</v>
      </c>
      <c r="P19" s="18">
        <v>44491</v>
      </c>
      <c r="Q19" s="18">
        <v>43973</v>
      </c>
      <c r="R19" s="18">
        <v>44191</v>
      </c>
      <c r="S19" s="18">
        <v>44142</v>
      </c>
      <c r="T19" s="18">
        <v>43709</v>
      </c>
      <c r="U19" s="18">
        <v>42960</v>
      </c>
      <c r="V19" s="18">
        <v>42321</v>
      </c>
      <c r="W19" s="18">
        <v>43209</v>
      </c>
      <c r="X19" s="18">
        <v>42929</v>
      </c>
      <c r="Z19" s="656"/>
      <c r="AA19" s="18">
        <v>41585</v>
      </c>
      <c r="AB19" s="18">
        <v>42262</v>
      </c>
      <c r="AC19" s="18">
        <v>41708</v>
      </c>
      <c r="AD19" s="18">
        <v>41419</v>
      </c>
      <c r="AE19" s="18">
        <v>41356</v>
      </c>
      <c r="AF19" s="18">
        <v>40588</v>
      </c>
      <c r="AG19" s="18">
        <v>40356</v>
      </c>
      <c r="AH19" s="18">
        <v>40096</v>
      </c>
      <c r="AI19" s="18">
        <v>40971</v>
      </c>
      <c r="AJ19" s="18">
        <v>42070</v>
      </c>
    </row>
    <row r="20" spans="2:36">
      <c r="B20" s="656"/>
      <c r="C20" s="18">
        <v>42859</v>
      </c>
      <c r="D20" s="18">
        <v>43885</v>
      </c>
      <c r="E20" s="18">
        <v>43091</v>
      </c>
      <c r="F20" s="18">
        <v>42884</v>
      </c>
      <c r="G20" s="18">
        <v>42572</v>
      </c>
      <c r="H20" s="18">
        <v>42923</v>
      </c>
      <c r="I20" s="18">
        <v>41609</v>
      </c>
      <c r="J20" s="18">
        <v>41501</v>
      </c>
      <c r="K20" s="18">
        <v>42114</v>
      </c>
      <c r="L20" s="18">
        <v>41135</v>
      </c>
      <c r="N20" s="656"/>
      <c r="O20" s="18">
        <v>43814</v>
      </c>
      <c r="P20" s="18">
        <v>44166</v>
      </c>
      <c r="Q20" s="18">
        <v>43550</v>
      </c>
      <c r="R20" s="18">
        <v>44055</v>
      </c>
      <c r="S20" s="18">
        <v>43950</v>
      </c>
      <c r="T20" s="18">
        <v>43692</v>
      </c>
      <c r="U20" s="18">
        <v>42788</v>
      </c>
      <c r="V20" s="18">
        <v>42186</v>
      </c>
      <c r="W20" s="18">
        <v>42812</v>
      </c>
      <c r="X20" s="18">
        <v>42608</v>
      </c>
      <c r="Z20" s="656"/>
      <c r="AA20" s="18">
        <v>42565</v>
      </c>
      <c r="AB20" s="18">
        <v>42936</v>
      </c>
      <c r="AC20" s="18">
        <v>42587</v>
      </c>
      <c r="AD20" s="18">
        <v>42093</v>
      </c>
      <c r="AE20" s="18">
        <v>42286</v>
      </c>
      <c r="AF20" s="18">
        <v>42076</v>
      </c>
      <c r="AG20" s="18">
        <v>41201</v>
      </c>
      <c r="AH20" s="18">
        <v>41231</v>
      </c>
      <c r="AI20" s="18">
        <v>41518</v>
      </c>
      <c r="AJ20" s="18">
        <v>42516</v>
      </c>
    </row>
    <row r="21" spans="2:36">
      <c r="B21" s="656"/>
      <c r="C21" s="18">
        <v>43766</v>
      </c>
      <c r="D21" s="18">
        <v>45138</v>
      </c>
      <c r="E21" s="18">
        <v>43895</v>
      </c>
      <c r="F21" s="18">
        <v>44079</v>
      </c>
      <c r="G21" s="18">
        <v>44041</v>
      </c>
      <c r="H21" s="18">
        <v>44175</v>
      </c>
      <c r="I21" s="18">
        <v>43418</v>
      </c>
      <c r="J21" s="18">
        <v>42255</v>
      </c>
      <c r="K21" s="18">
        <v>42657</v>
      </c>
      <c r="L21" s="18">
        <v>42129</v>
      </c>
      <c r="N21" s="656"/>
      <c r="O21" s="18">
        <v>43133</v>
      </c>
      <c r="P21" s="18">
        <v>43380</v>
      </c>
      <c r="Q21" s="18">
        <v>42915</v>
      </c>
      <c r="R21" s="18">
        <v>43510</v>
      </c>
      <c r="S21" s="18">
        <v>43735</v>
      </c>
      <c r="T21" s="18">
        <v>43811</v>
      </c>
      <c r="U21" s="18">
        <v>43903</v>
      </c>
      <c r="V21" s="18">
        <v>43950</v>
      </c>
      <c r="W21" s="18">
        <v>44725</v>
      </c>
      <c r="X21" s="18">
        <v>44797</v>
      </c>
      <c r="Z21" s="656"/>
      <c r="AA21" s="18">
        <v>43967</v>
      </c>
      <c r="AB21" s="18">
        <v>45050</v>
      </c>
      <c r="AC21" s="18">
        <v>44588</v>
      </c>
      <c r="AD21" s="18">
        <v>44419</v>
      </c>
      <c r="AE21" s="18">
        <v>44658</v>
      </c>
      <c r="AF21" s="18">
        <v>44146</v>
      </c>
      <c r="AG21" s="18">
        <v>43848</v>
      </c>
      <c r="AH21" s="18">
        <v>42643</v>
      </c>
      <c r="AI21" s="18">
        <v>43361</v>
      </c>
      <c r="AJ21" s="18">
        <v>43734</v>
      </c>
    </row>
    <row r="22" spans="2:36">
      <c r="B22" s="656"/>
      <c r="C22" s="18">
        <v>45699</v>
      </c>
      <c r="D22" s="18">
        <v>45551</v>
      </c>
      <c r="E22" s="18">
        <v>45030</v>
      </c>
      <c r="F22" s="18">
        <v>44503</v>
      </c>
      <c r="G22" s="18">
        <v>45424</v>
      </c>
      <c r="H22" s="18">
        <v>45338</v>
      </c>
      <c r="I22" s="18">
        <v>44534</v>
      </c>
      <c r="J22" s="18">
        <v>43966</v>
      </c>
      <c r="K22" s="18">
        <v>43944</v>
      </c>
      <c r="L22" s="18">
        <v>44043</v>
      </c>
      <c r="N22" s="656"/>
      <c r="O22" s="18">
        <v>46702</v>
      </c>
      <c r="P22" s="18">
        <v>45513</v>
      </c>
      <c r="Q22" s="18">
        <v>43846</v>
      </c>
      <c r="R22" s="18">
        <v>45537</v>
      </c>
      <c r="S22" s="18">
        <v>45721</v>
      </c>
      <c r="T22" s="18">
        <v>45110</v>
      </c>
      <c r="U22" s="18">
        <v>46157</v>
      </c>
      <c r="V22" s="18">
        <v>43699</v>
      </c>
      <c r="W22" s="18">
        <v>45054</v>
      </c>
      <c r="X22" s="18">
        <v>44973</v>
      </c>
      <c r="Z22" s="656"/>
      <c r="AA22" s="18">
        <v>45731</v>
      </c>
      <c r="AB22" s="18">
        <v>45000</v>
      </c>
      <c r="AC22" s="18">
        <v>45667</v>
      </c>
      <c r="AD22" s="18">
        <v>45259</v>
      </c>
      <c r="AE22" s="18">
        <v>45650</v>
      </c>
      <c r="AF22" s="18">
        <v>46217</v>
      </c>
      <c r="AG22" s="18">
        <v>43336</v>
      </c>
      <c r="AH22" s="18">
        <v>45167</v>
      </c>
      <c r="AI22" s="18">
        <v>44796</v>
      </c>
      <c r="AJ22" s="18">
        <v>45027</v>
      </c>
    </row>
    <row r="23" spans="2:36">
      <c r="B23" s="656"/>
      <c r="C23" s="18">
        <v>45884</v>
      </c>
      <c r="D23" s="18">
        <v>46121</v>
      </c>
      <c r="E23" s="18">
        <v>44734</v>
      </c>
      <c r="F23" s="18">
        <v>45257</v>
      </c>
      <c r="G23" s="18">
        <v>46188</v>
      </c>
      <c r="H23" s="18">
        <v>45735</v>
      </c>
      <c r="I23" s="18">
        <v>44597</v>
      </c>
      <c r="J23" s="18">
        <v>44801</v>
      </c>
      <c r="K23" s="18">
        <v>44892</v>
      </c>
      <c r="L23" s="18">
        <v>44624</v>
      </c>
      <c r="N23" s="656"/>
      <c r="O23" s="18">
        <v>47336</v>
      </c>
      <c r="P23" s="18">
        <v>46729</v>
      </c>
      <c r="Q23" s="18">
        <v>45331</v>
      </c>
      <c r="R23" s="18">
        <v>46984</v>
      </c>
      <c r="S23" s="18">
        <v>48048</v>
      </c>
      <c r="T23" s="18">
        <v>48084</v>
      </c>
      <c r="U23" s="18">
        <v>46026</v>
      </c>
      <c r="V23" s="18">
        <v>45146</v>
      </c>
      <c r="W23" s="18">
        <v>45456</v>
      </c>
      <c r="X23" s="18">
        <v>45545</v>
      </c>
      <c r="Z23" s="656"/>
      <c r="AA23" s="18">
        <v>47489</v>
      </c>
      <c r="AB23" s="18">
        <v>45972</v>
      </c>
      <c r="AC23" s="18">
        <v>47878</v>
      </c>
      <c r="AD23" s="18">
        <v>46815</v>
      </c>
      <c r="AE23" s="18">
        <v>47297</v>
      </c>
      <c r="AF23" s="18">
        <v>47370</v>
      </c>
      <c r="AG23" s="18">
        <v>46284</v>
      </c>
      <c r="AH23" s="18">
        <v>44850</v>
      </c>
      <c r="AI23" s="18">
        <v>45385</v>
      </c>
      <c r="AJ23" s="18">
        <v>45498</v>
      </c>
    </row>
    <row r="24" spans="2:36">
      <c r="B24" s="656"/>
      <c r="C24" s="18">
        <v>46169</v>
      </c>
      <c r="D24" s="18">
        <v>46092</v>
      </c>
      <c r="E24" s="18">
        <v>46187</v>
      </c>
      <c r="F24" s="18">
        <v>46213</v>
      </c>
      <c r="G24" s="18">
        <v>46278</v>
      </c>
      <c r="H24" s="18">
        <v>46309</v>
      </c>
      <c r="I24" s="18">
        <v>45568</v>
      </c>
      <c r="J24" s="18">
        <v>44790</v>
      </c>
      <c r="K24" s="18">
        <v>45254</v>
      </c>
      <c r="L24" s="18">
        <v>44692</v>
      </c>
      <c r="N24" s="656"/>
      <c r="O24" s="18">
        <v>47413</v>
      </c>
      <c r="P24" s="18">
        <v>47523</v>
      </c>
      <c r="Q24" s="18">
        <v>48059</v>
      </c>
      <c r="R24" s="18">
        <v>47649</v>
      </c>
      <c r="S24" s="18">
        <v>47659</v>
      </c>
      <c r="T24" s="18">
        <v>48015</v>
      </c>
      <c r="U24" s="18">
        <v>47908</v>
      </c>
      <c r="V24" s="18">
        <v>45832</v>
      </c>
      <c r="W24" s="18">
        <v>45996</v>
      </c>
      <c r="X24" s="18">
        <v>46169</v>
      </c>
      <c r="Z24" s="656"/>
      <c r="AA24" s="18">
        <v>48217</v>
      </c>
      <c r="AB24" s="18">
        <v>46344</v>
      </c>
      <c r="AC24" s="18">
        <v>47504</v>
      </c>
      <c r="AD24" s="18">
        <v>46690</v>
      </c>
      <c r="AE24" s="18">
        <v>47241</v>
      </c>
      <c r="AF24" s="18">
        <v>47265</v>
      </c>
      <c r="AG24" s="18">
        <v>46441</v>
      </c>
      <c r="AH24" s="18">
        <v>44985</v>
      </c>
      <c r="AI24" s="18">
        <v>44958</v>
      </c>
      <c r="AJ24" s="18">
        <v>45164</v>
      </c>
    </row>
    <row r="25" spans="2:36">
      <c r="B25" s="657"/>
      <c r="C25" s="18">
        <v>46993</v>
      </c>
      <c r="D25" s="18">
        <v>46459</v>
      </c>
      <c r="E25" s="18">
        <v>46767</v>
      </c>
      <c r="F25" s="18">
        <v>47431</v>
      </c>
      <c r="G25" s="18">
        <v>47310</v>
      </c>
      <c r="H25" s="18">
        <v>47553</v>
      </c>
      <c r="I25" s="18">
        <v>46182</v>
      </c>
      <c r="J25" s="18">
        <v>45872</v>
      </c>
      <c r="K25" s="18">
        <v>44997</v>
      </c>
      <c r="L25" s="18">
        <v>45045</v>
      </c>
      <c r="N25" s="657"/>
      <c r="O25" s="18">
        <v>48587</v>
      </c>
      <c r="P25" s="18">
        <v>48990</v>
      </c>
      <c r="Q25" s="18">
        <v>48628</v>
      </c>
      <c r="R25" s="18">
        <v>50140</v>
      </c>
      <c r="S25" s="18">
        <v>50656</v>
      </c>
      <c r="T25" s="18">
        <v>50186</v>
      </c>
      <c r="U25" s="18">
        <v>48916</v>
      </c>
      <c r="V25" s="18">
        <v>47702</v>
      </c>
      <c r="W25" s="18">
        <v>47119</v>
      </c>
      <c r="X25" s="18">
        <v>47127</v>
      </c>
      <c r="Z25" s="657"/>
      <c r="AA25" s="18">
        <v>49562</v>
      </c>
      <c r="AB25" s="18">
        <v>48634</v>
      </c>
      <c r="AC25" s="18">
        <v>48580</v>
      </c>
      <c r="AD25" s="18">
        <v>48744</v>
      </c>
      <c r="AE25" s="18">
        <v>49198</v>
      </c>
      <c r="AF25" s="18">
        <v>48977</v>
      </c>
      <c r="AG25" s="18">
        <v>48543</v>
      </c>
      <c r="AH25" s="18">
        <v>46380</v>
      </c>
      <c r="AI25" s="18">
        <v>45994</v>
      </c>
      <c r="AJ25" s="18">
        <v>46534</v>
      </c>
    </row>
    <row r="26" spans="2:36">
      <c r="B26" s="277"/>
      <c r="C26" s="18"/>
      <c r="D26" s="18"/>
      <c r="E26" s="18"/>
      <c r="F26" s="18"/>
      <c r="G26" s="18"/>
      <c r="H26" s="18"/>
      <c r="I26" s="18"/>
      <c r="J26" s="18"/>
      <c r="K26" s="18"/>
      <c r="L26" s="18"/>
      <c r="N26" s="277"/>
      <c r="O26" s="18"/>
      <c r="P26" s="18"/>
      <c r="Q26" s="18"/>
      <c r="R26" s="18"/>
      <c r="S26" s="18"/>
      <c r="T26" s="18"/>
      <c r="U26" s="18"/>
      <c r="V26" s="18"/>
      <c r="W26" s="18"/>
      <c r="X26" s="18"/>
      <c r="Z26" s="277"/>
      <c r="AA26" s="18"/>
      <c r="AB26" s="18"/>
      <c r="AC26" s="18"/>
      <c r="AD26" s="18"/>
      <c r="AE26" s="18"/>
      <c r="AF26" s="18"/>
      <c r="AG26" s="18"/>
      <c r="AH26" s="18"/>
      <c r="AI26" s="18"/>
      <c r="AJ26" s="18"/>
    </row>
    <row r="27" spans="2:36" ht="12.75" customHeight="1">
      <c r="B27" s="655" t="s">
        <v>413</v>
      </c>
      <c r="C27" s="18">
        <v>43009</v>
      </c>
      <c r="D27" s="18">
        <v>42382</v>
      </c>
      <c r="E27" s="18">
        <v>43275</v>
      </c>
      <c r="F27" s="18">
        <v>43828</v>
      </c>
      <c r="G27" s="18">
        <v>43811</v>
      </c>
      <c r="H27" s="18">
        <v>43951</v>
      </c>
      <c r="I27" s="18">
        <v>45139</v>
      </c>
      <c r="J27" s="18">
        <v>45391</v>
      </c>
      <c r="K27" s="18">
        <v>44532</v>
      </c>
      <c r="L27" s="18">
        <v>44196</v>
      </c>
      <c r="N27" s="655" t="s">
        <v>413</v>
      </c>
      <c r="O27" s="18">
        <v>36999</v>
      </c>
      <c r="P27" s="18">
        <v>37527</v>
      </c>
      <c r="Q27" s="18">
        <v>38328</v>
      </c>
      <c r="R27" s="18">
        <v>38718</v>
      </c>
      <c r="S27" s="18">
        <v>39050</v>
      </c>
      <c r="T27" s="18">
        <v>38901</v>
      </c>
      <c r="U27" s="18">
        <v>40351</v>
      </c>
      <c r="V27" s="18">
        <v>39611</v>
      </c>
      <c r="W27" s="18">
        <v>40313</v>
      </c>
      <c r="X27" s="18">
        <v>40439</v>
      </c>
      <c r="Z27" s="655" t="s">
        <v>413</v>
      </c>
      <c r="AA27" s="18">
        <v>37165</v>
      </c>
      <c r="AB27" s="18">
        <v>36987</v>
      </c>
      <c r="AC27" s="18">
        <v>37332</v>
      </c>
      <c r="AD27" s="18">
        <v>38550</v>
      </c>
      <c r="AE27" s="18">
        <v>38824</v>
      </c>
      <c r="AF27" s="18">
        <v>37821</v>
      </c>
      <c r="AG27" s="18">
        <v>38580</v>
      </c>
      <c r="AH27" s="18">
        <v>38719</v>
      </c>
      <c r="AI27" s="18">
        <v>38840</v>
      </c>
      <c r="AJ27" s="18">
        <v>39515</v>
      </c>
    </row>
    <row r="28" spans="2:36" ht="12.75" customHeight="1">
      <c r="B28" s="656"/>
      <c r="C28" s="18">
        <v>41987</v>
      </c>
      <c r="D28" s="18">
        <v>42464</v>
      </c>
      <c r="E28" s="18">
        <v>42909</v>
      </c>
      <c r="F28" s="18">
        <v>44357</v>
      </c>
      <c r="G28" s="18">
        <v>43517</v>
      </c>
      <c r="H28" s="18">
        <v>44325</v>
      </c>
      <c r="I28" s="18">
        <v>44462</v>
      </c>
      <c r="J28" s="18">
        <v>43941</v>
      </c>
      <c r="K28" s="18">
        <v>44033</v>
      </c>
      <c r="L28" s="18">
        <v>43858</v>
      </c>
      <c r="N28" s="656"/>
      <c r="O28" s="18">
        <v>37575</v>
      </c>
      <c r="P28" s="18">
        <v>38025</v>
      </c>
      <c r="Q28" s="18">
        <v>37554</v>
      </c>
      <c r="R28" s="18">
        <v>38430</v>
      </c>
      <c r="S28" s="18">
        <v>39241</v>
      </c>
      <c r="T28" s="18">
        <v>40511</v>
      </c>
      <c r="U28" s="18">
        <v>42072</v>
      </c>
      <c r="V28" s="18">
        <v>41735</v>
      </c>
      <c r="W28" s="18">
        <v>43280</v>
      </c>
      <c r="X28" s="18">
        <v>43397</v>
      </c>
      <c r="Z28" s="656"/>
      <c r="AA28" s="18">
        <v>36201</v>
      </c>
      <c r="AB28" s="18">
        <v>36706</v>
      </c>
      <c r="AC28" s="18">
        <v>36577</v>
      </c>
      <c r="AD28" s="18">
        <v>36893</v>
      </c>
      <c r="AE28" s="18">
        <v>37849</v>
      </c>
      <c r="AF28" s="18">
        <v>38299</v>
      </c>
      <c r="AG28" s="18">
        <v>39805</v>
      </c>
      <c r="AH28" s="18">
        <v>39740</v>
      </c>
      <c r="AI28" s="18">
        <v>40986</v>
      </c>
      <c r="AJ28" s="18">
        <v>42183</v>
      </c>
    </row>
    <row r="29" spans="2:36">
      <c r="B29" s="656"/>
      <c r="C29" s="18">
        <v>42376</v>
      </c>
      <c r="D29" s="18">
        <v>43086</v>
      </c>
      <c r="E29" s="18">
        <v>42504</v>
      </c>
      <c r="F29" s="18">
        <v>43061</v>
      </c>
      <c r="G29" s="18">
        <v>43619</v>
      </c>
      <c r="H29" s="18">
        <v>46588</v>
      </c>
      <c r="I29" s="18">
        <v>46464</v>
      </c>
      <c r="J29" s="18">
        <v>46566</v>
      </c>
      <c r="K29" s="18">
        <v>47992</v>
      </c>
      <c r="L29" s="18">
        <v>47219</v>
      </c>
      <c r="N29" s="656"/>
      <c r="O29" s="18">
        <v>37293</v>
      </c>
      <c r="P29" s="18">
        <v>37338</v>
      </c>
      <c r="Q29" s="18">
        <v>36721</v>
      </c>
      <c r="R29" s="18">
        <v>37851</v>
      </c>
      <c r="S29" s="18">
        <v>38549</v>
      </c>
      <c r="T29" s="18">
        <v>40308</v>
      </c>
      <c r="U29" s="18">
        <v>41638</v>
      </c>
      <c r="V29" s="18">
        <v>41462</v>
      </c>
      <c r="W29" s="18">
        <v>42388</v>
      </c>
      <c r="X29" s="18">
        <v>42566</v>
      </c>
      <c r="Z29" s="656"/>
      <c r="AA29" s="18">
        <v>36625</v>
      </c>
      <c r="AB29" s="18">
        <v>36566</v>
      </c>
      <c r="AC29" s="18">
        <v>36392</v>
      </c>
      <c r="AD29" s="18">
        <v>36636</v>
      </c>
      <c r="AE29" s="18">
        <v>37556</v>
      </c>
      <c r="AF29" s="18">
        <v>38861</v>
      </c>
      <c r="AG29" s="18">
        <v>40279</v>
      </c>
      <c r="AH29" s="18">
        <v>40677</v>
      </c>
      <c r="AI29" s="18">
        <v>40948</v>
      </c>
      <c r="AJ29" s="18">
        <v>42699</v>
      </c>
    </row>
    <row r="30" spans="2:36">
      <c r="B30" s="656"/>
      <c r="C30" s="18">
        <v>42722</v>
      </c>
      <c r="D30" s="18">
        <v>44199</v>
      </c>
      <c r="E30" s="18">
        <v>43164</v>
      </c>
      <c r="F30" s="18">
        <v>43904</v>
      </c>
      <c r="G30" s="18">
        <v>44755</v>
      </c>
      <c r="H30" s="18">
        <v>46928</v>
      </c>
      <c r="I30" s="18">
        <v>48719</v>
      </c>
      <c r="J30" s="18">
        <v>48006</v>
      </c>
      <c r="K30" s="18">
        <v>48978</v>
      </c>
      <c r="L30" s="18">
        <v>48689</v>
      </c>
      <c r="N30" s="656"/>
      <c r="O30" s="18">
        <v>42204</v>
      </c>
      <c r="P30" s="18">
        <v>42600</v>
      </c>
      <c r="Q30" s="18">
        <v>42089</v>
      </c>
      <c r="R30" s="18">
        <v>42802</v>
      </c>
      <c r="S30" s="18">
        <v>43087</v>
      </c>
      <c r="T30" s="18">
        <v>43483</v>
      </c>
      <c r="U30" s="18">
        <v>43708</v>
      </c>
      <c r="V30" s="18">
        <v>43671</v>
      </c>
      <c r="W30" s="18">
        <v>44780</v>
      </c>
      <c r="X30" s="18">
        <v>45210</v>
      </c>
      <c r="Z30" s="656"/>
      <c r="AA30" s="18">
        <v>37609</v>
      </c>
      <c r="AB30" s="18">
        <v>38537</v>
      </c>
      <c r="AC30" s="18">
        <v>38096</v>
      </c>
      <c r="AD30" s="18">
        <v>38637</v>
      </c>
      <c r="AE30" s="18">
        <v>38881</v>
      </c>
      <c r="AF30" s="18">
        <v>39927</v>
      </c>
      <c r="AG30" s="18">
        <v>42143</v>
      </c>
      <c r="AH30" s="18">
        <v>42460</v>
      </c>
      <c r="AI30" s="18">
        <v>43796</v>
      </c>
      <c r="AJ30" s="18">
        <v>44662</v>
      </c>
    </row>
    <row r="31" spans="2:36">
      <c r="B31" s="656"/>
      <c r="C31" s="18">
        <v>45155</v>
      </c>
      <c r="D31" s="18">
        <v>44742</v>
      </c>
      <c r="E31" s="18">
        <v>44478</v>
      </c>
      <c r="F31" s="18">
        <v>44235</v>
      </c>
      <c r="G31" s="18">
        <v>45784</v>
      </c>
      <c r="H31" s="18">
        <v>47728</v>
      </c>
      <c r="I31" s="18">
        <v>49858</v>
      </c>
      <c r="J31" s="18">
        <v>50084</v>
      </c>
      <c r="K31" s="18">
        <v>50693</v>
      </c>
      <c r="L31" s="18">
        <v>51313</v>
      </c>
      <c r="N31" s="656"/>
      <c r="O31" s="18">
        <v>39930</v>
      </c>
      <c r="P31" s="18">
        <v>38510</v>
      </c>
      <c r="Q31" s="18">
        <v>37039</v>
      </c>
      <c r="R31" s="18">
        <v>38853</v>
      </c>
      <c r="S31" s="18">
        <v>39597</v>
      </c>
      <c r="T31" s="18">
        <v>40333</v>
      </c>
      <c r="U31" s="18">
        <v>45057</v>
      </c>
      <c r="V31" s="18">
        <v>43308</v>
      </c>
      <c r="W31" s="18">
        <v>45348</v>
      </c>
      <c r="X31" s="18">
        <v>45583</v>
      </c>
      <c r="Z31" s="656"/>
      <c r="AA31" s="18">
        <v>39604</v>
      </c>
      <c r="AB31" s="18">
        <v>38605</v>
      </c>
      <c r="AC31" s="18">
        <v>39397</v>
      </c>
      <c r="AD31" s="18">
        <v>39542</v>
      </c>
      <c r="AE31" s="18">
        <v>39975</v>
      </c>
      <c r="AF31" s="18">
        <v>41875</v>
      </c>
      <c r="AG31" s="18">
        <v>41357</v>
      </c>
      <c r="AH31" s="18">
        <v>46070</v>
      </c>
      <c r="AI31" s="18">
        <v>45895</v>
      </c>
      <c r="AJ31" s="18">
        <v>46548</v>
      </c>
    </row>
    <row r="32" spans="2:36">
      <c r="B32" s="656"/>
      <c r="C32" s="18">
        <v>45499</v>
      </c>
      <c r="D32" s="18">
        <v>45835</v>
      </c>
      <c r="E32" s="18">
        <v>44396</v>
      </c>
      <c r="F32" s="18">
        <v>45204</v>
      </c>
      <c r="G32" s="18">
        <v>46839</v>
      </c>
      <c r="H32" s="18">
        <v>47904</v>
      </c>
      <c r="I32" s="18">
        <v>49830</v>
      </c>
      <c r="J32" s="18">
        <v>51437</v>
      </c>
      <c r="K32" s="18">
        <v>52269</v>
      </c>
      <c r="L32" s="18">
        <v>52237</v>
      </c>
      <c r="N32" s="656"/>
      <c r="O32" s="18">
        <v>40932</v>
      </c>
      <c r="P32" s="18">
        <v>40183</v>
      </c>
      <c r="Q32" s="18">
        <v>38670</v>
      </c>
      <c r="R32" s="18">
        <v>40521</v>
      </c>
      <c r="S32" s="18">
        <v>42022</v>
      </c>
      <c r="T32" s="18">
        <v>43117</v>
      </c>
      <c r="U32" s="18">
        <v>44120</v>
      </c>
      <c r="V32" s="18">
        <v>45195</v>
      </c>
      <c r="W32" s="18">
        <v>45781</v>
      </c>
      <c r="X32" s="18">
        <v>46798</v>
      </c>
      <c r="Z32" s="656"/>
      <c r="AA32" s="18">
        <v>41821</v>
      </c>
      <c r="AB32" s="18">
        <v>40152</v>
      </c>
      <c r="AC32" s="18">
        <v>42313</v>
      </c>
      <c r="AD32" s="18">
        <v>41481</v>
      </c>
      <c r="AE32" s="18">
        <v>42065</v>
      </c>
      <c r="AF32" s="18">
        <v>43075</v>
      </c>
      <c r="AG32" s="18">
        <v>44588</v>
      </c>
      <c r="AH32" s="18">
        <v>45915</v>
      </c>
      <c r="AI32" s="18">
        <v>47278</v>
      </c>
      <c r="AJ32" s="18">
        <v>47972</v>
      </c>
    </row>
    <row r="33" spans="2:36">
      <c r="B33" s="656"/>
      <c r="C33" s="18">
        <v>46462</v>
      </c>
      <c r="D33" s="18">
        <v>46013</v>
      </c>
      <c r="E33" s="18">
        <v>46226</v>
      </c>
      <c r="F33" s="18">
        <v>46163</v>
      </c>
      <c r="G33" s="18">
        <v>46987</v>
      </c>
      <c r="H33" s="18">
        <v>48472</v>
      </c>
      <c r="I33" s="18">
        <v>50871</v>
      </c>
      <c r="J33" s="18">
        <v>51717</v>
      </c>
      <c r="K33" s="18">
        <v>52797</v>
      </c>
      <c r="L33" s="18">
        <v>52827</v>
      </c>
      <c r="N33" s="656"/>
      <c r="O33" s="18">
        <v>41324</v>
      </c>
      <c r="P33" s="18">
        <v>41333</v>
      </c>
      <c r="Q33" s="18">
        <v>41743</v>
      </c>
      <c r="R33" s="18">
        <v>41274</v>
      </c>
      <c r="S33" s="18">
        <v>41699</v>
      </c>
      <c r="T33" s="18">
        <v>42834</v>
      </c>
      <c r="U33" s="18">
        <v>46226</v>
      </c>
      <c r="V33" s="18">
        <v>46474</v>
      </c>
      <c r="W33" s="18">
        <v>47184</v>
      </c>
      <c r="X33" s="18">
        <v>48236</v>
      </c>
      <c r="Z33" s="656"/>
      <c r="AA33" s="18">
        <v>43147</v>
      </c>
      <c r="AB33" s="18">
        <v>40923</v>
      </c>
      <c r="AC33" s="18">
        <v>42364</v>
      </c>
      <c r="AD33" s="18">
        <v>41711</v>
      </c>
      <c r="AE33" s="18">
        <v>42393</v>
      </c>
      <c r="AF33" s="18">
        <v>43576</v>
      </c>
      <c r="AG33" s="18">
        <v>45023</v>
      </c>
      <c r="AH33" s="18">
        <v>46665</v>
      </c>
      <c r="AI33" s="18">
        <v>47665</v>
      </c>
      <c r="AJ33" s="18">
        <v>48169</v>
      </c>
    </row>
    <row r="34" spans="2:36">
      <c r="B34" s="657"/>
      <c r="C34" s="18">
        <v>47858</v>
      </c>
      <c r="D34" s="18">
        <v>47001</v>
      </c>
      <c r="E34" s="18">
        <v>47451</v>
      </c>
      <c r="F34" s="18">
        <v>47717</v>
      </c>
      <c r="G34" s="18">
        <v>48464</v>
      </c>
      <c r="H34" s="18">
        <v>49704</v>
      </c>
      <c r="I34" s="18">
        <v>52134</v>
      </c>
      <c r="J34" s="18">
        <v>53632</v>
      </c>
      <c r="K34" s="18">
        <v>53561</v>
      </c>
      <c r="L34" s="18">
        <v>53905</v>
      </c>
      <c r="N34" s="657"/>
      <c r="O34" s="18">
        <v>42980</v>
      </c>
      <c r="P34" s="18">
        <v>43207</v>
      </c>
      <c r="Q34" s="18">
        <v>42634</v>
      </c>
      <c r="R34" s="18">
        <v>43986</v>
      </c>
      <c r="S34" s="18">
        <v>45350</v>
      </c>
      <c r="T34" s="18">
        <v>45673</v>
      </c>
      <c r="U34" s="18">
        <v>47485</v>
      </c>
      <c r="V34" s="18">
        <v>49038</v>
      </c>
      <c r="W34" s="18">
        <v>49251</v>
      </c>
      <c r="X34" s="18">
        <v>49478</v>
      </c>
      <c r="Z34" s="657"/>
      <c r="AA34" s="18">
        <v>45933</v>
      </c>
      <c r="AB34" s="18">
        <v>44464</v>
      </c>
      <c r="AC34" s="18">
        <v>44657</v>
      </c>
      <c r="AD34" s="18">
        <v>45124</v>
      </c>
      <c r="AE34" s="18">
        <v>45534</v>
      </c>
      <c r="AF34" s="18">
        <v>45978</v>
      </c>
      <c r="AG34" s="18">
        <v>48225</v>
      </c>
      <c r="AH34" s="18">
        <v>49533</v>
      </c>
      <c r="AI34" s="18">
        <v>50359</v>
      </c>
      <c r="AJ34" s="18">
        <v>51143</v>
      </c>
    </row>
    <row r="35" spans="2:36">
      <c r="B35" s="277"/>
      <c r="C35" s="18"/>
      <c r="D35" s="18"/>
      <c r="E35" s="18"/>
      <c r="F35" s="18"/>
      <c r="G35" s="18"/>
      <c r="H35" s="18"/>
      <c r="I35" s="18"/>
      <c r="J35" s="18"/>
      <c r="K35" s="18"/>
      <c r="L35" s="18"/>
      <c r="N35" s="277"/>
      <c r="O35" s="18"/>
      <c r="P35" s="18"/>
      <c r="Q35" s="18"/>
      <c r="R35" s="18"/>
      <c r="S35" s="18"/>
      <c r="T35" s="18"/>
      <c r="U35" s="18"/>
      <c r="V35" s="18"/>
      <c r="W35" s="18"/>
      <c r="X35" s="18"/>
      <c r="Z35" s="277"/>
      <c r="AA35" s="18"/>
      <c r="AB35" s="18"/>
      <c r="AC35" s="18"/>
      <c r="AD35" s="18"/>
      <c r="AE35" s="18"/>
      <c r="AF35" s="18"/>
      <c r="AG35" s="18"/>
      <c r="AH35" s="18"/>
      <c r="AI35" s="18"/>
      <c r="AJ35" s="18"/>
    </row>
    <row r="36" spans="2:36" ht="12.75" customHeight="1">
      <c r="B36" s="655" t="s">
        <v>415</v>
      </c>
      <c r="C36" s="154">
        <f>C27/(C18+C27)</f>
        <v>0.52814549205491568</v>
      </c>
      <c r="D36" s="154">
        <f t="shared" ref="D36:L36" si="0">D27/(D18+D27)</f>
        <v>0.52469854160992402</v>
      </c>
      <c r="E36" s="154">
        <f t="shared" si="0"/>
        <v>0.5260502771564719</v>
      </c>
      <c r="F36" s="154">
        <f t="shared" si="0"/>
        <v>0.52855127169233362</v>
      </c>
      <c r="G36" s="154">
        <f t="shared" si="0"/>
        <v>0.52703060340679431</v>
      </c>
      <c r="H36" s="154">
        <f t="shared" si="0"/>
        <v>0.52743309732389299</v>
      </c>
      <c r="I36" s="154">
        <f t="shared" si="0"/>
        <v>0.52998086203050332</v>
      </c>
      <c r="J36" s="154">
        <f t="shared" si="0"/>
        <v>0.52796808300280318</v>
      </c>
      <c r="K36" s="154">
        <f t="shared" si="0"/>
        <v>0.52631454539007927</v>
      </c>
      <c r="L36" s="154">
        <f t="shared" si="0"/>
        <v>0.52839482556610318</v>
      </c>
      <c r="N36" s="655" t="s">
        <v>415</v>
      </c>
      <c r="O36" s="154">
        <f t="shared" ref="O36:X43" si="1">O27/(O18+O27)</f>
        <v>0.49068339455989812</v>
      </c>
      <c r="P36" s="154">
        <f t="shared" si="1"/>
        <v>0.48993420021933259</v>
      </c>
      <c r="Q36" s="154">
        <f t="shared" si="1"/>
        <v>0.49212279958399135</v>
      </c>
      <c r="R36" s="154">
        <f t="shared" si="1"/>
        <v>0.49312870152200217</v>
      </c>
      <c r="S36" s="154">
        <f t="shared" si="1"/>
        <v>0.49219173420385937</v>
      </c>
      <c r="T36" s="154">
        <f t="shared" si="1"/>
        <v>0.49150936244409066</v>
      </c>
      <c r="U36" s="154">
        <f t="shared" si="1"/>
        <v>0.49486748672414427</v>
      </c>
      <c r="V36" s="154">
        <f t="shared" si="1"/>
        <v>0.49222720664073666</v>
      </c>
      <c r="W36" s="154">
        <f t="shared" si="1"/>
        <v>0.49458948814840259</v>
      </c>
      <c r="X36" s="154">
        <f t="shared" si="1"/>
        <v>0.49586766725524817</v>
      </c>
      <c r="Z36" s="655" t="s">
        <v>415</v>
      </c>
      <c r="AA36" s="154">
        <f t="shared" ref="AA36:AJ43" si="2">AA27/(AA18+AA27)</f>
        <v>0.49329705335810992</v>
      </c>
      <c r="AB36" s="154">
        <f t="shared" si="2"/>
        <v>0.49408888710776261</v>
      </c>
      <c r="AC36" s="154">
        <f t="shared" si="2"/>
        <v>0.49513249688320643</v>
      </c>
      <c r="AD36" s="154">
        <f t="shared" si="2"/>
        <v>0.49828089858594216</v>
      </c>
      <c r="AE36" s="154">
        <f t="shared" si="2"/>
        <v>0.49767340503262358</v>
      </c>
      <c r="AF36" s="154">
        <f t="shared" si="2"/>
        <v>0.49672318461801135</v>
      </c>
      <c r="AG36" s="154">
        <f t="shared" si="2"/>
        <v>0.49852690339587535</v>
      </c>
      <c r="AH36" s="154">
        <f t="shared" si="2"/>
        <v>0.49765433209516341</v>
      </c>
      <c r="AI36" s="154">
        <f t="shared" si="2"/>
        <v>0.49626269724653421</v>
      </c>
      <c r="AJ36" s="154">
        <f t="shared" si="2"/>
        <v>0.49839187740430096</v>
      </c>
    </row>
    <row r="37" spans="2:36" ht="12.75" customHeight="1">
      <c r="B37" s="656"/>
      <c r="C37" s="154">
        <f t="shared" ref="C37:L43" si="3">C28/(C19+C28)</f>
        <v>0.52430663952747847</v>
      </c>
      <c r="D37" s="154">
        <f t="shared" si="3"/>
        <v>0.52257596081664803</v>
      </c>
      <c r="E37" s="154">
        <f t="shared" si="3"/>
        <v>0.52341453299015606</v>
      </c>
      <c r="F37" s="154">
        <f t="shared" si="3"/>
        <v>0.52747553304080008</v>
      </c>
      <c r="G37" s="154">
        <f t="shared" si="3"/>
        <v>0.52466784017747337</v>
      </c>
      <c r="H37" s="154">
        <f t="shared" si="3"/>
        <v>0.52491029451819571</v>
      </c>
      <c r="I37" s="154">
        <f t="shared" si="3"/>
        <v>0.52678222338068548</v>
      </c>
      <c r="J37" s="154">
        <f t="shared" si="3"/>
        <v>0.52518914267273831</v>
      </c>
      <c r="K37" s="154">
        <f t="shared" si="3"/>
        <v>0.52536569069606509</v>
      </c>
      <c r="L37" s="154">
        <f t="shared" si="3"/>
        <v>0.52754522709776752</v>
      </c>
      <c r="N37" s="656"/>
      <c r="O37" s="154">
        <f t="shared" si="1"/>
        <v>0.46141094124148091</v>
      </c>
      <c r="P37" s="154">
        <f t="shared" si="1"/>
        <v>0.46081971981191527</v>
      </c>
      <c r="Q37" s="154">
        <f t="shared" si="1"/>
        <v>0.46063267383811496</v>
      </c>
      <c r="R37" s="154">
        <f t="shared" si="1"/>
        <v>0.4651359823773617</v>
      </c>
      <c r="S37" s="154">
        <f t="shared" si="1"/>
        <v>0.47061151553674008</v>
      </c>
      <c r="T37" s="154">
        <f t="shared" si="1"/>
        <v>0.48101401092377105</v>
      </c>
      <c r="U37" s="154">
        <f t="shared" si="1"/>
        <v>0.49477843635337287</v>
      </c>
      <c r="V37" s="154">
        <f t="shared" si="1"/>
        <v>0.49651422860949845</v>
      </c>
      <c r="W37" s="154">
        <f t="shared" si="1"/>
        <v>0.50041045682109864</v>
      </c>
      <c r="X37" s="154">
        <f t="shared" si="1"/>
        <v>0.50271065495910849</v>
      </c>
      <c r="Z37" s="656"/>
      <c r="AA37" s="154">
        <f t="shared" si="2"/>
        <v>0.46539222996426094</v>
      </c>
      <c r="AB37" s="154">
        <f t="shared" si="2"/>
        <v>0.46482119339479283</v>
      </c>
      <c r="AC37" s="154">
        <f t="shared" si="2"/>
        <v>0.46722871559047069</v>
      </c>
      <c r="AD37" s="154">
        <f t="shared" si="2"/>
        <v>0.47110276841352539</v>
      </c>
      <c r="AE37" s="154">
        <f t="shared" si="2"/>
        <v>0.47786124613345116</v>
      </c>
      <c r="AF37" s="154">
        <f t="shared" si="2"/>
        <v>0.4854919061442316</v>
      </c>
      <c r="AG37" s="154">
        <f t="shared" si="2"/>
        <v>0.49656316662716282</v>
      </c>
      <c r="AH37" s="154">
        <f t="shared" si="2"/>
        <v>0.49777042938022947</v>
      </c>
      <c r="AI37" s="154">
        <f t="shared" si="2"/>
        <v>0.50009151140232078</v>
      </c>
      <c r="AJ37" s="154">
        <f t="shared" si="2"/>
        <v>0.50067059926649493</v>
      </c>
    </row>
    <row r="38" spans="2:36">
      <c r="B38" s="656"/>
      <c r="C38" s="154">
        <f t="shared" si="3"/>
        <v>0.49716665688977535</v>
      </c>
      <c r="D38" s="154">
        <f t="shared" si="3"/>
        <v>0.49540651481528325</v>
      </c>
      <c r="E38" s="154">
        <f t="shared" si="3"/>
        <v>0.49657106139377299</v>
      </c>
      <c r="F38" s="154">
        <f t="shared" si="3"/>
        <v>0.50102972831461978</v>
      </c>
      <c r="G38" s="154">
        <f t="shared" si="3"/>
        <v>0.50607371999396689</v>
      </c>
      <c r="H38" s="154">
        <f t="shared" si="3"/>
        <v>0.52047234418116206</v>
      </c>
      <c r="I38" s="154">
        <f t="shared" si="3"/>
        <v>0.52756236303975113</v>
      </c>
      <c r="J38" s="154">
        <f t="shared" si="3"/>
        <v>0.52875651492613573</v>
      </c>
      <c r="K38" s="154">
        <f t="shared" si="3"/>
        <v>0.53261713981310899</v>
      </c>
      <c r="L38" s="154">
        <f t="shared" si="3"/>
        <v>0.53442968060302876</v>
      </c>
      <c r="N38" s="656"/>
      <c r="O38" s="154">
        <f t="shared" si="1"/>
        <v>0.45980001726114883</v>
      </c>
      <c r="P38" s="154">
        <f t="shared" si="1"/>
        <v>0.45811248527679621</v>
      </c>
      <c r="Q38" s="154">
        <f t="shared" si="1"/>
        <v>0.45746284461387049</v>
      </c>
      <c r="R38" s="154">
        <f t="shared" si="1"/>
        <v>0.46212731668009671</v>
      </c>
      <c r="S38" s="154">
        <f t="shared" si="1"/>
        <v>0.46726626989418052</v>
      </c>
      <c r="T38" s="154">
        <f t="shared" si="1"/>
        <v>0.47985714285714287</v>
      </c>
      <c r="U38" s="154">
        <f t="shared" si="1"/>
        <v>0.49318930187383031</v>
      </c>
      <c r="V38" s="154">
        <f t="shared" si="1"/>
        <v>0.49567234123947973</v>
      </c>
      <c r="W38" s="154">
        <f t="shared" si="1"/>
        <v>0.49751173708920188</v>
      </c>
      <c r="X38" s="154">
        <f t="shared" si="1"/>
        <v>0.49975344588724258</v>
      </c>
      <c r="Z38" s="656"/>
      <c r="AA38" s="154">
        <f t="shared" si="2"/>
        <v>0.46249526455360523</v>
      </c>
      <c r="AB38" s="154">
        <f t="shared" si="2"/>
        <v>0.45993811476440843</v>
      </c>
      <c r="AC38" s="154">
        <f t="shared" si="2"/>
        <v>0.46078071386064651</v>
      </c>
      <c r="AD38" s="154">
        <f t="shared" si="2"/>
        <v>0.46534313912281372</v>
      </c>
      <c r="AE38" s="154">
        <f t="shared" si="2"/>
        <v>0.47037899852208109</v>
      </c>
      <c r="AF38" s="154">
        <f t="shared" si="2"/>
        <v>0.48013887344477801</v>
      </c>
      <c r="AG38" s="154">
        <f t="shared" si="2"/>
        <v>0.4943421698576338</v>
      </c>
      <c r="AH38" s="154">
        <f t="shared" si="2"/>
        <v>0.49661815695658545</v>
      </c>
      <c r="AI38" s="154">
        <f t="shared" si="2"/>
        <v>0.49654403026701915</v>
      </c>
      <c r="AJ38" s="154">
        <f t="shared" si="2"/>
        <v>0.50107375462066539</v>
      </c>
    </row>
    <row r="39" spans="2:36">
      <c r="B39" s="656"/>
      <c r="C39" s="154">
        <f t="shared" si="3"/>
        <v>0.4939644806215891</v>
      </c>
      <c r="D39" s="154">
        <f t="shared" si="3"/>
        <v>0.49474461869102387</v>
      </c>
      <c r="E39" s="154">
        <f t="shared" si="3"/>
        <v>0.49580169769926141</v>
      </c>
      <c r="F39" s="154">
        <f t="shared" si="3"/>
        <v>0.49900548969687325</v>
      </c>
      <c r="G39" s="154">
        <f t="shared" si="3"/>
        <v>0.50402045137168339</v>
      </c>
      <c r="H39" s="154">
        <f t="shared" si="3"/>
        <v>0.51510927192298828</v>
      </c>
      <c r="I39" s="154">
        <f t="shared" si="3"/>
        <v>0.52876694487556575</v>
      </c>
      <c r="J39" s="154">
        <f t="shared" si="3"/>
        <v>0.53185761292252465</v>
      </c>
      <c r="K39" s="154">
        <f t="shared" si="3"/>
        <v>0.53449009657881819</v>
      </c>
      <c r="L39" s="154">
        <f t="shared" si="3"/>
        <v>0.53611618842079767</v>
      </c>
      <c r="N39" s="656"/>
      <c r="O39" s="154">
        <f t="shared" si="1"/>
        <v>0.49455687450929842</v>
      </c>
      <c r="P39" s="154">
        <f t="shared" si="1"/>
        <v>0.49546406140963017</v>
      </c>
      <c r="Q39" s="154">
        <f t="shared" si="1"/>
        <v>0.49514140511034777</v>
      </c>
      <c r="R39" s="154">
        <f t="shared" si="1"/>
        <v>0.49589860042636019</v>
      </c>
      <c r="S39" s="154">
        <f t="shared" si="1"/>
        <v>0.49626822694708717</v>
      </c>
      <c r="T39" s="154">
        <f t="shared" si="1"/>
        <v>0.49812129126858662</v>
      </c>
      <c r="U39" s="154">
        <f t="shared" si="1"/>
        <v>0.49888712604581614</v>
      </c>
      <c r="V39" s="154">
        <f t="shared" si="1"/>
        <v>0.49840791591056938</v>
      </c>
      <c r="W39" s="154">
        <f t="shared" si="1"/>
        <v>0.5003072454052846</v>
      </c>
      <c r="X39" s="154">
        <f t="shared" si="1"/>
        <v>0.50229426600153326</v>
      </c>
      <c r="Z39" s="656"/>
      <c r="AA39" s="154">
        <f t="shared" si="2"/>
        <v>0.46103020496224378</v>
      </c>
      <c r="AB39" s="154">
        <f t="shared" si="2"/>
        <v>0.46104059243662293</v>
      </c>
      <c r="AC39" s="154">
        <f t="shared" si="2"/>
        <v>0.46074210246238689</v>
      </c>
      <c r="AD39" s="154">
        <f t="shared" si="2"/>
        <v>0.46519215950683879</v>
      </c>
      <c r="AE39" s="154">
        <f t="shared" si="2"/>
        <v>0.46542333520870494</v>
      </c>
      <c r="AF39" s="154">
        <f t="shared" si="2"/>
        <v>0.47490871028748827</v>
      </c>
      <c r="AG39" s="154">
        <f t="shared" si="2"/>
        <v>0.49008617180867764</v>
      </c>
      <c r="AH39" s="154">
        <f t="shared" si="2"/>
        <v>0.4989248322620824</v>
      </c>
      <c r="AI39" s="154">
        <f t="shared" si="2"/>
        <v>0.50249549663251369</v>
      </c>
      <c r="AJ39" s="154">
        <f t="shared" si="2"/>
        <v>0.50524910629440245</v>
      </c>
    </row>
    <row r="40" spans="2:36">
      <c r="B40" s="656"/>
      <c r="C40" s="154">
        <f t="shared" si="3"/>
        <v>0.49700618574856364</v>
      </c>
      <c r="D40" s="154">
        <f t="shared" si="3"/>
        <v>0.49552013998870342</v>
      </c>
      <c r="E40" s="154">
        <f t="shared" si="3"/>
        <v>0.49691647673950934</v>
      </c>
      <c r="F40" s="154">
        <f t="shared" si="3"/>
        <v>0.49848993666749308</v>
      </c>
      <c r="G40" s="154">
        <f t="shared" si="3"/>
        <v>0.50197351109551791</v>
      </c>
      <c r="H40" s="154">
        <f t="shared" si="3"/>
        <v>0.51284034985923965</v>
      </c>
      <c r="I40" s="154">
        <f t="shared" si="3"/>
        <v>0.52820154250360196</v>
      </c>
      <c r="J40" s="154">
        <f t="shared" si="3"/>
        <v>0.53252525252525251</v>
      </c>
      <c r="K40" s="154">
        <f t="shared" si="3"/>
        <v>0.53565730105561249</v>
      </c>
      <c r="L40" s="154">
        <f t="shared" si="3"/>
        <v>0.53812030705985991</v>
      </c>
      <c r="N40" s="656"/>
      <c r="O40" s="154">
        <f t="shared" si="1"/>
        <v>0.4609151352848832</v>
      </c>
      <c r="P40" s="154">
        <f t="shared" si="1"/>
        <v>0.45832688668578841</v>
      </c>
      <c r="Q40" s="154">
        <f t="shared" si="1"/>
        <v>0.45792174074303021</v>
      </c>
      <c r="R40" s="154">
        <f t="shared" si="1"/>
        <v>0.46039815143974405</v>
      </c>
      <c r="S40" s="154">
        <f t="shared" si="1"/>
        <v>0.4641107386483509</v>
      </c>
      <c r="T40" s="154">
        <f t="shared" si="1"/>
        <v>0.47204569127956647</v>
      </c>
      <c r="U40" s="154">
        <f t="shared" si="1"/>
        <v>0.49397022386914291</v>
      </c>
      <c r="V40" s="154">
        <f t="shared" si="1"/>
        <v>0.49775305435194872</v>
      </c>
      <c r="W40" s="154">
        <f t="shared" si="1"/>
        <v>0.50162607021968542</v>
      </c>
      <c r="X40" s="154">
        <f t="shared" si="1"/>
        <v>0.50336808162904723</v>
      </c>
      <c r="Z40" s="656"/>
      <c r="AA40" s="154">
        <f t="shared" si="2"/>
        <v>0.46410031054080975</v>
      </c>
      <c r="AB40" s="154">
        <f t="shared" si="2"/>
        <v>0.46175467974403445</v>
      </c>
      <c r="AC40" s="154">
        <f t="shared" si="2"/>
        <v>0.46314539640741087</v>
      </c>
      <c r="AD40" s="154">
        <f t="shared" si="2"/>
        <v>0.46629167108878433</v>
      </c>
      <c r="AE40" s="154">
        <f t="shared" si="2"/>
        <v>0.46686131386861313</v>
      </c>
      <c r="AF40" s="154">
        <f t="shared" si="2"/>
        <v>0.47535531035735368</v>
      </c>
      <c r="AG40" s="154">
        <f t="shared" si="2"/>
        <v>0.48831662593130482</v>
      </c>
      <c r="AH40" s="154">
        <f t="shared" si="2"/>
        <v>0.50494865021866131</v>
      </c>
      <c r="AI40" s="154">
        <f t="shared" si="2"/>
        <v>0.50605903562646792</v>
      </c>
      <c r="AJ40" s="154">
        <f t="shared" si="2"/>
        <v>0.50830466830466825</v>
      </c>
    </row>
    <row r="41" spans="2:36">
      <c r="B41" s="656"/>
      <c r="C41" s="154">
        <f t="shared" si="3"/>
        <v>0.49789348128207656</v>
      </c>
      <c r="D41" s="154">
        <f t="shared" si="3"/>
        <v>0.49844490843446865</v>
      </c>
      <c r="E41" s="154">
        <f t="shared" si="3"/>
        <v>0.49810389318972287</v>
      </c>
      <c r="F41" s="154">
        <f t="shared" si="3"/>
        <v>0.49970705607941546</v>
      </c>
      <c r="G41" s="154">
        <f t="shared" si="3"/>
        <v>0.50349898416588734</v>
      </c>
      <c r="H41" s="154">
        <f t="shared" si="3"/>
        <v>0.51158171274789355</v>
      </c>
      <c r="I41" s="154">
        <f t="shared" si="3"/>
        <v>0.52770923570588923</v>
      </c>
      <c r="J41" s="154">
        <f t="shared" si="3"/>
        <v>0.53447702570710109</v>
      </c>
      <c r="K41" s="154">
        <f t="shared" si="3"/>
        <v>0.53796276283694078</v>
      </c>
      <c r="L41" s="154">
        <f t="shared" si="3"/>
        <v>0.53929858250482654</v>
      </c>
      <c r="N41" s="656"/>
      <c r="O41" s="154">
        <f t="shared" si="1"/>
        <v>0.46372411292880772</v>
      </c>
      <c r="P41" s="154">
        <f t="shared" si="1"/>
        <v>0.46234121870397643</v>
      </c>
      <c r="Q41" s="154">
        <f t="shared" si="1"/>
        <v>0.46035166248020859</v>
      </c>
      <c r="R41" s="154">
        <f t="shared" si="1"/>
        <v>0.46307068167533283</v>
      </c>
      <c r="S41" s="154">
        <f t="shared" si="1"/>
        <v>0.46654824025757746</v>
      </c>
      <c r="T41" s="154">
        <f t="shared" si="1"/>
        <v>0.47276893893707306</v>
      </c>
      <c r="U41" s="154">
        <f t="shared" si="1"/>
        <v>0.48942826082133428</v>
      </c>
      <c r="V41" s="154">
        <f t="shared" si="1"/>
        <v>0.50027119469565318</v>
      </c>
      <c r="W41" s="154">
        <f t="shared" si="1"/>
        <v>0.501781075660094</v>
      </c>
      <c r="X41" s="154">
        <f t="shared" si="1"/>
        <v>0.50678448826657141</v>
      </c>
      <c r="Z41" s="656"/>
      <c r="AA41" s="154">
        <f t="shared" si="2"/>
        <v>0.46826783114992721</v>
      </c>
      <c r="AB41" s="154">
        <f t="shared" si="2"/>
        <v>0.46621150898704194</v>
      </c>
      <c r="AC41" s="154">
        <f t="shared" si="2"/>
        <v>0.4691488064219268</v>
      </c>
      <c r="AD41" s="154">
        <f t="shared" si="2"/>
        <v>0.46979478119054091</v>
      </c>
      <c r="AE41" s="154">
        <f t="shared" si="2"/>
        <v>0.47072581186634138</v>
      </c>
      <c r="AF41" s="154">
        <f t="shared" si="2"/>
        <v>0.47625628835203715</v>
      </c>
      <c r="AG41" s="154">
        <f t="shared" si="2"/>
        <v>0.49066819262259004</v>
      </c>
      <c r="AH41" s="154">
        <f t="shared" si="2"/>
        <v>0.50586679887621877</v>
      </c>
      <c r="AI41" s="154">
        <f t="shared" si="2"/>
        <v>0.51021443294518853</v>
      </c>
      <c r="AJ41" s="154">
        <f t="shared" si="2"/>
        <v>0.51323419278913018</v>
      </c>
    </row>
    <row r="42" spans="2:36">
      <c r="B42" s="656"/>
      <c r="C42" s="154">
        <f t="shared" si="3"/>
        <v>0.50158154397555899</v>
      </c>
      <c r="D42" s="154">
        <f t="shared" si="3"/>
        <v>0.49957114163183325</v>
      </c>
      <c r="E42" s="154">
        <f t="shared" si="3"/>
        <v>0.50021100927358708</v>
      </c>
      <c r="F42" s="154">
        <f t="shared" si="3"/>
        <v>0.49972936693513464</v>
      </c>
      <c r="G42" s="154">
        <f t="shared" si="3"/>
        <v>0.50380099715863402</v>
      </c>
      <c r="H42" s="154">
        <f t="shared" si="3"/>
        <v>0.51141051476561761</v>
      </c>
      <c r="I42" s="154">
        <f t="shared" si="3"/>
        <v>0.52749406360497308</v>
      </c>
      <c r="J42" s="154">
        <f t="shared" si="3"/>
        <v>0.53588858839255182</v>
      </c>
      <c r="K42" s="154">
        <f t="shared" si="3"/>
        <v>0.53846467654587915</v>
      </c>
      <c r="L42" s="154">
        <f t="shared" si="3"/>
        <v>0.54170982065033479</v>
      </c>
      <c r="N42" s="656"/>
      <c r="O42" s="154">
        <f t="shared" si="1"/>
        <v>0.46569074906746905</v>
      </c>
      <c r="P42" s="154">
        <f t="shared" si="1"/>
        <v>0.46516836229404879</v>
      </c>
      <c r="Q42" s="154">
        <f t="shared" si="1"/>
        <v>0.46483374535088307</v>
      </c>
      <c r="R42" s="154">
        <f t="shared" si="1"/>
        <v>0.46415438075638471</v>
      </c>
      <c r="S42" s="154">
        <f t="shared" si="1"/>
        <v>0.46665099935092547</v>
      </c>
      <c r="T42" s="154">
        <f t="shared" si="1"/>
        <v>0.47148565201598258</v>
      </c>
      <c r="U42" s="154">
        <f t="shared" si="1"/>
        <v>0.49106592729513249</v>
      </c>
      <c r="V42" s="154">
        <f t="shared" si="1"/>
        <v>0.50347756375533548</v>
      </c>
      <c r="W42" s="154">
        <f t="shared" si="1"/>
        <v>0.50637475853187375</v>
      </c>
      <c r="X42" s="154">
        <f t="shared" si="1"/>
        <v>0.5109475133732323</v>
      </c>
      <c r="Z42" s="656"/>
      <c r="AA42" s="154">
        <f t="shared" si="2"/>
        <v>0.47225384177575414</v>
      </c>
      <c r="AB42" s="154">
        <f t="shared" si="2"/>
        <v>0.46894014919729105</v>
      </c>
      <c r="AC42" s="154">
        <f t="shared" si="2"/>
        <v>0.47140250144656609</v>
      </c>
      <c r="AD42" s="154">
        <f t="shared" si="2"/>
        <v>0.47183855386251289</v>
      </c>
      <c r="AE42" s="154">
        <f t="shared" si="2"/>
        <v>0.47295669054153555</v>
      </c>
      <c r="AF42" s="154">
        <f t="shared" si="2"/>
        <v>0.47969529177353837</v>
      </c>
      <c r="AG42" s="154">
        <f t="shared" si="2"/>
        <v>0.49224831627744248</v>
      </c>
      <c r="AH42" s="154">
        <f t="shared" si="2"/>
        <v>0.50916530278232408</v>
      </c>
      <c r="AI42" s="154">
        <f t="shared" si="2"/>
        <v>0.51461300109044195</v>
      </c>
      <c r="AJ42" s="154">
        <f t="shared" si="2"/>
        <v>0.51609827177954204</v>
      </c>
    </row>
    <row r="43" spans="2:36">
      <c r="B43" s="657"/>
      <c r="C43" s="154">
        <f t="shared" si="3"/>
        <v>0.50455978323897477</v>
      </c>
      <c r="D43" s="154">
        <f t="shared" si="3"/>
        <v>0.50289963620800338</v>
      </c>
      <c r="E43" s="154">
        <f t="shared" si="3"/>
        <v>0.50362987964083294</v>
      </c>
      <c r="F43" s="154">
        <f t="shared" si="3"/>
        <v>0.5015029217639887</v>
      </c>
      <c r="G43" s="154">
        <f t="shared" si="3"/>
        <v>0.50602459957817358</v>
      </c>
      <c r="H43" s="154">
        <f t="shared" si="3"/>
        <v>0.51105832999167156</v>
      </c>
      <c r="I43" s="154">
        <f t="shared" si="3"/>
        <v>0.53026974246307823</v>
      </c>
      <c r="J43" s="154">
        <f t="shared" si="3"/>
        <v>0.53899340730020906</v>
      </c>
      <c r="K43" s="154">
        <f t="shared" si="3"/>
        <v>0.54344649850849247</v>
      </c>
      <c r="L43" s="154">
        <f t="shared" si="3"/>
        <v>0.54477008590197074</v>
      </c>
      <c r="N43" s="657"/>
      <c r="O43" s="154">
        <f t="shared" si="1"/>
        <v>0.46938307468847945</v>
      </c>
      <c r="P43" s="154">
        <f t="shared" si="1"/>
        <v>0.46863780817163248</v>
      </c>
      <c r="Q43" s="154">
        <f t="shared" si="1"/>
        <v>0.4671604830049747</v>
      </c>
      <c r="R43" s="154">
        <f t="shared" si="1"/>
        <v>0.46730977625735715</v>
      </c>
      <c r="S43" s="154">
        <f t="shared" si="1"/>
        <v>0.4723663104389309</v>
      </c>
      <c r="T43" s="154">
        <f t="shared" si="1"/>
        <v>0.47646021761128327</v>
      </c>
      <c r="U43" s="154">
        <f t="shared" si="1"/>
        <v>0.49257787782284418</v>
      </c>
      <c r="V43" s="154">
        <f t="shared" si="1"/>
        <v>0.5069051064709531</v>
      </c>
      <c r="W43" s="154">
        <f t="shared" si="1"/>
        <v>0.51106153367230467</v>
      </c>
      <c r="X43" s="154">
        <f t="shared" si="1"/>
        <v>0.51216810724082606</v>
      </c>
      <c r="Z43" s="657"/>
      <c r="AA43" s="154">
        <f t="shared" si="2"/>
        <v>0.48099900518351746</v>
      </c>
      <c r="AB43" s="154">
        <f t="shared" si="2"/>
        <v>0.47760424498915122</v>
      </c>
      <c r="AC43" s="154">
        <f t="shared" si="2"/>
        <v>0.47896221457146843</v>
      </c>
      <c r="AD43" s="154">
        <f t="shared" si="2"/>
        <v>0.48071760344313291</v>
      </c>
      <c r="AE43" s="154">
        <f t="shared" si="2"/>
        <v>0.48066123379639403</v>
      </c>
      <c r="AF43" s="154">
        <f t="shared" si="2"/>
        <v>0.4842083091990943</v>
      </c>
      <c r="AG43" s="154">
        <f t="shared" si="2"/>
        <v>0.49835689484126983</v>
      </c>
      <c r="AH43" s="154">
        <f t="shared" si="2"/>
        <v>0.51643677082355888</v>
      </c>
      <c r="AI43" s="154">
        <f t="shared" si="2"/>
        <v>0.52265108507259761</v>
      </c>
      <c r="AJ43" s="154">
        <f t="shared" si="2"/>
        <v>0.52359306694513552</v>
      </c>
    </row>
    <row r="44" spans="2:36">
      <c r="C44" s="18"/>
      <c r="D44" s="18"/>
      <c r="E44" s="18"/>
      <c r="F44" s="18"/>
      <c r="G44" s="18"/>
      <c r="H44" s="18"/>
      <c r="I44" s="18"/>
      <c r="J44" s="18"/>
      <c r="K44" s="18"/>
      <c r="L44" s="18"/>
      <c r="N44" s="150"/>
      <c r="O44" s="18"/>
      <c r="P44" s="18"/>
      <c r="Q44" s="18"/>
      <c r="R44" s="18"/>
      <c r="S44" s="18"/>
      <c r="T44" s="18"/>
      <c r="U44" s="18"/>
      <c r="V44" s="18"/>
      <c r="W44" s="18"/>
      <c r="X44" s="18"/>
      <c r="Z44" s="150"/>
      <c r="AA44" s="18"/>
      <c r="AB44" s="18"/>
      <c r="AC44" s="18"/>
      <c r="AD44" s="18"/>
      <c r="AE44" s="18"/>
      <c r="AF44" s="18"/>
      <c r="AG44" s="18"/>
      <c r="AH44" s="18"/>
      <c r="AI44" s="18"/>
      <c r="AJ44" s="18"/>
    </row>
    <row r="45" spans="2:36" s="150" customFormat="1">
      <c r="B45" s="19"/>
      <c r="C45" s="19" t="s">
        <v>1249</v>
      </c>
      <c r="D45" s="16" t="s">
        <v>1252</v>
      </c>
      <c r="E45" s="19" t="s">
        <v>1254</v>
      </c>
      <c r="F45" s="19" t="s">
        <v>1256</v>
      </c>
      <c r="G45" s="19" t="s">
        <v>1257</v>
      </c>
      <c r="H45" s="19" t="s">
        <v>1258</v>
      </c>
      <c r="I45" s="19" t="s">
        <v>1259</v>
      </c>
      <c r="J45" s="19" t="s">
        <v>1260</v>
      </c>
      <c r="K45" s="19"/>
      <c r="L45" s="19"/>
      <c r="N45" s="19"/>
      <c r="O45" s="19" t="s">
        <v>1249</v>
      </c>
      <c r="P45" s="19" t="s">
        <v>1252</v>
      </c>
      <c r="Q45" s="19" t="s">
        <v>1254</v>
      </c>
      <c r="R45" s="16" t="s">
        <v>1256</v>
      </c>
      <c r="S45" s="19" t="s">
        <v>1257</v>
      </c>
      <c r="T45" s="19" t="s">
        <v>1258</v>
      </c>
      <c r="U45" s="19" t="s">
        <v>1259</v>
      </c>
      <c r="V45" s="19" t="s">
        <v>1260</v>
      </c>
      <c r="W45" s="19"/>
      <c r="X45" s="19"/>
      <c r="Z45" s="19"/>
      <c r="AA45" s="19" t="s">
        <v>1249</v>
      </c>
      <c r="AB45" s="19" t="s">
        <v>1252</v>
      </c>
      <c r="AC45" s="19" t="s">
        <v>1254</v>
      </c>
      <c r="AD45" s="19" t="s">
        <v>1256</v>
      </c>
      <c r="AE45" s="19" t="s">
        <v>1257</v>
      </c>
      <c r="AF45" s="19" t="s">
        <v>1258</v>
      </c>
      <c r="AG45" s="19" t="s">
        <v>1259</v>
      </c>
      <c r="AH45" s="19" t="s">
        <v>1260</v>
      </c>
      <c r="AI45" s="19"/>
      <c r="AJ45" s="19"/>
    </row>
    <row r="46" spans="2:36">
      <c r="B46" s="155">
        <v>-5.5</v>
      </c>
      <c r="C46" s="156">
        <f>C36</f>
        <v>0.52814549205491568</v>
      </c>
      <c r="D46" s="378">
        <f>C37</f>
        <v>0.52430663952747847</v>
      </c>
      <c r="E46" s="156">
        <f>C38</f>
        <v>0.49716665688977535</v>
      </c>
      <c r="F46" s="156">
        <f>C39</f>
        <v>0.4939644806215891</v>
      </c>
      <c r="G46" s="156">
        <f>C40</f>
        <v>0.49700618574856364</v>
      </c>
      <c r="H46" s="156">
        <f>C41</f>
        <v>0.49789348128207656</v>
      </c>
      <c r="I46" s="156">
        <f>C42</f>
        <v>0.50158154397555899</v>
      </c>
      <c r="J46" s="156">
        <f>C43</f>
        <v>0.50455978323897477</v>
      </c>
      <c r="K46" s="18"/>
      <c r="L46" s="18"/>
      <c r="N46" s="155">
        <v>-5.5</v>
      </c>
      <c r="O46" s="156">
        <f>O36</f>
        <v>0.49068339455989812</v>
      </c>
      <c r="P46" s="156">
        <f>O37</f>
        <v>0.46141094124148091</v>
      </c>
      <c r="Q46" s="156">
        <f>O38</f>
        <v>0.45980001726114883</v>
      </c>
      <c r="R46" s="378">
        <f>O39</f>
        <v>0.49455687450929842</v>
      </c>
      <c r="S46" s="156">
        <f>O40</f>
        <v>0.4609151352848832</v>
      </c>
      <c r="T46" s="156">
        <f>O41</f>
        <v>0.46372411292880772</v>
      </c>
      <c r="U46" s="156">
        <f>O42</f>
        <v>0.46569074906746905</v>
      </c>
      <c r="V46" s="156">
        <f>O43</f>
        <v>0.46938307468847945</v>
      </c>
      <c r="W46" s="18"/>
      <c r="X46" s="18"/>
      <c r="Z46" s="155">
        <v>-5.5</v>
      </c>
      <c r="AA46" s="156">
        <f>AA36</f>
        <v>0.49329705335810992</v>
      </c>
      <c r="AB46" s="156">
        <f>AA37</f>
        <v>0.46539222996426094</v>
      </c>
      <c r="AC46" s="156">
        <f>AA38</f>
        <v>0.46249526455360523</v>
      </c>
      <c r="AD46" s="156">
        <f>AA39</f>
        <v>0.46103020496224378</v>
      </c>
      <c r="AE46" s="156">
        <f>AA40</f>
        <v>0.46410031054080975</v>
      </c>
      <c r="AF46" s="156">
        <f>AA41</f>
        <v>0.46826783114992721</v>
      </c>
      <c r="AG46" s="156">
        <f>AA42</f>
        <v>0.47225384177575414</v>
      </c>
      <c r="AH46" s="156">
        <f>AA43</f>
        <v>0.48099900518351746</v>
      </c>
      <c r="AI46" s="18"/>
      <c r="AJ46" s="18"/>
    </row>
    <row r="47" spans="2:36">
      <c r="B47" s="155">
        <f>B46-0.7</f>
        <v>-6.2</v>
      </c>
      <c r="C47" s="156">
        <f>D36</f>
        <v>0.52469854160992402</v>
      </c>
      <c r="D47" s="378">
        <f>D37</f>
        <v>0.52257596081664803</v>
      </c>
      <c r="E47" s="156">
        <f>D38</f>
        <v>0.49540651481528325</v>
      </c>
      <c r="F47" s="156">
        <f>D39</f>
        <v>0.49474461869102387</v>
      </c>
      <c r="G47" s="156">
        <f>D40</f>
        <v>0.49552013998870342</v>
      </c>
      <c r="H47" s="156">
        <f>D41</f>
        <v>0.49844490843446865</v>
      </c>
      <c r="I47" s="156">
        <f>D42</f>
        <v>0.49957114163183325</v>
      </c>
      <c r="J47" s="156">
        <f>D43</f>
        <v>0.50289963620800338</v>
      </c>
      <c r="K47" s="18"/>
      <c r="L47" s="18"/>
      <c r="N47" s="155">
        <f>N46-0.7</f>
        <v>-6.2</v>
      </c>
      <c r="O47" s="156">
        <f>P36</f>
        <v>0.48993420021933259</v>
      </c>
      <c r="P47" s="156">
        <f>P37</f>
        <v>0.46081971981191527</v>
      </c>
      <c r="Q47" s="156">
        <f>P38</f>
        <v>0.45811248527679621</v>
      </c>
      <c r="R47" s="378">
        <f>P39</f>
        <v>0.49546406140963017</v>
      </c>
      <c r="S47" s="156">
        <f>P40</f>
        <v>0.45832688668578841</v>
      </c>
      <c r="T47" s="156">
        <f>P41</f>
        <v>0.46234121870397643</v>
      </c>
      <c r="U47" s="156">
        <f>P42</f>
        <v>0.46516836229404879</v>
      </c>
      <c r="V47" s="156">
        <f>P43</f>
        <v>0.46863780817163248</v>
      </c>
      <c r="W47" s="18"/>
      <c r="X47" s="18"/>
      <c r="Z47" s="155">
        <f>Z46-0.7</f>
        <v>-6.2</v>
      </c>
      <c r="AA47" s="156">
        <f>AB36</f>
        <v>0.49408888710776261</v>
      </c>
      <c r="AB47" s="156">
        <f>AB37</f>
        <v>0.46482119339479283</v>
      </c>
      <c r="AC47" s="156">
        <f>AB38</f>
        <v>0.45993811476440843</v>
      </c>
      <c r="AD47" s="156">
        <f>AB39</f>
        <v>0.46104059243662293</v>
      </c>
      <c r="AE47" s="156">
        <f>AB40</f>
        <v>0.46175467974403445</v>
      </c>
      <c r="AF47" s="156">
        <f>AB41</f>
        <v>0.46621150898704194</v>
      </c>
      <c r="AG47" s="156">
        <f>AB42</f>
        <v>0.46894014919729105</v>
      </c>
      <c r="AH47" s="156">
        <f>AB43</f>
        <v>0.47760424498915122</v>
      </c>
      <c r="AI47" s="18"/>
      <c r="AJ47" s="18"/>
    </row>
    <row r="48" spans="2:36">
      <c r="B48" s="155">
        <f t="shared" ref="B48:B54" si="4">B47-0.7</f>
        <v>-6.9</v>
      </c>
      <c r="C48" s="156">
        <f>E36</f>
        <v>0.5260502771564719</v>
      </c>
      <c r="D48" s="378">
        <f>E37</f>
        <v>0.52341453299015606</v>
      </c>
      <c r="E48" s="156">
        <f>E38</f>
        <v>0.49657106139377299</v>
      </c>
      <c r="F48" s="156">
        <f>E39</f>
        <v>0.49580169769926141</v>
      </c>
      <c r="G48" s="156">
        <f>E40</f>
        <v>0.49691647673950934</v>
      </c>
      <c r="H48" s="156">
        <f>E41</f>
        <v>0.49810389318972287</v>
      </c>
      <c r="I48" s="156">
        <f>E42</f>
        <v>0.50021100927358708</v>
      </c>
      <c r="J48" s="156">
        <f>E43</f>
        <v>0.50362987964083294</v>
      </c>
      <c r="K48" s="18"/>
      <c r="L48" s="18"/>
      <c r="N48" s="155">
        <f t="shared" ref="N48:N54" si="5">N47-0.7</f>
        <v>-6.9</v>
      </c>
      <c r="O48" s="156">
        <f>Q36</f>
        <v>0.49212279958399135</v>
      </c>
      <c r="P48" s="156">
        <f>Q37</f>
        <v>0.46063267383811496</v>
      </c>
      <c r="Q48" s="156">
        <f>Q38</f>
        <v>0.45746284461387049</v>
      </c>
      <c r="R48" s="378">
        <f>Q39</f>
        <v>0.49514140511034777</v>
      </c>
      <c r="S48" s="156">
        <f>Q40</f>
        <v>0.45792174074303021</v>
      </c>
      <c r="T48" s="156">
        <f>Q41</f>
        <v>0.46035166248020859</v>
      </c>
      <c r="U48" s="156">
        <f>Q42</f>
        <v>0.46483374535088307</v>
      </c>
      <c r="V48" s="156">
        <f>Q43</f>
        <v>0.4671604830049747</v>
      </c>
      <c r="W48" s="18"/>
      <c r="X48" s="18"/>
      <c r="Z48" s="155">
        <f t="shared" ref="Z48:Z54" si="6">Z47-0.7</f>
        <v>-6.9</v>
      </c>
      <c r="AA48" s="156">
        <f>AC36</f>
        <v>0.49513249688320643</v>
      </c>
      <c r="AB48" s="156">
        <f>AC37</f>
        <v>0.46722871559047069</v>
      </c>
      <c r="AC48" s="156">
        <f>AC38</f>
        <v>0.46078071386064651</v>
      </c>
      <c r="AD48" s="156">
        <f>AC39</f>
        <v>0.46074210246238689</v>
      </c>
      <c r="AE48" s="156">
        <f>AC40</f>
        <v>0.46314539640741087</v>
      </c>
      <c r="AF48" s="156">
        <f>AC41</f>
        <v>0.4691488064219268</v>
      </c>
      <c r="AG48" s="156">
        <f>AC42</f>
        <v>0.47140250144656609</v>
      </c>
      <c r="AH48" s="156">
        <f>AC43</f>
        <v>0.47896221457146843</v>
      </c>
      <c r="AI48" s="18"/>
      <c r="AJ48" s="18"/>
    </row>
    <row r="49" spans="2:36">
      <c r="B49" s="155">
        <f t="shared" si="4"/>
        <v>-7.6000000000000005</v>
      </c>
      <c r="C49" s="156">
        <f>F36</f>
        <v>0.52855127169233362</v>
      </c>
      <c r="D49" s="378">
        <f>F37</f>
        <v>0.52747553304080008</v>
      </c>
      <c r="E49" s="156">
        <f>F38</f>
        <v>0.50102972831461978</v>
      </c>
      <c r="F49" s="156">
        <f>F39</f>
        <v>0.49900548969687325</v>
      </c>
      <c r="G49" s="156">
        <f>F40</f>
        <v>0.49848993666749308</v>
      </c>
      <c r="H49" s="156">
        <f>F41</f>
        <v>0.49970705607941546</v>
      </c>
      <c r="I49" s="156">
        <f>F42</f>
        <v>0.49972936693513464</v>
      </c>
      <c r="J49" s="156">
        <f>F43</f>
        <v>0.5015029217639887</v>
      </c>
      <c r="K49" s="18"/>
      <c r="L49" s="18"/>
      <c r="N49" s="155">
        <f t="shared" si="5"/>
        <v>-7.6000000000000005</v>
      </c>
      <c r="O49" s="156">
        <f>R36</f>
        <v>0.49312870152200217</v>
      </c>
      <c r="P49" s="156">
        <f>R37</f>
        <v>0.4651359823773617</v>
      </c>
      <c r="Q49" s="156">
        <f>R38</f>
        <v>0.46212731668009671</v>
      </c>
      <c r="R49" s="378">
        <f>R39</f>
        <v>0.49589860042636019</v>
      </c>
      <c r="S49" s="156">
        <f>R40</f>
        <v>0.46039815143974405</v>
      </c>
      <c r="T49" s="156">
        <f>R41</f>
        <v>0.46307068167533283</v>
      </c>
      <c r="U49" s="156">
        <f>R42</f>
        <v>0.46415438075638471</v>
      </c>
      <c r="V49" s="156">
        <f>R43</f>
        <v>0.46730977625735715</v>
      </c>
      <c r="W49" s="18"/>
      <c r="X49" s="18"/>
      <c r="Z49" s="155">
        <f t="shared" si="6"/>
        <v>-7.6000000000000005</v>
      </c>
      <c r="AA49" s="156">
        <f>AD36</f>
        <v>0.49828089858594216</v>
      </c>
      <c r="AB49" s="156">
        <f>AD37</f>
        <v>0.47110276841352539</v>
      </c>
      <c r="AC49" s="156">
        <f>AD38</f>
        <v>0.46534313912281372</v>
      </c>
      <c r="AD49" s="156">
        <f>AD39</f>
        <v>0.46519215950683879</v>
      </c>
      <c r="AE49" s="156">
        <f>AD40</f>
        <v>0.46629167108878433</v>
      </c>
      <c r="AF49" s="156">
        <f>AD41</f>
        <v>0.46979478119054091</v>
      </c>
      <c r="AG49" s="156">
        <f>AD42</f>
        <v>0.47183855386251289</v>
      </c>
      <c r="AH49" s="156">
        <f>AD43</f>
        <v>0.48071760344313291</v>
      </c>
      <c r="AI49" s="18"/>
      <c r="AJ49" s="18"/>
    </row>
    <row r="50" spans="2:36">
      <c r="B50" s="155">
        <f t="shared" si="4"/>
        <v>-8.3000000000000007</v>
      </c>
      <c r="C50" s="156">
        <f>G36</f>
        <v>0.52703060340679431</v>
      </c>
      <c r="D50" s="378">
        <f>G37</f>
        <v>0.52466784017747337</v>
      </c>
      <c r="E50" s="156">
        <f>G38</f>
        <v>0.50607371999396689</v>
      </c>
      <c r="F50" s="156">
        <f>G39</f>
        <v>0.50402045137168339</v>
      </c>
      <c r="G50" s="156">
        <f>G40</f>
        <v>0.50197351109551791</v>
      </c>
      <c r="H50" s="156">
        <f>G41</f>
        <v>0.50349898416588734</v>
      </c>
      <c r="I50" s="156">
        <f>G42</f>
        <v>0.50380099715863402</v>
      </c>
      <c r="J50" s="156">
        <f>G43</f>
        <v>0.50602459957817358</v>
      </c>
      <c r="K50" s="18"/>
      <c r="L50" s="18"/>
      <c r="N50" s="155">
        <f t="shared" si="5"/>
        <v>-8.3000000000000007</v>
      </c>
      <c r="O50" s="156">
        <f>S36</f>
        <v>0.49219173420385937</v>
      </c>
      <c r="P50" s="156">
        <f>S37</f>
        <v>0.47061151553674008</v>
      </c>
      <c r="Q50" s="156">
        <f>S38</f>
        <v>0.46726626989418052</v>
      </c>
      <c r="R50" s="378">
        <f>S39</f>
        <v>0.49626822694708717</v>
      </c>
      <c r="S50" s="156">
        <f>S40</f>
        <v>0.4641107386483509</v>
      </c>
      <c r="T50" s="156">
        <f>S41</f>
        <v>0.46654824025757746</v>
      </c>
      <c r="U50" s="156">
        <f>S42</f>
        <v>0.46665099935092547</v>
      </c>
      <c r="V50" s="156">
        <f>S43</f>
        <v>0.4723663104389309</v>
      </c>
      <c r="W50" s="18"/>
      <c r="X50" s="18"/>
      <c r="Z50" s="155">
        <f t="shared" si="6"/>
        <v>-8.3000000000000007</v>
      </c>
      <c r="AA50" s="156">
        <f>AE36</f>
        <v>0.49767340503262358</v>
      </c>
      <c r="AB50" s="156">
        <f>AE37</f>
        <v>0.47786124613345116</v>
      </c>
      <c r="AC50" s="156">
        <f>AE38</f>
        <v>0.47037899852208109</v>
      </c>
      <c r="AD50" s="156">
        <f>AE39</f>
        <v>0.46542333520870494</v>
      </c>
      <c r="AE50" s="156">
        <f>AE40</f>
        <v>0.46686131386861313</v>
      </c>
      <c r="AF50" s="156">
        <f>AE41</f>
        <v>0.47072581186634138</v>
      </c>
      <c r="AG50" s="156">
        <f>AE42</f>
        <v>0.47295669054153555</v>
      </c>
      <c r="AH50" s="156">
        <f>AE43</f>
        <v>0.48066123379639403</v>
      </c>
      <c r="AI50" s="18"/>
      <c r="AJ50" s="18"/>
    </row>
    <row r="51" spans="2:36">
      <c r="B51" s="155">
        <f t="shared" si="4"/>
        <v>-9</v>
      </c>
      <c r="C51" s="156">
        <f>H36</f>
        <v>0.52743309732389299</v>
      </c>
      <c r="D51" s="378">
        <f>H37</f>
        <v>0.52491029451819571</v>
      </c>
      <c r="E51" s="156">
        <f>H38</f>
        <v>0.52047234418116206</v>
      </c>
      <c r="F51" s="156">
        <f>H39</f>
        <v>0.51510927192298828</v>
      </c>
      <c r="G51" s="156">
        <f>H40</f>
        <v>0.51284034985923965</v>
      </c>
      <c r="H51" s="156">
        <f>H41</f>
        <v>0.51158171274789355</v>
      </c>
      <c r="I51" s="156">
        <f>H42</f>
        <v>0.51141051476561761</v>
      </c>
      <c r="J51" s="156">
        <f>H43</f>
        <v>0.51105832999167156</v>
      </c>
      <c r="K51" s="18"/>
      <c r="L51" s="18"/>
      <c r="N51" s="155">
        <f t="shared" si="5"/>
        <v>-9</v>
      </c>
      <c r="O51" s="156">
        <f>T36</f>
        <v>0.49150936244409066</v>
      </c>
      <c r="P51" s="156">
        <f>T37</f>
        <v>0.48101401092377105</v>
      </c>
      <c r="Q51" s="156">
        <f>T38</f>
        <v>0.47985714285714287</v>
      </c>
      <c r="R51" s="378">
        <f>T39</f>
        <v>0.49812129126858662</v>
      </c>
      <c r="S51" s="156">
        <f>T40</f>
        <v>0.47204569127956647</v>
      </c>
      <c r="T51" s="156">
        <f>T41</f>
        <v>0.47276893893707306</v>
      </c>
      <c r="U51" s="156">
        <f>T42</f>
        <v>0.47148565201598258</v>
      </c>
      <c r="V51" s="156">
        <f>T43</f>
        <v>0.47646021761128327</v>
      </c>
      <c r="W51" s="18"/>
      <c r="X51" s="18"/>
      <c r="Z51" s="155">
        <f t="shared" si="6"/>
        <v>-9</v>
      </c>
      <c r="AA51" s="156">
        <f>AF36</f>
        <v>0.49672318461801135</v>
      </c>
      <c r="AB51" s="156">
        <f>AF37</f>
        <v>0.4854919061442316</v>
      </c>
      <c r="AC51" s="156">
        <f>AF38</f>
        <v>0.48013887344477801</v>
      </c>
      <c r="AD51" s="156">
        <f>AF39</f>
        <v>0.47490871028748827</v>
      </c>
      <c r="AE51" s="156">
        <f>AF40</f>
        <v>0.47535531035735368</v>
      </c>
      <c r="AF51" s="156">
        <f>AF41</f>
        <v>0.47625628835203715</v>
      </c>
      <c r="AG51" s="156">
        <f>AF42</f>
        <v>0.47969529177353837</v>
      </c>
      <c r="AH51" s="156">
        <f>AF43</f>
        <v>0.4842083091990943</v>
      </c>
      <c r="AI51" s="18"/>
      <c r="AJ51" s="18"/>
    </row>
    <row r="52" spans="2:36">
      <c r="B52" s="155">
        <f t="shared" si="4"/>
        <v>-9.6999999999999993</v>
      </c>
      <c r="C52" s="156">
        <f>I36</f>
        <v>0.52998086203050332</v>
      </c>
      <c r="D52" s="378">
        <f>I37</f>
        <v>0.52678222338068548</v>
      </c>
      <c r="E52" s="156">
        <f>I38</f>
        <v>0.52756236303975113</v>
      </c>
      <c r="F52" s="156">
        <f>I39</f>
        <v>0.52876694487556575</v>
      </c>
      <c r="G52" s="156">
        <f>I40</f>
        <v>0.52820154250360196</v>
      </c>
      <c r="H52" s="156">
        <f>I41</f>
        <v>0.52770923570588923</v>
      </c>
      <c r="I52" s="156">
        <f>I42</f>
        <v>0.52749406360497308</v>
      </c>
      <c r="J52" s="156">
        <f>I43</f>
        <v>0.53026974246307823</v>
      </c>
      <c r="K52" s="18"/>
      <c r="L52" s="18"/>
      <c r="N52" s="155">
        <f t="shared" si="5"/>
        <v>-9.6999999999999993</v>
      </c>
      <c r="O52" s="156">
        <f>U36</f>
        <v>0.49486748672414427</v>
      </c>
      <c r="P52" s="156">
        <f>U37</f>
        <v>0.49477843635337287</v>
      </c>
      <c r="Q52" s="156">
        <f>U38</f>
        <v>0.49318930187383031</v>
      </c>
      <c r="R52" s="378">
        <f>U39</f>
        <v>0.49888712604581614</v>
      </c>
      <c r="S52" s="156">
        <f>U40</f>
        <v>0.49397022386914291</v>
      </c>
      <c r="T52" s="156">
        <f>U41</f>
        <v>0.48942826082133428</v>
      </c>
      <c r="U52" s="156">
        <f>U42</f>
        <v>0.49106592729513249</v>
      </c>
      <c r="V52" s="156">
        <f>U43</f>
        <v>0.49257787782284418</v>
      </c>
      <c r="W52" s="18"/>
      <c r="X52" s="18"/>
      <c r="Z52" s="155">
        <f t="shared" si="6"/>
        <v>-9.6999999999999993</v>
      </c>
      <c r="AA52" s="156">
        <f>AG36</f>
        <v>0.49852690339587535</v>
      </c>
      <c r="AB52" s="156">
        <f>AG37</f>
        <v>0.49656316662716282</v>
      </c>
      <c r="AC52" s="156">
        <f>AG38</f>
        <v>0.4943421698576338</v>
      </c>
      <c r="AD52" s="156">
        <f>AG39</f>
        <v>0.49008617180867764</v>
      </c>
      <c r="AE52" s="156">
        <f>AG40</f>
        <v>0.48831662593130482</v>
      </c>
      <c r="AF52" s="156">
        <f>AG41</f>
        <v>0.49066819262259004</v>
      </c>
      <c r="AG52" s="156">
        <f>AG42</f>
        <v>0.49224831627744248</v>
      </c>
      <c r="AH52" s="156">
        <f>AG43</f>
        <v>0.49835689484126983</v>
      </c>
      <c r="AI52" s="18"/>
      <c r="AJ52" s="18"/>
    </row>
    <row r="53" spans="2:36">
      <c r="B53" s="155">
        <f t="shared" si="4"/>
        <v>-10.399999999999999</v>
      </c>
      <c r="C53" s="156">
        <f>J36</f>
        <v>0.52796808300280318</v>
      </c>
      <c r="D53" s="378">
        <f>J37</f>
        <v>0.52518914267273831</v>
      </c>
      <c r="E53" s="156">
        <f>J38</f>
        <v>0.52875651492613573</v>
      </c>
      <c r="F53" s="156">
        <f>J39</f>
        <v>0.53185761292252465</v>
      </c>
      <c r="G53" s="156">
        <f>J40</f>
        <v>0.53252525252525251</v>
      </c>
      <c r="H53" s="156">
        <f>J41</f>
        <v>0.53447702570710109</v>
      </c>
      <c r="I53" s="156">
        <f>J42</f>
        <v>0.53588858839255182</v>
      </c>
      <c r="J53" s="156">
        <f>J43</f>
        <v>0.53899340730020906</v>
      </c>
      <c r="K53" s="18"/>
      <c r="L53" s="18"/>
      <c r="N53" s="155">
        <f t="shared" si="5"/>
        <v>-10.399999999999999</v>
      </c>
      <c r="O53" s="156">
        <f>V36</f>
        <v>0.49222720664073666</v>
      </c>
      <c r="P53" s="156">
        <f>V37</f>
        <v>0.49651422860949845</v>
      </c>
      <c r="Q53" s="156">
        <f>V38</f>
        <v>0.49567234123947973</v>
      </c>
      <c r="R53" s="378">
        <f>V39</f>
        <v>0.49840791591056938</v>
      </c>
      <c r="S53" s="156">
        <f>V40</f>
        <v>0.49775305435194872</v>
      </c>
      <c r="T53" s="156">
        <f>V41</f>
        <v>0.50027119469565318</v>
      </c>
      <c r="U53" s="156">
        <f>V42</f>
        <v>0.50347756375533548</v>
      </c>
      <c r="V53" s="156">
        <f>V43</f>
        <v>0.5069051064709531</v>
      </c>
      <c r="W53" s="18"/>
      <c r="X53" s="18"/>
      <c r="Z53" s="155">
        <f t="shared" si="6"/>
        <v>-10.399999999999999</v>
      </c>
      <c r="AA53" s="156">
        <f>AH36</f>
        <v>0.49765433209516341</v>
      </c>
      <c r="AB53" s="156">
        <f>AH37</f>
        <v>0.49777042938022947</v>
      </c>
      <c r="AC53" s="156">
        <f>AH38</f>
        <v>0.49661815695658545</v>
      </c>
      <c r="AD53" s="156">
        <f>AH39</f>
        <v>0.4989248322620824</v>
      </c>
      <c r="AE53" s="156">
        <f>AH40</f>
        <v>0.50494865021866131</v>
      </c>
      <c r="AF53" s="156">
        <f>AH41</f>
        <v>0.50586679887621877</v>
      </c>
      <c r="AG53" s="156">
        <f>AH42</f>
        <v>0.50916530278232408</v>
      </c>
      <c r="AH53" s="156">
        <f>AH43</f>
        <v>0.51643677082355888</v>
      </c>
      <c r="AI53" s="18"/>
      <c r="AJ53" s="18"/>
    </row>
    <row r="54" spans="2:36">
      <c r="B54" s="155">
        <f t="shared" si="4"/>
        <v>-11.099999999999998</v>
      </c>
      <c r="C54" s="156">
        <f>K36</f>
        <v>0.52631454539007927</v>
      </c>
      <c r="D54" s="378">
        <f>K37</f>
        <v>0.52536569069606509</v>
      </c>
      <c r="E54" s="156">
        <f>K38</f>
        <v>0.53261713981310899</v>
      </c>
      <c r="F54" s="156">
        <f>K39</f>
        <v>0.53449009657881819</v>
      </c>
      <c r="G54" s="156">
        <f>K40</f>
        <v>0.53565730105561249</v>
      </c>
      <c r="H54" s="156">
        <f>K41</f>
        <v>0.53796276283694078</v>
      </c>
      <c r="I54" s="156">
        <f>K42</f>
        <v>0.53846467654587915</v>
      </c>
      <c r="J54" s="156">
        <f>K43</f>
        <v>0.54344649850849247</v>
      </c>
      <c r="K54" s="18"/>
      <c r="L54" s="18"/>
      <c r="N54" s="155">
        <f t="shared" si="5"/>
        <v>-11.099999999999998</v>
      </c>
      <c r="O54" s="156">
        <f>W36</f>
        <v>0.49458948814840259</v>
      </c>
      <c r="P54" s="156">
        <f>W37</f>
        <v>0.50041045682109864</v>
      </c>
      <c r="Q54" s="156">
        <f>W38</f>
        <v>0.49751173708920188</v>
      </c>
      <c r="R54" s="378">
        <f>W39</f>
        <v>0.5003072454052846</v>
      </c>
      <c r="S54" s="156">
        <f>W40</f>
        <v>0.50162607021968542</v>
      </c>
      <c r="T54" s="156">
        <f>W41</f>
        <v>0.501781075660094</v>
      </c>
      <c r="U54" s="156">
        <f>W42</f>
        <v>0.50637475853187375</v>
      </c>
      <c r="V54" s="156">
        <f>W43</f>
        <v>0.51106153367230467</v>
      </c>
      <c r="W54" s="18"/>
      <c r="X54" s="18"/>
      <c r="Z54" s="155">
        <f t="shared" si="6"/>
        <v>-11.099999999999998</v>
      </c>
      <c r="AA54" s="156">
        <f>AI36</f>
        <v>0.49626269724653421</v>
      </c>
      <c r="AB54" s="156">
        <f>AI37</f>
        <v>0.50009151140232078</v>
      </c>
      <c r="AC54" s="156">
        <f>AI38</f>
        <v>0.49654403026701915</v>
      </c>
      <c r="AD54" s="156">
        <f>AI39</f>
        <v>0.50249549663251369</v>
      </c>
      <c r="AE54" s="156">
        <f>AI40</f>
        <v>0.50605903562646792</v>
      </c>
      <c r="AF54" s="156">
        <f>AI41</f>
        <v>0.51021443294518853</v>
      </c>
      <c r="AG54" s="156">
        <f>AI42</f>
        <v>0.51461300109044195</v>
      </c>
      <c r="AH54" s="156">
        <f>AI43</f>
        <v>0.52265108507259761</v>
      </c>
      <c r="AI54" s="18"/>
      <c r="AJ54" s="18"/>
    </row>
    <row r="55" spans="2:36">
      <c r="B55" s="155">
        <v>-15</v>
      </c>
      <c r="C55" s="156">
        <f>L36</f>
        <v>0.52839482556610318</v>
      </c>
      <c r="D55" s="378">
        <f>L37</f>
        <v>0.52754522709776752</v>
      </c>
      <c r="E55" s="156">
        <f>L38</f>
        <v>0.53442968060302876</v>
      </c>
      <c r="F55" s="156">
        <f>L39</f>
        <v>0.53611618842079767</v>
      </c>
      <c r="G55" s="156">
        <f>L40</f>
        <v>0.53812030705985991</v>
      </c>
      <c r="H55" s="156">
        <f>L41</f>
        <v>0.53929858250482654</v>
      </c>
      <c r="I55" s="156">
        <f>L42</f>
        <v>0.54170982065033479</v>
      </c>
      <c r="J55" s="156">
        <f>L43</f>
        <v>0.54477008590197074</v>
      </c>
      <c r="K55" s="18"/>
      <c r="L55" s="18"/>
      <c r="N55" s="155">
        <v>-15</v>
      </c>
      <c r="O55" s="156">
        <f>X36</f>
        <v>0.49586766725524817</v>
      </c>
      <c r="P55" s="156">
        <f>X37</f>
        <v>0.50271065495910849</v>
      </c>
      <c r="Q55" s="156">
        <f>X38</f>
        <v>0.49975344588724258</v>
      </c>
      <c r="R55" s="378">
        <f>X39</f>
        <v>0.50229426600153326</v>
      </c>
      <c r="S55" s="156">
        <f>X40</f>
        <v>0.50336808162904723</v>
      </c>
      <c r="T55" s="156">
        <f>X41</f>
        <v>0.50678448826657141</v>
      </c>
      <c r="U55" s="156">
        <f>X42</f>
        <v>0.5109475133732323</v>
      </c>
      <c r="V55" s="156">
        <f>X43</f>
        <v>0.51216810724082606</v>
      </c>
      <c r="W55" s="18"/>
      <c r="X55" s="18"/>
      <c r="Z55" s="155">
        <v>-15</v>
      </c>
      <c r="AA55" s="156">
        <f>AJ36</f>
        <v>0.49839187740430096</v>
      </c>
      <c r="AB55" s="156">
        <f>AJ37</f>
        <v>0.50067059926649493</v>
      </c>
      <c r="AC55" s="156">
        <f>AJ38</f>
        <v>0.50107375462066539</v>
      </c>
      <c r="AD55" s="156">
        <f>AJ39</f>
        <v>0.50524910629440245</v>
      </c>
      <c r="AE55" s="156">
        <f>AJ40</f>
        <v>0.50830466830466825</v>
      </c>
      <c r="AF55" s="156">
        <f>AJ41</f>
        <v>0.51323419278913018</v>
      </c>
      <c r="AG55" s="156">
        <f>AJ42</f>
        <v>0.51609827177954204</v>
      </c>
      <c r="AH55" s="156">
        <f>AJ43</f>
        <v>0.52359306694513552</v>
      </c>
      <c r="AI55" s="18"/>
      <c r="AJ55" s="18"/>
    </row>
    <row r="56" spans="2:36">
      <c r="B56" s="19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  <c r="AD56" s="18"/>
      <c r="AE56" s="18"/>
      <c r="AF56" s="18"/>
      <c r="AG56" s="18"/>
      <c r="AH56" s="18"/>
      <c r="AI56" s="18"/>
      <c r="AJ56" s="18"/>
    </row>
    <row r="57" spans="2:36">
      <c r="B57" s="19"/>
      <c r="C57" s="18" t="s">
        <v>1267</v>
      </c>
      <c r="D57" s="18" t="s">
        <v>1268</v>
      </c>
      <c r="E57" s="18" t="s">
        <v>1269</v>
      </c>
      <c r="F57" s="18" t="s">
        <v>1270</v>
      </c>
      <c r="G57" s="18" t="s">
        <v>1271</v>
      </c>
      <c r="H57" s="18" t="s">
        <v>1272</v>
      </c>
      <c r="I57" s="18" t="s">
        <v>1273</v>
      </c>
      <c r="J57" s="18" t="s">
        <v>1274</v>
      </c>
      <c r="K57" s="18"/>
      <c r="L57" s="18"/>
      <c r="M57" s="18"/>
      <c r="N57" s="18"/>
      <c r="O57" s="18" t="s">
        <v>1267</v>
      </c>
      <c r="P57" s="18" t="s">
        <v>1268</v>
      </c>
      <c r="Q57" s="18" t="s">
        <v>1269</v>
      </c>
      <c r="R57" s="18" t="s">
        <v>1270</v>
      </c>
      <c r="S57" s="18" t="s">
        <v>1271</v>
      </c>
      <c r="T57" s="18" t="s">
        <v>1272</v>
      </c>
      <c r="U57" s="18" t="s">
        <v>1273</v>
      </c>
      <c r="V57" s="18" t="s">
        <v>1274</v>
      </c>
      <c r="W57" s="18"/>
      <c r="X57" s="18"/>
      <c r="Y57" s="18"/>
      <c r="Z57" s="18"/>
      <c r="AA57" s="18" t="s">
        <v>1267</v>
      </c>
      <c r="AB57" s="18" t="s">
        <v>1268</v>
      </c>
      <c r="AC57" s="18" t="s">
        <v>1269</v>
      </c>
      <c r="AD57" s="18" t="s">
        <v>1270</v>
      </c>
      <c r="AE57" s="18" t="s">
        <v>1271</v>
      </c>
      <c r="AF57" s="18" t="s">
        <v>1272</v>
      </c>
      <c r="AG57" s="18" t="s">
        <v>1273</v>
      </c>
      <c r="AH57" s="18" t="s">
        <v>1274</v>
      </c>
      <c r="AI57" s="18"/>
      <c r="AJ57" s="18"/>
    </row>
    <row r="58" spans="2:36">
      <c r="B58" s="19" t="s">
        <v>1275</v>
      </c>
      <c r="C58" s="18"/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 t="s">
        <v>1275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 t="s">
        <v>1275</v>
      </c>
      <c r="AA58" s="18"/>
      <c r="AB58" s="18"/>
      <c r="AC58" s="18"/>
      <c r="AD58" s="18"/>
      <c r="AE58" s="18"/>
      <c r="AF58" s="18"/>
      <c r="AG58" s="18"/>
      <c r="AH58" s="18"/>
      <c r="AI58" s="18"/>
      <c r="AJ58" s="18"/>
    </row>
    <row r="59" spans="2:36">
      <c r="B59" s="19" t="s">
        <v>323</v>
      </c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 t="s">
        <v>323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 t="s">
        <v>323</v>
      </c>
      <c r="AA59" s="18"/>
      <c r="AB59" s="18"/>
      <c r="AC59" s="18"/>
      <c r="AD59" s="18"/>
      <c r="AE59" s="18"/>
      <c r="AF59" s="18"/>
      <c r="AG59" s="18"/>
      <c r="AH59" s="18"/>
      <c r="AI59" s="18"/>
      <c r="AJ59" s="18"/>
    </row>
    <row r="60" spans="2:36">
      <c r="B60" s="19" t="s">
        <v>1276</v>
      </c>
      <c r="C60" s="18">
        <v>0.52800000000000002</v>
      </c>
      <c r="D60" s="18">
        <v>0.52600000000000002</v>
      </c>
      <c r="E60" s="18">
        <v>0.53200000000000003</v>
      </c>
      <c r="F60" s="18">
        <v>0.53469999999999995</v>
      </c>
      <c r="G60" s="18">
        <v>0.53649999999999998</v>
      </c>
      <c r="H60" s="18">
        <v>0.53849999999999998</v>
      </c>
      <c r="I60" s="18">
        <v>0.5403</v>
      </c>
      <c r="J60" s="18">
        <v>0.54449999999999998</v>
      </c>
      <c r="K60" s="18"/>
      <c r="L60" s="18"/>
      <c r="M60" s="18"/>
      <c r="N60" s="18" t="s">
        <v>1276</v>
      </c>
      <c r="O60" s="18">
        <v>0.49459999999999998</v>
      </c>
      <c r="P60" s="18">
        <v>0.50039999999999996</v>
      </c>
      <c r="Q60" s="18">
        <v>0.49819999999999998</v>
      </c>
      <c r="R60" s="18">
        <v>0.50039999999999996</v>
      </c>
      <c r="S60" s="18">
        <v>0.50270000000000004</v>
      </c>
      <c r="T60" s="18">
        <v>0.50480000000000003</v>
      </c>
      <c r="U60" s="18">
        <v>0.50960000000000005</v>
      </c>
      <c r="V60" s="18">
        <v>0.51249999999999996</v>
      </c>
      <c r="W60" s="18"/>
      <c r="X60" s="18"/>
      <c r="Y60" s="18"/>
      <c r="Z60" s="18" t="s">
        <v>1276</v>
      </c>
      <c r="AA60" s="18">
        <v>0.49769999999999998</v>
      </c>
      <c r="AB60" s="18">
        <v>0.49959999999999999</v>
      </c>
      <c r="AC60" s="18">
        <v>0.49869999999999998</v>
      </c>
      <c r="AD60" s="18">
        <v>0.50370000000000004</v>
      </c>
      <c r="AE60" s="18">
        <v>0.50829999999999997</v>
      </c>
      <c r="AF60" s="18">
        <v>0.51259999999999994</v>
      </c>
      <c r="AG60" s="18">
        <v>0.51639999999999997</v>
      </c>
      <c r="AH60" s="18">
        <v>0.52459999999999996</v>
      </c>
      <c r="AI60" s="18"/>
      <c r="AJ60" s="18"/>
    </row>
    <row r="61" spans="2:36">
      <c r="B61" s="19" t="s">
        <v>1277</v>
      </c>
      <c r="C61" s="18">
        <v>0.52629999999999999</v>
      </c>
      <c r="D61" s="18">
        <v>0.5232</v>
      </c>
      <c r="E61" s="18">
        <v>0.49669999999999997</v>
      </c>
      <c r="F61" s="18">
        <v>0.4955</v>
      </c>
      <c r="G61" s="18">
        <v>0.49669999999999997</v>
      </c>
      <c r="H61" s="18">
        <v>0.4985</v>
      </c>
      <c r="I61" s="18">
        <v>0.50019999999999998</v>
      </c>
      <c r="J61" s="18">
        <v>0.50290000000000001</v>
      </c>
      <c r="K61" s="18"/>
      <c r="L61" s="18"/>
      <c r="M61" s="18"/>
      <c r="N61" s="18" t="s">
        <v>1277</v>
      </c>
      <c r="O61" s="18">
        <v>0.49149999999999999</v>
      </c>
      <c r="P61" s="18">
        <v>0.4617</v>
      </c>
      <c r="Q61" s="18">
        <v>0.45889999999999997</v>
      </c>
      <c r="R61" s="18">
        <v>0.49530000000000002</v>
      </c>
      <c r="S61" s="18">
        <v>0.45900000000000002</v>
      </c>
      <c r="T61" s="18">
        <v>0.46239999999999998</v>
      </c>
      <c r="U61" s="18">
        <v>0.46460000000000001</v>
      </c>
      <c r="V61" s="18">
        <v>0.46829999999999999</v>
      </c>
      <c r="W61" s="18"/>
      <c r="X61" s="18"/>
      <c r="Y61" s="18"/>
      <c r="Z61" s="18" t="s">
        <v>1277</v>
      </c>
      <c r="AA61" s="18">
        <v>0.49299999999999999</v>
      </c>
      <c r="AB61" s="18">
        <v>0.46650000000000003</v>
      </c>
      <c r="AC61" s="18">
        <v>0.46179999999999999</v>
      </c>
      <c r="AD61" s="18">
        <v>0.46179999999999999</v>
      </c>
      <c r="AE61" s="18">
        <v>0.46389999999999998</v>
      </c>
      <c r="AF61" s="18">
        <v>0.46839999999999998</v>
      </c>
      <c r="AG61" s="18">
        <v>0.47120000000000001</v>
      </c>
      <c r="AH61" s="18">
        <v>0.4793</v>
      </c>
      <c r="AI61" s="18"/>
      <c r="AJ61" s="18"/>
    </row>
    <row r="62" spans="2:36">
      <c r="B62" s="19" t="s">
        <v>1278</v>
      </c>
      <c r="C62" s="18">
        <v>-7.36</v>
      </c>
      <c r="D62" s="18">
        <v>-7.0620000000000003</v>
      </c>
      <c r="E62" s="18">
        <v>-8.7119999999999997</v>
      </c>
      <c r="F62" s="18">
        <v>-8.9559999999999995</v>
      </c>
      <c r="G62" s="18">
        <v>-9.1549999999999994</v>
      </c>
      <c r="H62" s="18">
        <v>-9.2880000000000003</v>
      </c>
      <c r="I62" s="18">
        <v>-9.3970000000000002</v>
      </c>
      <c r="J62" s="18">
        <v>-9.4969999999999999</v>
      </c>
      <c r="K62" s="18"/>
      <c r="L62" s="18"/>
      <c r="M62" s="18"/>
      <c r="N62" s="18" t="s">
        <v>1278</v>
      </c>
      <c r="O62" s="18">
        <v>-9.4009999999999998</v>
      </c>
      <c r="P62" s="18">
        <v>-8.952</v>
      </c>
      <c r="Q62" s="18">
        <v>-8.9109999999999996</v>
      </c>
      <c r="R62" s="18">
        <v>-9.0630000000000006</v>
      </c>
      <c r="S62" s="18">
        <v>-9.2650000000000006</v>
      </c>
      <c r="T62" s="18">
        <v>-9.468</v>
      </c>
      <c r="U62" s="18">
        <v>-9.6050000000000004</v>
      </c>
      <c r="V62" s="18">
        <v>-9.6080000000000005</v>
      </c>
      <c r="W62" s="18"/>
      <c r="X62" s="18"/>
      <c r="Y62" s="18"/>
      <c r="Z62" s="18" t="s">
        <v>1278</v>
      </c>
      <c r="AA62" s="18">
        <v>-6.7670000000000003</v>
      </c>
      <c r="AB62" s="18">
        <v>-8.7230000000000008</v>
      </c>
      <c r="AC62" s="18">
        <v>-8.93</v>
      </c>
      <c r="AD62" s="18">
        <v>-9.3680000000000003</v>
      </c>
      <c r="AE62" s="18">
        <v>-9.5329999999999995</v>
      </c>
      <c r="AF62" s="18">
        <v>-9.6790000000000003</v>
      </c>
      <c r="AG62" s="18">
        <v>-9.7189999999999994</v>
      </c>
      <c r="AH62" s="18">
        <v>-9.82</v>
      </c>
      <c r="AI62" s="18"/>
      <c r="AJ62" s="18"/>
    </row>
    <row r="63" spans="2:36">
      <c r="B63" s="19" t="s">
        <v>1279</v>
      </c>
      <c r="C63" s="18">
        <v>4.3690000000000003E-8</v>
      </c>
      <c r="D63" s="18">
        <v>8.6599999999999995E-8</v>
      </c>
      <c r="E63" s="18">
        <v>1.939E-9</v>
      </c>
      <c r="F63" s="18">
        <v>1.1059999999999999E-9</v>
      </c>
      <c r="G63" s="18">
        <v>6.9990000000000003E-10</v>
      </c>
      <c r="H63" s="18">
        <v>5.1480000000000002E-10</v>
      </c>
      <c r="I63" s="18">
        <v>4.013E-10</v>
      </c>
      <c r="J63" s="18">
        <v>3.1840000000000001E-10</v>
      </c>
      <c r="K63" s="18"/>
      <c r="L63" s="18"/>
      <c r="M63" s="18"/>
      <c r="N63" s="18" t="s">
        <v>1279</v>
      </c>
      <c r="O63" s="18">
        <v>3.9750000000000002E-10</v>
      </c>
      <c r="P63" s="18">
        <v>1.117E-9</v>
      </c>
      <c r="Q63" s="18">
        <v>1.229E-9</v>
      </c>
      <c r="R63" s="18">
        <v>8.6459999999999999E-10</v>
      </c>
      <c r="S63" s="18">
        <v>5.4280000000000003E-10</v>
      </c>
      <c r="T63" s="18">
        <v>3.4020000000000002E-10</v>
      </c>
      <c r="U63" s="18">
        <v>2.4839999999999999E-10</v>
      </c>
      <c r="V63" s="18">
        <v>2.469E-10</v>
      </c>
      <c r="W63" s="18"/>
      <c r="X63" s="18"/>
      <c r="Y63" s="18"/>
      <c r="Z63" s="18" t="s">
        <v>1279</v>
      </c>
      <c r="AA63" s="18">
        <v>1.709E-7</v>
      </c>
      <c r="AB63" s="18">
        <v>1.893E-9</v>
      </c>
      <c r="AC63" s="18">
        <v>1.1740000000000001E-9</v>
      </c>
      <c r="AD63" s="18">
        <v>4.2819999999999998E-10</v>
      </c>
      <c r="AE63" s="18">
        <v>2.9289999999999999E-10</v>
      </c>
      <c r="AF63" s="18">
        <v>2.095E-10</v>
      </c>
      <c r="AG63" s="18">
        <v>1.9109999999999999E-10</v>
      </c>
      <c r="AH63" s="18">
        <v>1.5149999999999999E-10</v>
      </c>
      <c r="AI63" s="18"/>
      <c r="AJ63" s="18"/>
    </row>
    <row r="64" spans="2:36">
      <c r="B64" s="19" t="s">
        <v>1280</v>
      </c>
      <c r="C64" s="18">
        <v>-1.671E-3</v>
      </c>
      <c r="D64" s="18">
        <v>-2.7789999999999998E-3</v>
      </c>
      <c r="E64" s="18">
        <v>-3.5360000000000003E-2</v>
      </c>
      <c r="F64" s="18">
        <v>-3.9190000000000003E-2</v>
      </c>
      <c r="G64" s="18">
        <v>-3.977E-2</v>
      </c>
      <c r="H64" s="18">
        <v>-4.0039999999999999E-2</v>
      </c>
      <c r="I64" s="18">
        <v>-4.0099999999999997E-2</v>
      </c>
      <c r="J64" s="18">
        <v>-4.1610000000000001E-2</v>
      </c>
      <c r="K64" s="18"/>
      <c r="L64" s="18"/>
      <c r="M64" s="18"/>
      <c r="N64" s="18" t="s">
        <v>1280</v>
      </c>
      <c r="O64" s="18">
        <v>-3.1949999999999999E-3</v>
      </c>
      <c r="P64" s="18">
        <v>-3.8760000000000003E-2</v>
      </c>
      <c r="Q64" s="18">
        <v>-3.9390000000000001E-2</v>
      </c>
      <c r="R64" s="18">
        <v>-5.1019999999999998E-3</v>
      </c>
      <c r="S64" s="18">
        <v>-4.3630000000000002E-2</v>
      </c>
      <c r="T64" s="18">
        <v>-4.2380000000000001E-2</v>
      </c>
      <c r="U64" s="18">
        <v>-4.505E-2</v>
      </c>
      <c r="V64" s="18">
        <v>-4.4150000000000002E-2</v>
      </c>
      <c r="W64" s="18"/>
      <c r="X64" s="18"/>
      <c r="Y64" s="18"/>
      <c r="Z64" s="18" t="s">
        <v>1280</v>
      </c>
      <c r="AA64" s="18">
        <v>-4.679E-3</v>
      </c>
      <c r="AB64" s="18">
        <v>-3.3009999999999998E-2</v>
      </c>
      <c r="AC64" s="18">
        <v>-3.6920000000000001E-2</v>
      </c>
      <c r="AD64" s="18">
        <v>-4.1840000000000002E-2</v>
      </c>
      <c r="AE64" s="18">
        <v>-4.4339999999999997E-2</v>
      </c>
      <c r="AF64" s="18">
        <v>-4.4240000000000002E-2</v>
      </c>
      <c r="AG64" s="18">
        <v>-4.5170000000000002E-2</v>
      </c>
      <c r="AH64" s="18">
        <v>-4.5310000000000003E-2</v>
      </c>
      <c r="AI64" s="18"/>
      <c r="AJ64" s="18"/>
    </row>
    <row r="65" spans="2:36">
      <c r="B65" s="19" t="s">
        <v>330</v>
      </c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 t="s">
        <v>330</v>
      </c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 t="s">
        <v>330</v>
      </c>
      <c r="AA65" s="18"/>
      <c r="AB65" s="18"/>
      <c r="AC65" s="18"/>
      <c r="AD65" s="18"/>
      <c r="AE65" s="18"/>
      <c r="AF65" s="18"/>
      <c r="AG65" s="18"/>
      <c r="AH65" s="18"/>
      <c r="AI65" s="18"/>
      <c r="AJ65" s="18"/>
    </row>
    <row r="66" spans="2:36">
      <c r="B66" s="19" t="s">
        <v>1276</v>
      </c>
      <c r="C66" s="18" t="s">
        <v>1281</v>
      </c>
      <c r="D66" s="18" t="s">
        <v>1282</v>
      </c>
      <c r="E66" s="18" t="s">
        <v>1283</v>
      </c>
      <c r="F66" s="18" t="s">
        <v>1284</v>
      </c>
      <c r="G66" s="18" t="s">
        <v>1285</v>
      </c>
      <c r="H66" s="18" t="s">
        <v>1286</v>
      </c>
      <c r="I66" s="18" t="s">
        <v>1287</v>
      </c>
      <c r="J66" s="18" t="s">
        <v>1288</v>
      </c>
      <c r="K66" s="18"/>
      <c r="L66" s="18"/>
      <c r="M66" s="18"/>
      <c r="N66" s="18" t="s">
        <v>1276</v>
      </c>
      <c r="O66" s="18" t="s">
        <v>1289</v>
      </c>
      <c r="P66" s="18" t="s">
        <v>1290</v>
      </c>
      <c r="Q66" s="18" t="s">
        <v>1291</v>
      </c>
      <c r="R66" s="18" t="s">
        <v>1292</v>
      </c>
      <c r="S66" s="18" t="s">
        <v>1293</v>
      </c>
      <c r="T66" s="18" t="s">
        <v>1294</v>
      </c>
      <c r="U66" s="18" t="s">
        <v>1295</v>
      </c>
      <c r="V66" s="18" t="s">
        <v>1296</v>
      </c>
      <c r="W66" s="18"/>
      <c r="X66" s="18"/>
      <c r="Y66" s="18"/>
      <c r="Z66" s="18" t="s">
        <v>1276</v>
      </c>
      <c r="AA66" s="18" t="s">
        <v>1297</v>
      </c>
      <c r="AB66" s="18" t="s">
        <v>1298</v>
      </c>
      <c r="AC66" s="18" t="s">
        <v>1299</v>
      </c>
      <c r="AD66" s="18" t="s">
        <v>1300</v>
      </c>
      <c r="AE66" s="18" t="s">
        <v>1301</v>
      </c>
      <c r="AF66" s="18" t="s">
        <v>1302</v>
      </c>
      <c r="AG66" s="18" t="s">
        <v>1303</v>
      </c>
      <c r="AH66" s="18" t="s">
        <v>1304</v>
      </c>
      <c r="AI66" s="18"/>
      <c r="AJ66" s="18"/>
    </row>
    <row r="67" spans="2:36">
      <c r="B67" s="19" t="s">
        <v>1277</v>
      </c>
      <c r="C67" s="18" t="s">
        <v>1305</v>
      </c>
      <c r="D67" s="18" t="s">
        <v>1306</v>
      </c>
      <c r="E67" s="18" t="s">
        <v>1307</v>
      </c>
      <c r="F67" s="18" t="s">
        <v>1308</v>
      </c>
      <c r="G67" s="18" t="s">
        <v>1309</v>
      </c>
      <c r="H67" s="18" t="s">
        <v>1310</v>
      </c>
      <c r="I67" s="18" t="s">
        <v>1311</v>
      </c>
      <c r="J67" s="18" t="s">
        <v>1312</v>
      </c>
      <c r="K67" s="18"/>
      <c r="L67" s="18"/>
      <c r="M67" s="18"/>
      <c r="N67" s="18" t="s">
        <v>1277</v>
      </c>
      <c r="O67" s="18" t="s">
        <v>1313</v>
      </c>
      <c r="P67" s="18" t="s">
        <v>1314</v>
      </c>
      <c r="Q67" s="18" t="s">
        <v>1315</v>
      </c>
      <c r="R67" s="18" t="s">
        <v>1316</v>
      </c>
      <c r="S67" s="18" t="s">
        <v>1317</v>
      </c>
      <c r="T67" s="18" t="s">
        <v>1318</v>
      </c>
      <c r="U67" s="18" t="s">
        <v>1319</v>
      </c>
      <c r="V67" s="18" t="s">
        <v>1320</v>
      </c>
      <c r="W67" s="18"/>
      <c r="X67" s="18"/>
      <c r="Y67" s="18"/>
      <c r="Z67" s="18" t="s">
        <v>1277</v>
      </c>
      <c r="AA67" s="18" t="s">
        <v>1321</v>
      </c>
      <c r="AB67" s="18" t="s">
        <v>1322</v>
      </c>
      <c r="AC67" s="18" t="s">
        <v>1323</v>
      </c>
      <c r="AD67" s="18" t="s">
        <v>1324</v>
      </c>
      <c r="AE67" s="18" t="s">
        <v>1325</v>
      </c>
      <c r="AF67" s="18" t="s">
        <v>1326</v>
      </c>
      <c r="AG67" s="18" t="s">
        <v>1327</v>
      </c>
      <c r="AH67" s="18" t="s">
        <v>1328</v>
      </c>
      <c r="AI67" s="18"/>
      <c r="AJ67" s="18"/>
    </row>
    <row r="68" spans="2:36">
      <c r="B68" s="19" t="s">
        <v>1278</v>
      </c>
      <c r="C68" s="18" t="s">
        <v>1329</v>
      </c>
      <c r="D68" s="18" t="s">
        <v>1329</v>
      </c>
      <c r="E68" s="18" t="s">
        <v>1330</v>
      </c>
      <c r="F68" s="18" t="s">
        <v>1331</v>
      </c>
      <c r="G68" s="18" t="s">
        <v>1332</v>
      </c>
      <c r="H68" s="18" t="s">
        <v>1333</v>
      </c>
      <c r="I68" s="18" t="s">
        <v>1334</v>
      </c>
      <c r="J68" s="18" t="s">
        <v>1335</v>
      </c>
      <c r="K68" s="18"/>
      <c r="L68" s="18"/>
      <c r="M68" s="18"/>
      <c r="N68" s="18" t="s">
        <v>1278</v>
      </c>
      <c r="O68" s="18" t="s">
        <v>1329</v>
      </c>
      <c r="P68" s="18" t="s">
        <v>1336</v>
      </c>
      <c r="Q68" s="18" t="s">
        <v>1337</v>
      </c>
      <c r="R68" s="18" t="s">
        <v>1338</v>
      </c>
      <c r="S68" s="18" t="s">
        <v>1339</v>
      </c>
      <c r="T68" s="18" t="s">
        <v>1340</v>
      </c>
      <c r="U68" s="18" t="s">
        <v>1341</v>
      </c>
      <c r="V68" s="18" t="s">
        <v>1342</v>
      </c>
      <c r="W68" s="18"/>
      <c r="X68" s="18"/>
      <c r="Y68" s="18"/>
      <c r="Z68" s="18" t="s">
        <v>1278</v>
      </c>
      <c r="AA68" s="18" t="s">
        <v>1343</v>
      </c>
      <c r="AB68" s="18" t="s">
        <v>1344</v>
      </c>
      <c r="AC68" s="18" t="s">
        <v>1345</v>
      </c>
      <c r="AD68" s="18" t="s">
        <v>1346</v>
      </c>
      <c r="AE68" s="18" t="s">
        <v>1347</v>
      </c>
      <c r="AF68" s="18" t="s">
        <v>1348</v>
      </c>
      <c r="AG68" s="18" t="s">
        <v>1349</v>
      </c>
      <c r="AH68" s="18" t="s">
        <v>1350</v>
      </c>
      <c r="AI68" s="18"/>
      <c r="AJ68" s="18"/>
    </row>
    <row r="69" spans="2:36">
      <c r="B69" s="19" t="s">
        <v>1279</v>
      </c>
      <c r="C69" s="18" t="s">
        <v>1329</v>
      </c>
      <c r="D69" s="18" t="s">
        <v>1329</v>
      </c>
      <c r="E69" s="18" t="s">
        <v>1351</v>
      </c>
      <c r="F69" s="18" t="s">
        <v>1352</v>
      </c>
      <c r="G69" s="18" t="s">
        <v>1353</v>
      </c>
      <c r="H69" s="18" t="s">
        <v>1354</v>
      </c>
      <c r="I69" s="18" t="s">
        <v>1355</v>
      </c>
      <c r="J69" s="18" t="s">
        <v>1356</v>
      </c>
      <c r="K69" s="18"/>
      <c r="L69" s="18"/>
      <c r="M69" s="18"/>
      <c r="N69" s="18" t="s">
        <v>1279</v>
      </c>
      <c r="O69" s="18" t="s">
        <v>1329</v>
      </c>
      <c r="P69" s="18" t="s">
        <v>1357</v>
      </c>
      <c r="Q69" s="18" t="s">
        <v>1358</v>
      </c>
      <c r="R69" s="18" t="s">
        <v>1359</v>
      </c>
      <c r="S69" s="18" t="s">
        <v>1360</v>
      </c>
      <c r="T69" s="18" t="s">
        <v>1361</v>
      </c>
      <c r="U69" s="18" t="s">
        <v>1362</v>
      </c>
      <c r="V69" s="18" t="s">
        <v>1363</v>
      </c>
      <c r="W69" s="18"/>
      <c r="X69" s="18"/>
      <c r="Y69" s="18"/>
      <c r="Z69" s="18" t="s">
        <v>1279</v>
      </c>
      <c r="AA69" s="18" t="s">
        <v>1364</v>
      </c>
      <c r="AB69" s="18" t="s">
        <v>1365</v>
      </c>
      <c r="AC69" s="18" t="s">
        <v>1366</v>
      </c>
      <c r="AD69" s="18" t="s">
        <v>1367</v>
      </c>
      <c r="AE69" s="18" t="s">
        <v>1368</v>
      </c>
      <c r="AF69" s="18" t="s">
        <v>1369</v>
      </c>
      <c r="AG69" s="18" t="s">
        <v>1370</v>
      </c>
      <c r="AH69" s="18" t="s">
        <v>1371</v>
      </c>
      <c r="AI69" s="18"/>
      <c r="AJ69" s="18"/>
    </row>
    <row r="70" spans="2:36">
      <c r="B70" s="19" t="s">
        <v>343</v>
      </c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 t="s">
        <v>343</v>
      </c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 t="s">
        <v>343</v>
      </c>
      <c r="AA70" s="18"/>
      <c r="AB70" s="18"/>
      <c r="AC70" s="18"/>
      <c r="AD70" s="18"/>
      <c r="AE70" s="18"/>
      <c r="AF70" s="18"/>
      <c r="AG70" s="18"/>
      <c r="AH70" s="18"/>
      <c r="AI70" s="18"/>
      <c r="AJ70" s="18"/>
    </row>
    <row r="71" spans="2:36">
      <c r="B71" s="19" t="s">
        <v>344</v>
      </c>
      <c r="C71" s="18">
        <v>7</v>
      </c>
      <c r="D71" s="18">
        <v>7</v>
      </c>
      <c r="E71" s="18">
        <v>7</v>
      </c>
      <c r="F71" s="18">
        <v>7</v>
      </c>
      <c r="G71" s="18">
        <v>7</v>
      </c>
      <c r="H71" s="18">
        <v>7</v>
      </c>
      <c r="I71" s="18">
        <v>7</v>
      </c>
      <c r="J71" s="18">
        <v>7</v>
      </c>
      <c r="K71" s="18"/>
      <c r="L71" s="18"/>
      <c r="M71" s="18"/>
      <c r="N71" s="18" t="s">
        <v>344</v>
      </c>
      <c r="O71" s="18">
        <v>7</v>
      </c>
      <c r="P71" s="18">
        <v>7</v>
      </c>
      <c r="Q71" s="18">
        <v>7</v>
      </c>
      <c r="R71" s="18">
        <v>7</v>
      </c>
      <c r="S71" s="18">
        <v>7</v>
      </c>
      <c r="T71" s="18">
        <v>7</v>
      </c>
      <c r="U71" s="18">
        <v>7</v>
      </c>
      <c r="V71" s="18">
        <v>7</v>
      </c>
      <c r="W71" s="18"/>
      <c r="X71" s="18"/>
      <c r="Y71" s="18"/>
      <c r="Z71" s="18" t="s">
        <v>344</v>
      </c>
      <c r="AA71" s="18">
        <v>7</v>
      </c>
      <c r="AB71" s="18">
        <v>7</v>
      </c>
      <c r="AC71" s="18">
        <v>7</v>
      </c>
      <c r="AD71" s="18">
        <v>7</v>
      </c>
      <c r="AE71" s="18">
        <v>7</v>
      </c>
      <c r="AF71" s="18">
        <v>7</v>
      </c>
      <c r="AG71" s="18">
        <v>7</v>
      </c>
      <c r="AH71" s="18">
        <v>7</v>
      </c>
      <c r="AI71" s="18"/>
      <c r="AJ71" s="18"/>
    </row>
    <row r="72" spans="2:36">
      <c r="B72" s="19" t="s">
        <v>345</v>
      </c>
      <c r="C72" s="18">
        <v>0.2117</v>
      </c>
      <c r="D72" s="18">
        <v>0.4365</v>
      </c>
      <c r="E72" s="18">
        <v>0.99160000000000004</v>
      </c>
      <c r="F72" s="18">
        <v>0.99529999999999996</v>
      </c>
      <c r="G72" s="18">
        <v>0.997</v>
      </c>
      <c r="H72" s="18">
        <v>0.99829999999999997</v>
      </c>
      <c r="I72" s="18">
        <v>0.99719999999999998</v>
      </c>
      <c r="J72" s="18">
        <v>0.99509999999999998</v>
      </c>
      <c r="K72" s="18"/>
      <c r="L72" s="18"/>
      <c r="M72" s="18"/>
      <c r="N72" s="18" t="s">
        <v>345</v>
      </c>
      <c r="O72" s="18">
        <v>0.54800000000000004</v>
      </c>
      <c r="P72" s="18">
        <v>0.9919</v>
      </c>
      <c r="Q72" s="18">
        <v>0.99590000000000001</v>
      </c>
      <c r="R72" s="18">
        <v>0.85609999999999997</v>
      </c>
      <c r="S72" s="18">
        <v>0.99250000000000005</v>
      </c>
      <c r="T72" s="18">
        <v>0.99480000000000002</v>
      </c>
      <c r="U72" s="18">
        <v>0.996</v>
      </c>
      <c r="V72" s="18">
        <v>0.99709999999999999</v>
      </c>
      <c r="W72" s="18"/>
      <c r="X72" s="18"/>
      <c r="Y72" s="18"/>
      <c r="Z72" s="18" t="s">
        <v>345</v>
      </c>
      <c r="AA72" s="18">
        <v>0.81399999999999995</v>
      </c>
      <c r="AB72" s="18">
        <v>0.9879</v>
      </c>
      <c r="AC72" s="18">
        <v>0.9899</v>
      </c>
      <c r="AD72" s="18">
        <v>0.99529999999999996</v>
      </c>
      <c r="AE72" s="18">
        <v>0.99409999999999998</v>
      </c>
      <c r="AF72" s="18">
        <v>0.99760000000000004</v>
      </c>
      <c r="AG72" s="18">
        <v>0.99709999999999999</v>
      </c>
      <c r="AH72" s="18">
        <v>0.99660000000000004</v>
      </c>
      <c r="AI72" s="18"/>
      <c r="AJ72" s="18"/>
    </row>
    <row r="73" spans="2:36">
      <c r="B73" s="19" t="s">
        <v>346</v>
      </c>
      <c r="C73" s="18">
        <v>1.605E-5</v>
      </c>
      <c r="D73" s="18">
        <v>1.3699999999999999E-5</v>
      </c>
      <c r="E73" s="18">
        <v>1.9939999999999999E-5</v>
      </c>
      <c r="F73" s="18">
        <v>1.347E-5</v>
      </c>
      <c r="G73" s="18">
        <v>8.8259999999999999E-6</v>
      </c>
      <c r="H73" s="18">
        <v>4.7890000000000002E-6</v>
      </c>
      <c r="I73" s="18">
        <v>7.9859999999999994E-6</v>
      </c>
      <c r="J73" s="18">
        <v>1.49E-5</v>
      </c>
      <c r="K73" s="18"/>
      <c r="L73" s="18"/>
      <c r="M73" s="18"/>
      <c r="N73" s="18" t="s">
        <v>346</v>
      </c>
      <c r="O73" s="18">
        <v>1.491E-5</v>
      </c>
      <c r="P73" s="18">
        <v>2.287E-5</v>
      </c>
      <c r="Q73" s="18">
        <v>1.206E-5</v>
      </c>
      <c r="R73" s="18">
        <v>8.0809999999999994E-6</v>
      </c>
      <c r="S73" s="18">
        <v>2.5979999999999999E-5</v>
      </c>
      <c r="T73" s="18">
        <v>1.6480000000000001E-5</v>
      </c>
      <c r="U73" s="18">
        <v>1.383E-5</v>
      </c>
      <c r="V73" s="18">
        <v>9.5270000000000004E-6</v>
      </c>
      <c r="W73" s="18"/>
      <c r="X73" s="18"/>
      <c r="Y73" s="18"/>
      <c r="Z73" s="18" t="s">
        <v>346</v>
      </c>
      <c r="AA73" s="18">
        <v>5.8880000000000002E-6</v>
      </c>
      <c r="AB73" s="18">
        <v>2.5089999999999999E-5</v>
      </c>
      <c r="AC73" s="18">
        <v>2.605E-5</v>
      </c>
      <c r="AD73" s="18">
        <v>1.4569999999999999E-5</v>
      </c>
      <c r="AE73" s="18">
        <v>2.0040000000000001E-5</v>
      </c>
      <c r="AF73" s="18">
        <v>7.9319999999999996E-6</v>
      </c>
      <c r="AG73" s="18">
        <v>9.8889999999999997E-6</v>
      </c>
      <c r="AH73" s="18">
        <v>1.117E-5</v>
      </c>
      <c r="AI73" s="18"/>
      <c r="AJ73" s="18"/>
    </row>
    <row r="74" spans="2:36">
      <c r="B74" s="19" t="s">
        <v>347</v>
      </c>
      <c r="C74" s="18">
        <v>1.5139999999999999E-3</v>
      </c>
      <c r="D74" s="18">
        <v>1.3990000000000001E-3</v>
      </c>
      <c r="E74" s="18">
        <v>1.688E-3</v>
      </c>
      <c r="F74" s="18">
        <v>1.387E-3</v>
      </c>
      <c r="G74" s="18">
        <v>1.1230000000000001E-3</v>
      </c>
      <c r="H74" s="18">
        <v>8.2709999999999999E-4</v>
      </c>
      <c r="I74" s="18">
        <v>1.0679999999999999E-3</v>
      </c>
      <c r="J74" s="18">
        <v>1.459E-3</v>
      </c>
      <c r="K74" s="18"/>
      <c r="L74" s="18"/>
      <c r="M74" s="18"/>
      <c r="N74" s="18" t="s">
        <v>347</v>
      </c>
      <c r="O74" s="18">
        <v>1.459E-3</v>
      </c>
      <c r="P74" s="18">
        <v>1.8079999999999999E-3</v>
      </c>
      <c r="Q74" s="18">
        <v>1.3129999999999999E-3</v>
      </c>
      <c r="R74" s="18">
        <v>1.0740000000000001E-3</v>
      </c>
      <c r="S74" s="18">
        <v>1.926E-3</v>
      </c>
      <c r="T74" s="18">
        <v>1.534E-3</v>
      </c>
      <c r="U74" s="18">
        <v>1.405E-3</v>
      </c>
      <c r="V74" s="18">
        <v>1.1670000000000001E-3</v>
      </c>
      <c r="W74" s="18"/>
      <c r="X74" s="18"/>
      <c r="Y74" s="18"/>
      <c r="Z74" s="18" t="s">
        <v>347</v>
      </c>
      <c r="AA74" s="18">
        <v>9.1710000000000001E-4</v>
      </c>
      <c r="AB74" s="18">
        <v>1.8929999999999999E-3</v>
      </c>
      <c r="AC74" s="18">
        <v>1.9289999999999999E-3</v>
      </c>
      <c r="AD74" s="18">
        <v>1.4430000000000001E-3</v>
      </c>
      <c r="AE74" s="18">
        <v>1.6919999999999999E-3</v>
      </c>
      <c r="AF74" s="18">
        <v>1.065E-3</v>
      </c>
      <c r="AG74" s="18">
        <v>1.189E-3</v>
      </c>
      <c r="AH74" s="18">
        <v>1.263E-3</v>
      </c>
      <c r="AI74" s="18"/>
      <c r="AJ74" s="18"/>
    </row>
    <row r="75" spans="2:36">
      <c r="B75" s="19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18"/>
    </row>
    <row r="76" spans="2:36">
      <c r="B76" s="19" t="s">
        <v>351</v>
      </c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 t="s">
        <v>351</v>
      </c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 t="s">
        <v>351</v>
      </c>
      <c r="AA76" s="18"/>
      <c r="AB76" s="18"/>
      <c r="AC76" s="18"/>
      <c r="AD76" s="18"/>
      <c r="AE76" s="18"/>
      <c r="AF76" s="18"/>
      <c r="AG76" s="18"/>
      <c r="AH76" s="18"/>
      <c r="AI76" s="18"/>
      <c r="AJ76" s="18"/>
    </row>
    <row r="77" spans="2:36">
      <c r="B77" s="19" t="s">
        <v>352</v>
      </c>
      <c r="C77" s="18">
        <v>10</v>
      </c>
      <c r="D77" s="18">
        <v>10</v>
      </c>
      <c r="E77" s="18">
        <v>10</v>
      </c>
      <c r="F77" s="18">
        <v>10</v>
      </c>
      <c r="G77" s="18">
        <v>10</v>
      </c>
      <c r="H77" s="18">
        <v>10</v>
      </c>
      <c r="I77" s="18">
        <v>10</v>
      </c>
      <c r="J77" s="18">
        <v>10</v>
      </c>
      <c r="K77" s="18"/>
      <c r="L77" s="18"/>
      <c r="M77" s="18"/>
      <c r="N77" s="18" t="s">
        <v>352</v>
      </c>
      <c r="O77" s="18">
        <v>10</v>
      </c>
      <c r="P77" s="18">
        <v>10</v>
      </c>
      <c r="Q77" s="18">
        <v>10</v>
      </c>
      <c r="R77" s="18">
        <v>10</v>
      </c>
      <c r="S77" s="18">
        <v>10</v>
      </c>
      <c r="T77" s="18">
        <v>10</v>
      </c>
      <c r="U77" s="18">
        <v>10</v>
      </c>
      <c r="V77" s="18">
        <v>10</v>
      </c>
      <c r="W77" s="18"/>
      <c r="X77" s="18"/>
      <c r="Y77" s="18"/>
      <c r="Z77" s="18" t="s">
        <v>352</v>
      </c>
      <c r="AA77" s="18">
        <v>10</v>
      </c>
      <c r="AB77" s="18">
        <v>10</v>
      </c>
      <c r="AC77" s="18">
        <v>10</v>
      </c>
      <c r="AD77" s="18">
        <v>10</v>
      </c>
      <c r="AE77" s="18">
        <v>10</v>
      </c>
      <c r="AF77" s="18">
        <v>10</v>
      </c>
      <c r="AG77" s="18">
        <v>10</v>
      </c>
      <c r="AH77" s="18">
        <v>10</v>
      </c>
      <c r="AI77" s="18"/>
      <c r="AJ77" s="18"/>
    </row>
    <row r="78" spans="2:36">
      <c r="B78" s="19" t="s">
        <v>353</v>
      </c>
      <c r="C78" s="18">
        <v>10</v>
      </c>
      <c r="D78" s="18">
        <v>10</v>
      </c>
      <c r="E78" s="18">
        <v>10</v>
      </c>
      <c r="F78" s="18">
        <v>10</v>
      </c>
      <c r="G78" s="18">
        <v>10</v>
      </c>
      <c r="H78" s="18">
        <v>10</v>
      </c>
      <c r="I78" s="18">
        <v>10</v>
      </c>
      <c r="J78" s="18">
        <v>10</v>
      </c>
      <c r="K78" s="18"/>
      <c r="L78" s="18"/>
      <c r="M78" s="18"/>
      <c r="N78" s="18" t="s">
        <v>353</v>
      </c>
      <c r="O78" s="18">
        <v>10</v>
      </c>
      <c r="P78" s="18">
        <v>10</v>
      </c>
      <c r="Q78" s="18">
        <v>10</v>
      </c>
      <c r="R78" s="18">
        <v>10</v>
      </c>
      <c r="S78" s="18">
        <v>10</v>
      </c>
      <c r="T78" s="18">
        <v>10</v>
      </c>
      <c r="U78" s="18">
        <v>10</v>
      </c>
      <c r="V78" s="18">
        <v>10</v>
      </c>
      <c r="W78" s="18"/>
      <c r="X78" s="18"/>
      <c r="Y78" s="18"/>
      <c r="Z78" s="18" t="s">
        <v>353</v>
      </c>
      <c r="AA78" s="18">
        <v>10</v>
      </c>
      <c r="AB78" s="18">
        <v>10</v>
      </c>
      <c r="AC78" s="18">
        <v>10</v>
      </c>
      <c r="AD78" s="18">
        <v>10</v>
      </c>
      <c r="AE78" s="18">
        <v>10</v>
      </c>
      <c r="AF78" s="18">
        <v>10</v>
      </c>
      <c r="AG78" s="18">
        <v>10</v>
      </c>
      <c r="AH78" s="18">
        <v>10</v>
      </c>
      <c r="AI78" s="18"/>
      <c r="AJ78" s="18"/>
    </row>
    <row r="79" spans="2:36">
      <c r="B79" s="19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8"/>
      <c r="AJ79" s="18"/>
    </row>
    <row r="80" spans="2:36">
      <c r="B80" s="19" t="s">
        <v>431</v>
      </c>
      <c r="C80" s="19" t="str">
        <f t="shared" ref="C80:J80" si="7">C45</f>
        <v>0 ng</v>
      </c>
      <c r="D80" s="19" t="str">
        <f t="shared" si="7"/>
        <v>5 ng</v>
      </c>
      <c r="E80" s="19" t="str">
        <f t="shared" si="7"/>
        <v>10 ng</v>
      </c>
      <c r="F80" s="19" t="str">
        <f t="shared" si="7"/>
        <v>25 ng</v>
      </c>
      <c r="G80" s="19" t="str">
        <f t="shared" si="7"/>
        <v>50 ng</v>
      </c>
      <c r="H80" s="19" t="str">
        <f t="shared" si="7"/>
        <v>75 ng</v>
      </c>
      <c r="I80" s="19" t="str">
        <f t="shared" si="7"/>
        <v>100 ng</v>
      </c>
      <c r="J80" s="19" t="str">
        <f t="shared" si="7"/>
        <v>200 ng</v>
      </c>
      <c r="K80" s="18"/>
      <c r="L80" s="18"/>
      <c r="M80" s="18"/>
      <c r="N80" s="19" t="s">
        <v>431</v>
      </c>
      <c r="O80" s="19" t="str">
        <f t="shared" ref="O80:V80" si="8">O45</f>
        <v>0 ng</v>
      </c>
      <c r="P80" s="19" t="str">
        <f t="shared" si="8"/>
        <v>5 ng</v>
      </c>
      <c r="Q80" s="19" t="str">
        <f t="shared" si="8"/>
        <v>10 ng</v>
      </c>
      <c r="R80" s="19" t="str">
        <f t="shared" si="8"/>
        <v>25 ng</v>
      </c>
      <c r="S80" s="19" t="str">
        <f t="shared" si="8"/>
        <v>50 ng</v>
      </c>
      <c r="T80" s="19" t="str">
        <f t="shared" si="8"/>
        <v>75 ng</v>
      </c>
      <c r="U80" s="19" t="str">
        <f t="shared" si="8"/>
        <v>100 ng</v>
      </c>
      <c r="V80" s="19" t="str">
        <f t="shared" si="8"/>
        <v>200 ng</v>
      </c>
      <c r="W80" s="18"/>
      <c r="X80" s="18"/>
      <c r="Y80" s="18"/>
      <c r="Z80" s="19" t="s">
        <v>431</v>
      </c>
      <c r="AA80" s="19" t="str">
        <f t="shared" ref="AA80:AH80" si="9">AA45</f>
        <v>0 ng</v>
      </c>
      <c r="AB80" s="19" t="str">
        <f t="shared" si="9"/>
        <v>5 ng</v>
      </c>
      <c r="AC80" s="19" t="str">
        <f t="shared" si="9"/>
        <v>10 ng</v>
      </c>
      <c r="AD80" s="19" t="str">
        <f t="shared" si="9"/>
        <v>25 ng</v>
      </c>
      <c r="AE80" s="19" t="str">
        <f t="shared" si="9"/>
        <v>50 ng</v>
      </c>
      <c r="AF80" s="19" t="str">
        <f t="shared" si="9"/>
        <v>75 ng</v>
      </c>
      <c r="AG80" s="19" t="str">
        <f t="shared" si="9"/>
        <v>100 ng</v>
      </c>
      <c r="AH80" s="19" t="str">
        <f t="shared" si="9"/>
        <v>200 ng</v>
      </c>
      <c r="AI80" s="18"/>
      <c r="AJ80" s="18"/>
    </row>
    <row r="81" spans="2:36">
      <c r="B81" s="155">
        <f t="shared" ref="B81:B90" si="10">B46</f>
        <v>-5.5</v>
      </c>
      <c r="C81" s="156">
        <f t="shared" ref="C81:J81" si="11">C46-C60</f>
        <v>1.4549205491565242E-4</v>
      </c>
      <c r="D81" s="156">
        <f t="shared" si="11"/>
        <v>-1.6933604725215545E-3</v>
      </c>
      <c r="E81" s="156">
        <f t="shared" si="11"/>
        <v>-3.4833343110224679E-2</v>
      </c>
      <c r="F81" s="156">
        <f t="shared" si="11"/>
        <v>-4.0735519378410856E-2</v>
      </c>
      <c r="G81" s="156">
        <f t="shared" si="11"/>
        <v>-3.9493814251436332E-2</v>
      </c>
      <c r="H81" s="156">
        <f t="shared" si="11"/>
        <v>-4.0606518717923423E-2</v>
      </c>
      <c r="I81" s="156">
        <f t="shared" si="11"/>
        <v>-3.8718456024441017E-2</v>
      </c>
      <c r="J81" s="156">
        <f t="shared" si="11"/>
        <v>-3.9940216761025216E-2</v>
      </c>
      <c r="K81" s="18"/>
      <c r="L81" s="18"/>
      <c r="M81" s="18"/>
      <c r="N81" s="155">
        <f t="shared" ref="N81:N90" si="12">N46</f>
        <v>-5.5</v>
      </c>
      <c r="O81" s="156">
        <f t="shared" ref="O81:V81" si="13">O46-O60</f>
        <v>-3.9166054401018613E-3</v>
      </c>
      <c r="P81" s="156">
        <f t="shared" si="13"/>
        <v>-3.8989058758519046E-2</v>
      </c>
      <c r="Q81" s="156">
        <f t="shared" si="13"/>
        <v>-3.8399982738851146E-2</v>
      </c>
      <c r="R81" s="156">
        <f t="shared" si="13"/>
        <v>-5.8431254907015395E-3</v>
      </c>
      <c r="S81" s="156">
        <f t="shared" si="13"/>
        <v>-4.1784864715116832E-2</v>
      </c>
      <c r="T81" s="156">
        <f t="shared" si="13"/>
        <v>-4.1075887071192307E-2</v>
      </c>
      <c r="U81" s="156">
        <f t="shared" si="13"/>
        <v>-4.3909250932531008E-2</v>
      </c>
      <c r="V81" s="156">
        <f t="shared" si="13"/>
        <v>-4.3116925311520504E-2</v>
      </c>
      <c r="W81" s="18"/>
      <c r="X81" s="18"/>
      <c r="Y81" s="18"/>
      <c r="Z81" s="155">
        <f t="shared" ref="Z81:Z90" si="14">Z46</f>
        <v>-5.5</v>
      </c>
      <c r="AA81" s="156">
        <f t="shared" ref="AA81:AH81" si="15">AA46-AA60</f>
        <v>-4.4029466418900598E-3</v>
      </c>
      <c r="AB81" s="156">
        <f t="shared" si="15"/>
        <v>-3.4207770035739049E-2</v>
      </c>
      <c r="AC81" s="156">
        <f t="shared" si="15"/>
        <v>-3.6204735446394742E-2</v>
      </c>
      <c r="AD81" s="156">
        <f t="shared" si="15"/>
        <v>-4.2669795037756253E-2</v>
      </c>
      <c r="AE81" s="156">
        <f t="shared" si="15"/>
        <v>-4.4199689459190228E-2</v>
      </c>
      <c r="AF81" s="156">
        <f t="shared" si="15"/>
        <v>-4.433216885007274E-2</v>
      </c>
      <c r="AG81" s="156">
        <f t="shared" si="15"/>
        <v>-4.4146158224245835E-2</v>
      </c>
      <c r="AH81" s="156">
        <f t="shared" si="15"/>
        <v>-4.3600994816482497E-2</v>
      </c>
      <c r="AI81" s="18"/>
      <c r="AJ81" s="18"/>
    </row>
    <row r="82" spans="2:36">
      <c r="B82" s="155">
        <f t="shared" si="10"/>
        <v>-6.2</v>
      </c>
      <c r="C82" s="156">
        <f t="shared" ref="C82:J82" si="16">C47-C60</f>
        <v>-3.3014583900760064E-3</v>
      </c>
      <c r="D82" s="156">
        <f t="shared" si="16"/>
        <v>-3.4240391833519901E-3</v>
      </c>
      <c r="E82" s="156">
        <f t="shared" si="16"/>
        <v>-3.6593485184716779E-2</v>
      </c>
      <c r="F82" s="156">
        <f t="shared" si="16"/>
        <v>-3.9955381308976079E-2</v>
      </c>
      <c r="G82" s="156">
        <f t="shared" si="16"/>
        <v>-4.0979860011296554E-2</v>
      </c>
      <c r="H82" s="156">
        <f t="shared" si="16"/>
        <v>-4.0055091565531331E-2</v>
      </c>
      <c r="I82" s="156">
        <f t="shared" si="16"/>
        <v>-4.0728858368166754E-2</v>
      </c>
      <c r="J82" s="156">
        <f t="shared" si="16"/>
        <v>-4.1600363791996608E-2</v>
      </c>
      <c r="K82" s="18"/>
      <c r="L82" s="18"/>
      <c r="M82" s="18"/>
      <c r="N82" s="155">
        <f t="shared" si="12"/>
        <v>-6.2</v>
      </c>
      <c r="O82" s="156">
        <f t="shared" ref="O82:V82" si="17">O47-O60</f>
        <v>-4.6657997806673901E-3</v>
      </c>
      <c r="P82" s="156">
        <f t="shared" si="17"/>
        <v>-3.9580280188084682E-2</v>
      </c>
      <c r="Q82" s="156">
        <f t="shared" si="17"/>
        <v>-4.0087514723203765E-2</v>
      </c>
      <c r="R82" s="156">
        <f t="shared" si="17"/>
        <v>-4.9359385903697817E-3</v>
      </c>
      <c r="S82" s="156">
        <f t="shared" si="17"/>
        <v>-4.4373113314211621E-2</v>
      </c>
      <c r="T82" s="156">
        <f t="shared" si="17"/>
        <v>-4.2458781296023596E-2</v>
      </c>
      <c r="U82" s="156">
        <f t="shared" si="17"/>
        <v>-4.4431637705951266E-2</v>
      </c>
      <c r="V82" s="156">
        <f t="shared" si="17"/>
        <v>-4.3862191828367481E-2</v>
      </c>
      <c r="W82" s="18"/>
      <c r="X82" s="18"/>
      <c r="Y82" s="18"/>
      <c r="Z82" s="155">
        <f t="shared" si="14"/>
        <v>-6.2</v>
      </c>
      <c r="AA82" s="156">
        <f t="shared" ref="AA82:AH82" si="18">AA47-AA60</f>
        <v>-3.611112892237367E-3</v>
      </c>
      <c r="AB82" s="156">
        <f t="shared" si="18"/>
        <v>-3.4778806605207158E-2</v>
      </c>
      <c r="AC82" s="156">
        <f t="shared" si="18"/>
        <v>-3.8761885235591542E-2</v>
      </c>
      <c r="AD82" s="156">
        <f t="shared" si="18"/>
        <v>-4.2659407563377105E-2</v>
      </c>
      <c r="AE82" s="156">
        <f t="shared" si="18"/>
        <v>-4.6545320255965528E-2</v>
      </c>
      <c r="AF82" s="156">
        <f t="shared" si="18"/>
        <v>-4.6388491012958E-2</v>
      </c>
      <c r="AG82" s="156">
        <f t="shared" si="18"/>
        <v>-4.7459850802708925E-2</v>
      </c>
      <c r="AH82" s="156">
        <f t="shared" si="18"/>
        <v>-4.6995755010848739E-2</v>
      </c>
      <c r="AI82" s="18"/>
      <c r="AJ82" s="18"/>
    </row>
    <row r="83" spans="2:36">
      <c r="B83" s="155">
        <f t="shared" si="10"/>
        <v>-6.9</v>
      </c>
      <c r="C83" s="156">
        <f t="shared" ref="C83:J83" si="19">C48-C60</f>
        <v>-1.9497228435281233E-3</v>
      </c>
      <c r="D83" s="156">
        <f t="shared" si="19"/>
        <v>-2.5854670098439669E-3</v>
      </c>
      <c r="E83" s="156">
        <f t="shared" si="19"/>
        <v>-3.5428938606227034E-2</v>
      </c>
      <c r="F83" s="156">
        <f t="shared" si="19"/>
        <v>-3.8898302300738541E-2</v>
      </c>
      <c r="G83" s="156">
        <f t="shared" si="19"/>
        <v>-3.9583523260490638E-2</v>
      </c>
      <c r="H83" s="156">
        <f t="shared" si="19"/>
        <v>-4.039610681027711E-2</v>
      </c>
      <c r="I83" s="156">
        <f t="shared" si="19"/>
        <v>-4.0088990726412921E-2</v>
      </c>
      <c r="J83" s="156">
        <f t="shared" si="19"/>
        <v>-4.0870120359167039E-2</v>
      </c>
      <c r="K83" s="18"/>
      <c r="L83" s="18"/>
      <c r="M83" s="18"/>
      <c r="N83" s="155">
        <f t="shared" si="12"/>
        <v>-6.9</v>
      </c>
      <c r="O83" s="156">
        <f t="shared" ref="O83:V83" si="20">O48-O60</f>
        <v>-2.4772004160086292E-3</v>
      </c>
      <c r="P83" s="156">
        <f t="shared" si="20"/>
        <v>-3.9767326161884997E-2</v>
      </c>
      <c r="Q83" s="156">
        <f t="shared" si="20"/>
        <v>-4.0737155386129487E-2</v>
      </c>
      <c r="R83" s="156">
        <f t="shared" si="20"/>
        <v>-5.2585948896521906E-3</v>
      </c>
      <c r="S83" s="156">
        <f t="shared" si="20"/>
        <v>-4.4778259256969821E-2</v>
      </c>
      <c r="T83" s="156">
        <f t="shared" si="20"/>
        <v>-4.4448337519791437E-2</v>
      </c>
      <c r="U83" s="156">
        <f t="shared" si="20"/>
        <v>-4.4766254649116988E-2</v>
      </c>
      <c r="V83" s="156">
        <f t="shared" si="20"/>
        <v>-4.5339516995025253E-2</v>
      </c>
      <c r="W83" s="18"/>
      <c r="X83" s="18"/>
      <c r="Y83" s="18"/>
      <c r="Z83" s="155">
        <f t="shared" si="14"/>
        <v>-6.9</v>
      </c>
      <c r="AA83" s="156">
        <f t="shared" ref="AA83:AH83" si="21">AA48-AA60</f>
        <v>-2.5675031167935458E-3</v>
      </c>
      <c r="AB83" s="156">
        <f t="shared" si="21"/>
        <v>-3.23712844095293E-2</v>
      </c>
      <c r="AC83" s="156">
        <f t="shared" si="21"/>
        <v>-3.791928613935347E-2</v>
      </c>
      <c r="AD83" s="156">
        <f t="shared" si="21"/>
        <v>-4.2957897537613143E-2</v>
      </c>
      <c r="AE83" s="156">
        <f t="shared" si="21"/>
        <v>-4.5154603592589104E-2</v>
      </c>
      <c r="AF83" s="156">
        <f t="shared" si="21"/>
        <v>-4.3451193578073144E-2</v>
      </c>
      <c r="AG83" s="156">
        <f t="shared" si="21"/>
        <v>-4.4997498553433879E-2</v>
      </c>
      <c r="AH83" s="156">
        <f t="shared" si="21"/>
        <v>-4.563778542853153E-2</v>
      </c>
      <c r="AI83" s="18"/>
      <c r="AJ83" s="18"/>
    </row>
    <row r="84" spans="2:36">
      <c r="B84" s="155">
        <f t="shared" si="10"/>
        <v>-7.6000000000000005</v>
      </c>
      <c r="C84" s="156">
        <f t="shared" ref="C84:J84" si="22">C49-C60</f>
        <v>5.5127169233359918E-4</v>
      </c>
      <c r="D84" s="156">
        <f t="shared" si="22"/>
        <v>1.4755330408000589E-3</v>
      </c>
      <c r="E84" s="156">
        <f t="shared" si="22"/>
        <v>-3.0970271685380246E-2</v>
      </c>
      <c r="F84" s="156">
        <f t="shared" si="22"/>
        <v>-3.5694510303126703E-2</v>
      </c>
      <c r="G84" s="156">
        <f t="shared" si="22"/>
        <v>-3.8010063332506894E-2</v>
      </c>
      <c r="H84" s="156">
        <f t="shared" si="22"/>
        <v>-3.8792943920584522E-2</v>
      </c>
      <c r="I84" s="156">
        <f t="shared" si="22"/>
        <v>-4.0570633064865358E-2</v>
      </c>
      <c r="J84" s="156">
        <f t="shared" si="22"/>
        <v>-4.2997078236011288E-2</v>
      </c>
      <c r="K84" s="18"/>
      <c r="L84" s="18"/>
      <c r="M84" s="18"/>
      <c r="N84" s="155">
        <f t="shared" si="12"/>
        <v>-7.6000000000000005</v>
      </c>
      <c r="O84" s="156">
        <f t="shared" ref="O84:V84" si="23">O49-O60</f>
        <v>-1.4712984779978178E-3</v>
      </c>
      <c r="P84" s="156">
        <f t="shared" si="23"/>
        <v>-3.5264017622638255E-2</v>
      </c>
      <c r="Q84" s="156">
        <f t="shared" si="23"/>
        <v>-3.6072683319903265E-2</v>
      </c>
      <c r="R84" s="156">
        <f t="shared" si="23"/>
        <v>-4.5013995736397638E-3</v>
      </c>
      <c r="S84" s="156">
        <f t="shared" si="23"/>
        <v>-4.2301848560255984E-2</v>
      </c>
      <c r="T84" s="156">
        <f t="shared" si="23"/>
        <v>-4.1729318324667197E-2</v>
      </c>
      <c r="U84" s="156">
        <f t="shared" si="23"/>
        <v>-4.5445619243615343E-2</v>
      </c>
      <c r="V84" s="156">
        <f t="shared" si="23"/>
        <v>-4.519022374264281E-2</v>
      </c>
      <c r="W84" s="18"/>
      <c r="X84" s="18"/>
      <c r="Y84" s="18"/>
      <c r="Z84" s="155">
        <f t="shared" si="14"/>
        <v>-7.6000000000000005</v>
      </c>
      <c r="AA84" s="156">
        <f t="shared" ref="AA84:AH84" si="24">AA49-AA60</f>
        <v>5.8089858594218002E-4</v>
      </c>
      <c r="AB84" s="156">
        <f t="shared" si="24"/>
        <v>-2.8497231586474603E-2</v>
      </c>
      <c r="AC84" s="156">
        <f t="shared" si="24"/>
        <v>-3.3356860877186256E-2</v>
      </c>
      <c r="AD84" s="156">
        <f t="shared" si="24"/>
        <v>-3.8507840493161249E-2</v>
      </c>
      <c r="AE84" s="156">
        <f t="shared" si="24"/>
        <v>-4.2008328911215642E-2</v>
      </c>
      <c r="AF84" s="156">
        <f t="shared" si="24"/>
        <v>-4.2805218809459034E-2</v>
      </c>
      <c r="AG84" s="156">
        <f t="shared" si="24"/>
        <v>-4.4561446137487082E-2</v>
      </c>
      <c r="AH84" s="156">
        <f t="shared" si="24"/>
        <v>-4.3882396556867043E-2</v>
      </c>
      <c r="AI84" s="18"/>
      <c r="AJ84" s="18"/>
    </row>
    <row r="85" spans="2:36">
      <c r="B85" s="155">
        <f t="shared" si="10"/>
        <v>-8.3000000000000007</v>
      </c>
      <c r="C85" s="156">
        <f t="shared" ref="C85:J85" si="25">C50-C60</f>
        <v>-9.6939659320571803E-4</v>
      </c>
      <c r="D85" s="156">
        <f t="shared" si="25"/>
        <v>-1.3321598225266573E-3</v>
      </c>
      <c r="E85" s="156">
        <f t="shared" si="25"/>
        <v>-2.5926280006033142E-2</v>
      </c>
      <c r="F85" s="156">
        <f t="shared" si="25"/>
        <v>-3.0679548628316566E-2</v>
      </c>
      <c r="G85" s="156">
        <f t="shared" si="25"/>
        <v>-3.4526488904482067E-2</v>
      </c>
      <c r="H85" s="156">
        <f t="shared" si="25"/>
        <v>-3.5001015834112637E-2</v>
      </c>
      <c r="I85" s="156">
        <f t="shared" si="25"/>
        <v>-3.6499002841365979E-2</v>
      </c>
      <c r="J85" s="156">
        <f t="shared" si="25"/>
        <v>-3.84754004218264E-2</v>
      </c>
      <c r="K85" s="18"/>
      <c r="L85" s="18"/>
      <c r="M85" s="18"/>
      <c r="N85" s="155">
        <f t="shared" si="12"/>
        <v>-8.3000000000000007</v>
      </c>
      <c r="O85" s="156">
        <f t="shared" ref="O85:V85" si="26">O50-O60</f>
        <v>-2.4082657961406184E-3</v>
      </c>
      <c r="P85" s="156">
        <f t="shared" si="26"/>
        <v>-2.9788484463259879E-2</v>
      </c>
      <c r="Q85" s="156">
        <f t="shared" si="26"/>
        <v>-3.0933730105819457E-2</v>
      </c>
      <c r="R85" s="156">
        <f t="shared" si="26"/>
        <v>-4.1317730529127905E-3</v>
      </c>
      <c r="S85" s="156">
        <f t="shared" si="26"/>
        <v>-3.858926135164914E-2</v>
      </c>
      <c r="T85" s="156">
        <f t="shared" si="26"/>
        <v>-3.8251759742422564E-2</v>
      </c>
      <c r="U85" s="156">
        <f t="shared" si="26"/>
        <v>-4.2949000649074587E-2</v>
      </c>
      <c r="V85" s="156">
        <f t="shared" si="26"/>
        <v>-4.0133689561069052E-2</v>
      </c>
      <c r="W85" s="18"/>
      <c r="X85" s="18"/>
      <c r="Y85" s="18"/>
      <c r="Z85" s="155">
        <f t="shared" si="14"/>
        <v>-8.3000000000000007</v>
      </c>
      <c r="AA85" s="156">
        <f t="shared" ref="AA85:AH85" si="27">AA50-AA60</f>
        <v>-2.6594967376392109E-5</v>
      </c>
      <c r="AB85" s="156">
        <f t="shared" si="27"/>
        <v>-2.1738753866548832E-2</v>
      </c>
      <c r="AC85" s="156">
        <f t="shared" si="27"/>
        <v>-2.8321001477918883E-2</v>
      </c>
      <c r="AD85" s="156">
        <f t="shared" si="27"/>
        <v>-3.8276664791295101E-2</v>
      </c>
      <c r="AE85" s="156">
        <f t="shared" si="27"/>
        <v>-4.1438686131386848E-2</v>
      </c>
      <c r="AF85" s="156">
        <f t="shared" si="27"/>
        <v>-4.1874188133658563E-2</v>
      </c>
      <c r="AG85" s="156">
        <f t="shared" si="27"/>
        <v>-4.3443309458464419E-2</v>
      </c>
      <c r="AH85" s="156">
        <f t="shared" si="27"/>
        <v>-4.3938766203605928E-2</v>
      </c>
      <c r="AI85" s="18"/>
      <c r="AJ85" s="18"/>
    </row>
    <row r="86" spans="2:36">
      <c r="B86" s="155">
        <f t="shared" si="10"/>
        <v>-9</v>
      </c>
      <c r="C86" s="156">
        <f t="shared" ref="C86:J86" si="28">C51-C60</f>
        <v>-5.6690267610703948E-4</v>
      </c>
      <c r="D86" s="156">
        <f t="shared" si="28"/>
        <v>-1.089705481804315E-3</v>
      </c>
      <c r="E86" s="156">
        <f t="shared" si="28"/>
        <v>-1.1527655818837967E-2</v>
      </c>
      <c r="F86" s="156">
        <f t="shared" si="28"/>
        <v>-1.9590728077011677E-2</v>
      </c>
      <c r="G86" s="156">
        <f t="shared" si="28"/>
        <v>-2.3659650140760324E-2</v>
      </c>
      <c r="H86" s="156">
        <f t="shared" si="28"/>
        <v>-2.6918287252106432E-2</v>
      </c>
      <c r="I86" s="156">
        <f t="shared" si="28"/>
        <v>-2.8889485234382395E-2</v>
      </c>
      <c r="J86" s="156">
        <f t="shared" si="28"/>
        <v>-3.3441670008328428E-2</v>
      </c>
      <c r="K86" s="18"/>
      <c r="L86" s="18"/>
      <c r="M86" s="18"/>
      <c r="N86" s="155">
        <f t="shared" si="12"/>
        <v>-9</v>
      </c>
      <c r="O86" s="156">
        <f t="shared" ref="O86:V86" si="29">O51-O60</f>
        <v>-3.0906375559093258E-3</v>
      </c>
      <c r="P86" s="156">
        <f t="shared" si="29"/>
        <v>-1.9385989076228904E-2</v>
      </c>
      <c r="Q86" s="156">
        <f t="shared" si="29"/>
        <v>-1.8342857142857105E-2</v>
      </c>
      <c r="R86" s="156">
        <f t="shared" si="29"/>
        <v>-2.278708731413337E-3</v>
      </c>
      <c r="S86" s="156">
        <f t="shared" si="29"/>
        <v>-3.0654308720433565E-2</v>
      </c>
      <c r="T86" s="156">
        <f t="shared" si="29"/>
        <v>-3.2031061062926969E-2</v>
      </c>
      <c r="U86" s="156">
        <f t="shared" si="29"/>
        <v>-3.8114347984017471E-2</v>
      </c>
      <c r="V86" s="156">
        <f t="shared" si="29"/>
        <v>-3.603978238871669E-2</v>
      </c>
      <c r="W86" s="18"/>
      <c r="X86" s="18"/>
      <c r="Y86" s="18"/>
      <c r="Z86" s="155">
        <f t="shared" si="14"/>
        <v>-9</v>
      </c>
      <c r="AA86" s="156">
        <f t="shared" ref="AA86:AH86" si="30">AA51-AA60</f>
        <v>-9.7681538198862716E-4</v>
      </c>
      <c r="AB86" s="156">
        <f t="shared" si="30"/>
        <v>-1.4108093855768389E-2</v>
      </c>
      <c r="AC86" s="156">
        <f t="shared" si="30"/>
        <v>-1.8561126555221963E-2</v>
      </c>
      <c r="AD86" s="156">
        <f t="shared" si="30"/>
        <v>-2.8791289712511769E-2</v>
      </c>
      <c r="AE86" s="156">
        <f t="shared" si="30"/>
        <v>-3.2944689642646297E-2</v>
      </c>
      <c r="AF86" s="156">
        <f t="shared" si="30"/>
        <v>-3.6343711647962795E-2</v>
      </c>
      <c r="AG86" s="156">
        <f t="shared" si="30"/>
        <v>-3.6704708226461602E-2</v>
      </c>
      <c r="AH86" s="156">
        <f t="shared" si="30"/>
        <v>-4.0391690800905655E-2</v>
      </c>
      <c r="AI86" s="18"/>
      <c r="AJ86" s="18"/>
    </row>
    <row r="87" spans="2:36">
      <c r="B87" s="155">
        <f t="shared" si="10"/>
        <v>-9.6999999999999993</v>
      </c>
      <c r="C87" s="156">
        <f t="shared" ref="C87:J87" si="31">C52-C60</f>
        <v>1.9808620305032942E-3</v>
      </c>
      <c r="D87" s="156">
        <f t="shared" si="31"/>
        <v>7.8222338068545394E-4</v>
      </c>
      <c r="E87" s="156">
        <f t="shared" si="31"/>
        <v>-4.437636960248903E-3</v>
      </c>
      <c r="F87" s="156">
        <f t="shared" si="31"/>
        <v>-5.9330551244342056E-3</v>
      </c>
      <c r="G87" s="156">
        <f t="shared" si="31"/>
        <v>-8.2984574963980151E-3</v>
      </c>
      <c r="H87" s="156">
        <f t="shared" si="31"/>
        <v>-1.0790764294110744E-2</v>
      </c>
      <c r="I87" s="156">
        <f t="shared" si="31"/>
        <v>-1.2805936395026918E-2</v>
      </c>
      <c r="J87" s="156">
        <f t="shared" si="31"/>
        <v>-1.4230257536921753E-2</v>
      </c>
      <c r="K87" s="18"/>
      <c r="L87" s="18"/>
      <c r="M87" s="18"/>
      <c r="N87" s="155">
        <f t="shared" si="12"/>
        <v>-9.6999999999999993</v>
      </c>
      <c r="O87" s="156">
        <f t="shared" ref="O87:V87" si="32">O52-O60</f>
        <v>2.6748672414428354E-4</v>
      </c>
      <c r="P87" s="156">
        <f t="shared" si="32"/>
        <v>-5.6215636466270813E-3</v>
      </c>
      <c r="Q87" s="156">
        <f t="shared" si="32"/>
        <v>-5.0106981261696659E-3</v>
      </c>
      <c r="R87" s="156">
        <f t="shared" si="32"/>
        <v>-1.5128739541838132E-3</v>
      </c>
      <c r="S87" s="156">
        <f t="shared" si="32"/>
        <v>-8.7297761308571253E-3</v>
      </c>
      <c r="T87" s="156">
        <f t="shared" si="32"/>
        <v>-1.5371739178665744E-2</v>
      </c>
      <c r="U87" s="156">
        <f t="shared" si="32"/>
        <v>-1.8534072704867566E-2</v>
      </c>
      <c r="V87" s="156">
        <f t="shared" si="32"/>
        <v>-1.9922122177155777E-2</v>
      </c>
      <c r="W87" s="18"/>
      <c r="X87" s="18"/>
      <c r="Y87" s="18"/>
      <c r="Z87" s="155">
        <f t="shared" si="14"/>
        <v>-9.6999999999999993</v>
      </c>
      <c r="AA87" s="156">
        <f t="shared" ref="AA87:AH87" si="33">AA52-AA60</f>
        <v>8.2690339587537798E-4</v>
      </c>
      <c r="AB87" s="156">
        <f t="shared" si="33"/>
        <v>-3.0368333728371666E-3</v>
      </c>
      <c r="AC87" s="156">
        <f t="shared" si="33"/>
        <v>-4.3578301423661814E-3</v>
      </c>
      <c r="AD87" s="156">
        <f t="shared" si="33"/>
        <v>-1.3613828191322397E-2</v>
      </c>
      <c r="AE87" s="156">
        <f t="shared" si="33"/>
        <v>-1.9983374068695159E-2</v>
      </c>
      <c r="AF87" s="156">
        <f t="shared" si="33"/>
        <v>-2.1931807377409906E-2</v>
      </c>
      <c r="AG87" s="156">
        <f t="shared" si="33"/>
        <v>-2.4151683722557493E-2</v>
      </c>
      <c r="AH87" s="156">
        <f t="shared" si="33"/>
        <v>-2.6243105158730129E-2</v>
      </c>
      <c r="AI87" s="18"/>
      <c r="AJ87" s="18"/>
    </row>
    <row r="88" spans="2:36">
      <c r="B88" s="155">
        <f t="shared" si="10"/>
        <v>-10.399999999999999</v>
      </c>
      <c r="C88" s="156">
        <f t="shared" ref="C88:J88" si="34">C53-C60</f>
        <v>-3.191699719684582E-5</v>
      </c>
      <c r="D88" s="156">
        <f t="shared" si="34"/>
        <v>-8.1085732726171589E-4</v>
      </c>
      <c r="E88" s="156">
        <f t="shared" si="34"/>
        <v>-3.243485073864294E-3</v>
      </c>
      <c r="F88" s="156">
        <f t="shared" si="34"/>
        <v>-2.8423870774753057E-3</v>
      </c>
      <c r="G88" s="156">
        <f t="shared" si="34"/>
        <v>-3.9747474747474643E-3</v>
      </c>
      <c r="H88" s="156">
        <f t="shared" si="34"/>
        <v>-4.0229742928988843E-3</v>
      </c>
      <c r="I88" s="156">
        <f t="shared" si="34"/>
        <v>-4.4114116074481791E-3</v>
      </c>
      <c r="J88" s="156">
        <f t="shared" si="34"/>
        <v>-5.5065926997909243E-3</v>
      </c>
      <c r="K88" s="18"/>
      <c r="L88" s="18"/>
      <c r="M88" s="18"/>
      <c r="N88" s="155">
        <f t="shared" si="12"/>
        <v>-10.399999999999999</v>
      </c>
      <c r="O88" s="156">
        <f t="shared" ref="O88:V88" si="35">O53-O60</f>
        <v>-2.3727933592633255E-3</v>
      </c>
      <c r="P88" s="156">
        <f t="shared" si="35"/>
        <v>-3.8857713905015023E-3</v>
      </c>
      <c r="Q88" s="156">
        <f t="shared" si="35"/>
        <v>-2.5276587605202461E-3</v>
      </c>
      <c r="R88" s="156">
        <f t="shared" si="35"/>
        <v>-1.9920840894305791E-3</v>
      </c>
      <c r="S88" s="156">
        <f t="shared" si="35"/>
        <v>-4.9469456480513152E-3</v>
      </c>
      <c r="T88" s="156">
        <f t="shared" si="35"/>
        <v>-4.5288053043468501E-3</v>
      </c>
      <c r="U88" s="156">
        <f t="shared" si="35"/>
        <v>-6.1224362446645753E-3</v>
      </c>
      <c r="V88" s="156">
        <f t="shared" si="35"/>
        <v>-5.5948935290468516E-3</v>
      </c>
      <c r="W88" s="18"/>
      <c r="X88" s="18"/>
      <c r="Y88" s="18"/>
      <c r="Z88" s="155">
        <f t="shared" si="14"/>
        <v>-10.399999999999999</v>
      </c>
      <c r="AA88" s="156">
        <f t="shared" ref="AA88:AH88" si="36">AA53-AA60</f>
        <v>-4.566790483656602E-5</v>
      </c>
      <c r="AB88" s="156">
        <f t="shared" si="36"/>
        <v>-1.8295706197705153E-3</v>
      </c>
      <c r="AC88" s="156">
        <f t="shared" si="36"/>
        <v>-2.0818430434145219E-3</v>
      </c>
      <c r="AD88" s="156">
        <f t="shared" si="36"/>
        <v>-4.7751677379176405E-3</v>
      </c>
      <c r="AE88" s="156">
        <f t="shared" si="36"/>
        <v>-3.3513497813386639E-3</v>
      </c>
      <c r="AF88" s="156">
        <f t="shared" si="36"/>
        <v>-6.733201123781174E-3</v>
      </c>
      <c r="AG88" s="156">
        <f t="shared" si="36"/>
        <v>-7.2346972176758895E-3</v>
      </c>
      <c r="AH88" s="156">
        <f t="shared" si="36"/>
        <v>-8.163229176441078E-3</v>
      </c>
      <c r="AI88" s="18"/>
      <c r="AJ88" s="18"/>
    </row>
    <row r="89" spans="2:36">
      <c r="B89" s="155">
        <f t="shared" si="10"/>
        <v>-11.099999999999998</v>
      </c>
      <c r="C89" s="156">
        <f t="shared" ref="C89:J89" si="37">C54-C60</f>
        <v>-1.6854546099207557E-3</v>
      </c>
      <c r="D89" s="156">
        <f t="shared" si="37"/>
        <v>-6.3430930393493234E-4</v>
      </c>
      <c r="E89" s="156">
        <f t="shared" si="37"/>
        <v>6.1713981310895782E-4</v>
      </c>
      <c r="F89" s="156">
        <f t="shared" si="37"/>
        <v>-2.0990342118176741E-4</v>
      </c>
      <c r="G89" s="156">
        <f t="shared" si="37"/>
        <v>-8.4269894438748771E-4</v>
      </c>
      <c r="H89" s="156">
        <f t="shared" si="37"/>
        <v>-5.37237163059201E-4</v>
      </c>
      <c r="I89" s="156">
        <f t="shared" si="37"/>
        <v>-1.8353234541208518E-3</v>
      </c>
      <c r="J89" s="156">
        <f t="shared" si="37"/>
        <v>-1.0535014915075136E-3</v>
      </c>
      <c r="K89" s="18"/>
      <c r="L89" s="18"/>
      <c r="M89" s="18"/>
      <c r="N89" s="155">
        <f t="shared" si="12"/>
        <v>-11.099999999999998</v>
      </c>
      <c r="O89" s="156">
        <f t="shared" ref="O89:V89" si="38">O54-O60</f>
        <v>-1.0511851597394539E-5</v>
      </c>
      <c r="P89" s="156">
        <f t="shared" si="38"/>
        <v>1.0456821098681068E-5</v>
      </c>
      <c r="Q89" s="156">
        <f t="shared" si="38"/>
        <v>-6.8826291079809865E-4</v>
      </c>
      <c r="R89" s="156">
        <f t="shared" si="38"/>
        <v>-9.2754594715360739E-5</v>
      </c>
      <c r="S89" s="156">
        <f t="shared" si="38"/>
        <v>-1.0739297803146197E-3</v>
      </c>
      <c r="T89" s="156">
        <f t="shared" si="38"/>
        <v>-3.0189243399060262E-3</v>
      </c>
      <c r="U89" s="156">
        <f t="shared" si="38"/>
        <v>-3.2252414681263053E-3</v>
      </c>
      <c r="V89" s="156">
        <f t="shared" si="38"/>
        <v>-1.4384663276952869E-3</v>
      </c>
      <c r="W89" s="18"/>
      <c r="X89" s="18"/>
      <c r="Y89" s="18"/>
      <c r="Z89" s="155">
        <f t="shared" si="14"/>
        <v>-11.099999999999998</v>
      </c>
      <c r="AA89" s="156">
        <f t="shared" ref="AA89:AH89" si="39">AA54-AA60</f>
        <v>-1.4373027534657634E-3</v>
      </c>
      <c r="AB89" s="156">
        <f t="shared" si="39"/>
        <v>4.9151140232078783E-4</v>
      </c>
      <c r="AC89" s="156">
        <f t="shared" si="39"/>
        <v>-2.1559697329808225E-3</v>
      </c>
      <c r="AD89" s="156">
        <f t="shared" si="39"/>
        <v>-1.2045033674863426E-3</v>
      </c>
      <c r="AE89" s="156">
        <f t="shared" si="39"/>
        <v>-2.2409643735320506E-3</v>
      </c>
      <c r="AF89" s="156">
        <f t="shared" si="39"/>
        <v>-2.3855670548114105E-3</v>
      </c>
      <c r="AG89" s="156">
        <f t="shared" si="39"/>
        <v>-1.7869989095580241E-3</v>
      </c>
      <c r="AH89" s="156">
        <f t="shared" si="39"/>
        <v>-1.9489149274023454E-3</v>
      </c>
      <c r="AI89" s="18"/>
      <c r="AJ89" s="18"/>
    </row>
    <row r="90" spans="2:36">
      <c r="B90" s="155">
        <f t="shared" si="10"/>
        <v>-15</v>
      </c>
      <c r="C90" s="156">
        <f t="shared" ref="C90:J90" si="40">C55-C60</f>
        <v>3.9482556610315189E-4</v>
      </c>
      <c r="D90" s="156">
        <f t="shared" si="40"/>
        <v>1.5452270977674987E-3</v>
      </c>
      <c r="E90" s="156">
        <f t="shared" si="40"/>
        <v>2.4296806030287277E-3</v>
      </c>
      <c r="F90" s="156">
        <f t="shared" si="40"/>
        <v>1.4161884207977149E-3</v>
      </c>
      <c r="G90" s="156">
        <f t="shared" si="40"/>
        <v>1.6203070598599378E-3</v>
      </c>
      <c r="H90" s="156">
        <f t="shared" si="40"/>
        <v>7.9858250482656157E-4</v>
      </c>
      <c r="I90" s="156">
        <f t="shared" si="40"/>
        <v>1.4098206503347921E-3</v>
      </c>
      <c r="J90" s="156">
        <f t="shared" si="40"/>
        <v>2.7008590197075133E-4</v>
      </c>
      <c r="K90" s="18"/>
      <c r="L90" s="18"/>
      <c r="M90" s="18"/>
      <c r="N90" s="155">
        <f t="shared" si="12"/>
        <v>-15</v>
      </c>
      <c r="O90" s="156">
        <f t="shared" ref="O90:V90" si="41">O55-O60</f>
        <v>1.2676672552481838E-3</v>
      </c>
      <c r="P90" s="156">
        <f t="shared" si="41"/>
        <v>2.3106549591085379E-3</v>
      </c>
      <c r="Q90" s="156">
        <f t="shared" si="41"/>
        <v>1.5534458872425994E-3</v>
      </c>
      <c r="R90" s="156">
        <f t="shared" si="41"/>
        <v>1.8942660015333068E-3</v>
      </c>
      <c r="S90" s="156">
        <f t="shared" si="41"/>
        <v>6.6808162904719026E-4</v>
      </c>
      <c r="T90" s="156">
        <f t="shared" si="41"/>
        <v>1.9844882665713826E-3</v>
      </c>
      <c r="U90" s="156">
        <f t="shared" si="41"/>
        <v>1.3475133732322453E-3</v>
      </c>
      <c r="V90" s="156">
        <f t="shared" si="41"/>
        <v>-3.3189275917389072E-4</v>
      </c>
      <c r="W90" s="18"/>
      <c r="X90" s="18"/>
      <c r="Y90" s="18"/>
      <c r="Z90" s="155">
        <f t="shared" si="14"/>
        <v>-15</v>
      </c>
      <c r="AA90" s="156">
        <f t="shared" ref="AA90:AH90" si="42">AA55-AA60</f>
        <v>6.9187740430098899E-4</v>
      </c>
      <c r="AB90" s="156">
        <f t="shared" si="42"/>
        <v>1.0705992664949426E-3</v>
      </c>
      <c r="AC90" s="156">
        <f t="shared" si="42"/>
        <v>2.3737546206654137E-3</v>
      </c>
      <c r="AD90" s="156">
        <f t="shared" si="42"/>
        <v>1.5491062944024137E-3</v>
      </c>
      <c r="AE90" s="156">
        <f t="shared" si="42"/>
        <v>4.6683046682760576E-6</v>
      </c>
      <c r="AF90" s="156">
        <f t="shared" si="42"/>
        <v>6.3419278913023902E-4</v>
      </c>
      <c r="AG90" s="156">
        <f t="shared" si="42"/>
        <v>-3.017282204579308E-4</v>
      </c>
      <c r="AH90" s="156">
        <f t="shared" si="42"/>
        <v>-1.006933054864434E-3</v>
      </c>
      <c r="AI90" s="18"/>
      <c r="AJ90" s="18"/>
    </row>
    <row r="93" spans="2:36" s="159" customFormat="1">
      <c r="B93" s="203"/>
      <c r="C93" s="55" t="s">
        <v>1372</v>
      </c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  <c r="AA93" s="56"/>
      <c r="AB93" s="56"/>
      <c r="AC93" s="56"/>
      <c r="AD93" s="56"/>
      <c r="AE93" s="56"/>
      <c r="AF93" s="56"/>
      <c r="AG93" s="56"/>
      <c r="AH93" s="56"/>
      <c r="AI93" s="56"/>
      <c r="AJ93" s="56"/>
    </row>
    <row r="94" spans="2:36"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18"/>
    </row>
    <row r="95" spans="2:36">
      <c r="C95" s="19"/>
      <c r="D95" s="19" t="s">
        <v>1263</v>
      </c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 t="s">
        <v>648</v>
      </c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 t="s">
        <v>1266</v>
      </c>
      <c r="AC95" s="19"/>
      <c r="AD95" s="19"/>
      <c r="AE95" s="19"/>
      <c r="AF95" s="19"/>
      <c r="AG95" s="19"/>
      <c r="AH95" s="19"/>
      <c r="AI95" s="19"/>
      <c r="AJ95" s="19"/>
    </row>
    <row r="96" spans="2:36"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  <c r="AD96" s="18"/>
      <c r="AE96" s="18"/>
      <c r="AF96" s="18"/>
      <c r="AG96" s="18"/>
      <c r="AH96" s="18"/>
      <c r="AI96" s="18"/>
      <c r="AJ96" s="18"/>
    </row>
    <row r="97" spans="2:36" ht="12.75" customHeight="1">
      <c r="B97" s="655" t="s">
        <v>412</v>
      </c>
      <c r="C97" s="18">
        <v>45148</v>
      </c>
      <c r="D97" s="18">
        <v>44699</v>
      </c>
      <c r="E97" s="18">
        <v>44903</v>
      </c>
      <c r="F97" s="18">
        <v>45004</v>
      </c>
      <c r="G97" s="18">
        <v>45285</v>
      </c>
      <c r="H97" s="18">
        <v>45030</v>
      </c>
      <c r="I97" s="18">
        <v>45355</v>
      </c>
      <c r="J97" s="18">
        <v>45656</v>
      </c>
      <c r="K97" s="18">
        <v>45728</v>
      </c>
      <c r="L97" s="18">
        <v>45998</v>
      </c>
      <c r="N97" s="655" t="s">
        <v>412</v>
      </c>
      <c r="O97" s="18">
        <v>39798</v>
      </c>
      <c r="P97" s="18">
        <v>39085</v>
      </c>
      <c r="Q97" s="18">
        <v>39930</v>
      </c>
      <c r="R97" s="18">
        <v>39760</v>
      </c>
      <c r="S97" s="18">
        <v>39593</v>
      </c>
      <c r="T97" s="18">
        <v>39285</v>
      </c>
      <c r="U97" s="18">
        <v>38840</v>
      </c>
      <c r="V97" s="18">
        <v>39589</v>
      </c>
      <c r="W97" s="18">
        <v>39382</v>
      </c>
      <c r="X97" s="18">
        <v>39501</v>
      </c>
      <c r="Z97" s="655" t="s">
        <v>412</v>
      </c>
      <c r="AA97" s="18">
        <v>40096</v>
      </c>
      <c r="AB97" s="18">
        <v>39379</v>
      </c>
      <c r="AC97" s="18">
        <v>39876</v>
      </c>
      <c r="AD97" s="18">
        <v>40024</v>
      </c>
      <c r="AE97" s="18">
        <v>40213</v>
      </c>
      <c r="AF97" s="18">
        <v>39691</v>
      </c>
      <c r="AG97" s="18">
        <v>39761</v>
      </c>
      <c r="AH97" s="18">
        <v>39844</v>
      </c>
      <c r="AI97" s="18">
        <v>39457</v>
      </c>
      <c r="AJ97" s="18">
        <v>39588</v>
      </c>
    </row>
    <row r="98" spans="2:36">
      <c r="B98" s="656"/>
      <c r="C98" s="18">
        <v>46644</v>
      </c>
      <c r="D98" s="18">
        <v>45519</v>
      </c>
      <c r="E98" s="18">
        <v>46549</v>
      </c>
      <c r="F98" s="18">
        <v>46234</v>
      </c>
      <c r="G98" s="18">
        <v>45979</v>
      </c>
      <c r="H98" s="18">
        <v>45394</v>
      </c>
      <c r="I98" s="18">
        <v>45972</v>
      </c>
      <c r="J98" s="18">
        <v>45642</v>
      </c>
      <c r="K98" s="18">
        <v>45692</v>
      </c>
      <c r="L98" s="18">
        <v>45852</v>
      </c>
      <c r="N98" s="656"/>
      <c r="O98" s="18">
        <v>41260</v>
      </c>
      <c r="P98" s="18">
        <v>40720</v>
      </c>
      <c r="Q98" s="18">
        <v>41883</v>
      </c>
      <c r="R98" s="18">
        <v>41765</v>
      </c>
      <c r="S98" s="18">
        <v>40922</v>
      </c>
      <c r="T98" s="18">
        <v>40629</v>
      </c>
      <c r="U98" s="18">
        <v>39991</v>
      </c>
      <c r="V98" s="18">
        <v>39919</v>
      </c>
      <c r="W98" s="18">
        <v>39473</v>
      </c>
      <c r="X98" s="18">
        <v>40119</v>
      </c>
      <c r="Z98" s="656"/>
      <c r="AA98" s="18">
        <v>41933</v>
      </c>
      <c r="AB98" s="18">
        <v>41378</v>
      </c>
      <c r="AC98" s="18">
        <v>41840</v>
      </c>
      <c r="AD98" s="18">
        <v>41971</v>
      </c>
      <c r="AE98" s="18">
        <v>41576</v>
      </c>
      <c r="AF98" s="18">
        <v>40890</v>
      </c>
      <c r="AG98" s="18">
        <v>40870</v>
      </c>
      <c r="AH98" s="18">
        <v>40405</v>
      </c>
      <c r="AI98" s="18">
        <v>40564</v>
      </c>
      <c r="AJ98" s="18">
        <v>40772</v>
      </c>
    </row>
    <row r="99" spans="2:36">
      <c r="B99" s="656"/>
      <c r="C99" s="18">
        <v>47637</v>
      </c>
      <c r="D99" s="18">
        <v>46172</v>
      </c>
      <c r="E99" s="18">
        <v>47470</v>
      </c>
      <c r="F99" s="18">
        <v>46918</v>
      </c>
      <c r="G99" s="18">
        <v>46530</v>
      </c>
      <c r="H99" s="18">
        <v>46234</v>
      </c>
      <c r="I99" s="18">
        <v>46731</v>
      </c>
      <c r="J99" s="18">
        <v>46187</v>
      </c>
      <c r="K99" s="18">
        <v>46161</v>
      </c>
      <c r="L99" s="18">
        <v>46480</v>
      </c>
      <c r="N99" s="656"/>
      <c r="O99" s="18">
        <v>41509</v>
      </c>
      <c r="P99" s="18">
        <v>41555</v>
      </c>
      <c r="Q99" s="18">
        <v>42183</v>
      </c>
      <c r="R99" s="18">
        <v>42218</v>
      </c>
      <c r="S99" s="18">
        <v>41917</v>
      </c>
      <c r="T99" s="18">
        <v>41301</v>
      </c>
      <c r="U99" s="18">
        <v>40413</v>
      </c>
      <c r="V99" s="18">
        <v>39979</v>
      </c>
      <c r="W99" s="18">
        <v>39797</v>
      </c>
      <c r="X99" s="18">
        <v>40679</v>
      </c>
      <c r="Z99" s="656"/>
      <c r="AA99" s="18">
        <v>42089</v>
      </c>
      <c r="AB99" s="18">
        <v>42103</v>
      </c>
      <c r="AC99" s="18">
        <v>42095</v>
      </c>
      <c r="AD99" s="18">
        <v>42208</v>
      </c>
      <c r="AE99" s="18">
        <v>42196</v>
      </c>
      <c r="AF99" s="18">
        <v>41575</v>
      </c>
      <c r="AG99" s="18">
        <v>40959</v>
      </c>
      <c r="AH99" s="18">
        <v>40700</v>
      </c>
      <c r="AI99" s="18">
        <v>40600</v>
      </c>
      <c r="AJ99" s="18">
        <v>40876</v>
      </c>
    </row>
    <row r="100" spans="2:36">
      <c r="B100" s="656"/>
      <c r="C100" s="18">
        <v>48353</v>
      </c>
      <c r="D100" s="18">
        <v>48063</v>
      </c>
      <c r="E100" s="18">
        <v>48644</v>
      </c>
      <c r="F100" s="18">
        <v>48877</v>
      </c>
      <c r="G100" s="18">
        <v>48583</v>
      </c>
      <c r="H100" s="18">
        <v>47981</v>
      </c>
      <c r="I100" s="18">
        <v>48278</v>
      </c>
      <c r="J100" s="18">
        <v>47045</v>
      </c>
      <c r="K100" s="18">
        <v>47226</v>
      </c>
      <c r="L100" s="18">
        <v>47421</v>
      </c>
      <c r="N100" s="656"/>
      <c r="O100" s="18">
        <v>42567</v>
      </c>
      <c r="P100" s="18">
        <v>42907</v>
      </c>
      <c r="Q100" s="18">
        <v>42991</v>
      </c>
      <c r="R100" s="18">
        <v>43699</v>
      </c>
      <c r="S100" s="18">
        <v>42976</v>
      </c>
      <c r="T100" s="18">
        <v>42784</v>
      </c>
      <c r="U100" s="18">
        <v>41934</v>
      </c>
      <c r="V100" s="18">
        <v>41158</v>
      </c>
      <c r="W100" s="18">
        <v>41229</v>
      </c>
      <c r="X100" s="18">
        <v>41658</v>
      </c>
      <c r="Z100" s="656"/>
      <c r="AA100" s="18">
        <v>43293</v>
      </c>
      <c r="AB100" s="18">
        <v>43487</v>
      </c>
      <c r="AC100" s="18">
        <v>43553</v>
      </c>
      <c r="AD100" s="18">
        <v>44091</v>
      </c>
      <c r="AE100" s="18">
        <v>43300</v>
      </c>
      <c r="AF100" s="18">
        <v>43031</v>
      </c>
      <c r="AG100" s="18">
        <v>42127</v>
      </c>
      <c r="AH100" s="18">
        <v>41523</v>
      </c>
      <c r="AI100" s="18">
        <v>41543</v>
      </c>
      <c r="AJ100" s="18">
        <v>41470</v>
      </c>
    </row>
    <row r="101" spans="2:36">
      <c r="B101" s="656"/>
      <c r="C101" s="18">
        <v>49475</v>
      </c>
      <c r="D101" s="18">
        <v>49141</v>
      </c>
      <c r="E101" s="18">
        <v>49099</v>
      </c>
      <c r="F101" s="18">
        <v>49452</v>
      </c>
      <c r="G101" s="18">
        <v>49007</v>
      </c>
      <c r="H101" s="18">
        <v>48697</v>
      </c>
      <c r="I101" s="18">
        <v>48660</v>
      </c>
      <c r="J101" s="18">
        <v>47155</v>
      </c>
      <c r="K101" s="18">
        <v>47436</v>
      </c>
      <c r="L101" s="18">
        <v>48191</v>
      </c>
      <c r="N101" s="656"/>
      <c r="O101" s="18">
        <v>44253</v>
      </c>
      <c r="P101" s="18">
        <v>45290</v>
      </c>
      <c r="Q101" s="18">
        <v>45097</v>
      </c>
      <c r="R101" s="18">
        <v>46146</v>
      </c>
      <c r="S101" s="18">
        <v>45688</v>
      </c>
      <c r="T101" s="18">
        <v>45398</v>
      </c>
      <c r="U101" s="18">
        <v>44107</v>
      </c>
      <c r="V101" s="18">
        <v>43249</v>
      </c>
      <c r="W101" s="18">
        <v>43964</v>
      </c>
      <c r="X101" s="18">
        <v>44348</v>
      </c>
      <c r="Z101" s="656"/>
      <c r="AA101" s="18">
        <v>44849</v>
      </c>
      <c r="AB101" s="18">
        <v>44716</v>
      </c>
      <c r="AC101" s="18">
        <v>44907</v>
      </c>
      <c r="AD101" s="18">
        <v>44537</v>
      </c>
      <c r="AE101" s="18">
        <v>45427</v>
      </c>
      <c r="AF101" s="18">
        <v>44572</v>
      </c>
      <c r="AG101" s="18">
        <v>43762</v>
      </c>
      <c r="AH101" s="18">
        <v>42932</v>
      </c>
      <c r="AI101" s="18">
        <v>42752</v>
      </c>
      <c r="AJ101" s="18">
        <v>43126</v>
      </c>
    </row>
    <row r="102" spans="2:36">
      <c r="B102" s="656"/>
      <c r="C102" s="18">
        <v>51810</v>
      </c>
      <c r="D102" s="18">
        <v>50913</v>
      </c>
      <c r="E102" s="18">
        <v>51421</v>
      </c>
      <c r="F102" s="18">
        <v>50481</v>
      </c>
      <c r="G102" s="18">
        <v>51259</v>
      </c>
      <c r="H102" s="18">
        <v>50959</v>
      </c>
      <c r="I102" s="18">
        <v>49989</v>
      </c>
      <c r="J102" s="18">
        <v>49030</v>
      </c>
      <c r="K102" s="18">
        <v>49966</v>
      </c>
      <c r="L102" s="18">
        <v>49524</v>
      </c>
      <c r="N102" s="656"/>
      <c r="O102" s="18">
        <v>45913</v>
      </c>
      <c r="P102" s="18">
        <v>45780</v>
      </c>
      <c r="Q102" s="18">
        <v>45943</v>
      </c>
      <c r="R102" s="18">
        <v>46046</v>
      </c>
      <c r="S102" s="18">
        <v>45767</v>
      </c>
      <c r="T102" s="18">
        <v>45818</v>
      </c>
      <c r="U102" s="18">
        <v>44923</v>
      </c>
      <c r="V102" s="18">
        <v>44082</v>
      </c>
      <c r="W102" s="18">
        <v>44215</v>
      </c>
      <c r="X102" s="18">
        <v>44467</v>
      </c>
      <c r="Z102" s="656"/>
      <c r="AA102" s="18">
        <v>44687</v>
      </c>
      <c r="AB102" s="18">
        <v>44947</v>
      </c>
      <c r="AC102" s="18">
        <v>45356</v>
      </c>
      <c r="AD102" s="18">
        <v>45603</v>
      </c>
      <c r="AE102" s="18">
        <v>45985</v>
      </c>
      <c r="AF102" s="18">
        <v>45281</v>
      </c>
      <c r="AG102" s="18">
        <v>44333</v>
      </c>
      <c r="AH102" s="18">
        <v>43978</v>
      </c>
      <c r="AI102" s="18">
        <v>43700</v>
      </c>
      <c r="AJ102" s="18">
        <v>43419</v>
      </c>
    </row>
    <row r="103" spans="2:36">
      <c r="B103" s="656"/>
      <c r="C103" s="18">
        <v>52020</v>
      </c>
      <c r="D103" s="18">
        <v>50968</v>
      </c>
      <c r="E103" s="18">
        <v>51606</v>
      </c>
      <c r="F103" s="18">
        <v>52269</v>
      </c>
      <c r="G103" s="18">
        <v>52218</v>
      </c>
      <c r="H103" s="18">
        <v>50677</v>
      </c>
      <c r="I103" s="18">
        <v>50954</v>
      </c>
      <c r="J103" s="18">
        <v>49344</v>
      </c>
      <c r="K103" s="18">
        <v>49698</v>
      </c>
      <c r="L103" s="18">
        <v>49859</v>
      </c>
      <c r="N103" s="656"/>
      <c r="O103" s="18">
        <v>46342</v>
      </c>
      <c r="P103" s="18">
        <v>45933</v>
      </c>
      <c r="Q103" s="18">
        <v>46999</v>
      </c>
      <c r="R103" s="18">
        <v>47411</v>
      </c>
      <c r="S103" s="18">
        <v>46609</v>
      </c>
      <c r="T103" s="18">
        <v>46095</v>
      </c>
      <c r="U103" s="18">
        <v>45272</v>
      </c>
      <c r="V103" s="18">
        <v>44322</v>
      </c>
      <c r="W103" s="18">
        <v>44500</v>
      </c>
      <c r="X103" s="18">
        <v>44764</v>
      </c>
      <c r="Z103" s="656"/>
      <c r="AA103" s="18">
        <v>48721</v>
      </c>
      <c r="AB103" s="18">
        <v>47289</v>
      </c>
      <c r="AC103" s="18">
        <v>48110</v>
      </c>
      <c r="AD103" s="18">
        <v>48780</v>
      </c>
      <c r="AE103" s="18">
        <v>48082</v>
      </c>
      <c r="AF103" s="18">
        <v>47994</v>
      </c>
      <c r="AG103" s="18">
        <v>47417</v>
      </c>
      <c r="AH103" s="18">
        <v>46308</v>
      </c>
      <c r="AI103" s="18">
        <v>45569</v>
      </c>
      <c r="AJ103" s="18">
        <v>46361</v>
      </c>
    </row>
    <row r="104" spans="2:36">
      <c r="B104" s="657"/>
      <c r="C104" s="18">
        <v>52468</v>
      </c>
      <c r="D104" s="18">
        <v>52967</v>
      </c>
      <c r="E104" s="18">
        <v>52512</v>
      </c>
      <c r="F104" s="18">
        <v>53067</v>
      </c>
      <c r="G104" s="18">
        <v>52546</v>
      </c>
      <c r="H104" s="18">
        <v>52297</v>
      </c>
      <c r="I104" s="18">
        <v>51814</v>
      </c>
      <c r="J104" s="18">
        <v>50842</v>
      </c>
      <c r="K104" s="18">
        <v>50504</v>
      </c>
      <c r="L104" s="18">
        <v>50992</v>
      </c>
      <c r="N104" s="657"/>
      <c r="O104" s="18">
        <v>47710</v>
      </c>
      <c r="P104" s="18">
        <v>47771</v>
      </c>
      <c r="Q104" s="18">
        <v>48719</v>
      </c>
      <c r="R104" s="18">
        <v>48611</v>
      </c>
      <c r="S104" s="18">
        <v>48299</v>
      </c>
      <c r="T104" s="18">
        <v>47862</v>
      </c>
      <c r="U104" s="18">
        <v>46324</v>
      </c>
      <c r="V104" s="18">
        <v>46576</v>
      </c>
      <c r="W104" s="18">
        <v>46301</v>
      </c>
      <c r="X104" s="18">
        <v>46074</v>
      </c>
      <c r="Z104" s="657"/>
      <c r="AA104" s="18">
        <v>50250</v>
      </c>
      <c r="AB104" s="18">
        <v>50370</v>
      </c>
      <c r="AC104" s="18">
        <v>49863</v>
      </c>
      <c r="AD104" s="18">
        <v>50265</v>
      </c>
      <c r="AE104" s="18">
        <v>49996</v>
      </c>
      <c r="AF104" s="18">
        <v>50120</v>
      </c>
      <c r="AG104" s="18">
        <v>49395</v>
      </c>
      <c r="AH104" s="18">
        <v>47930</v>
      </c>
      <c r="AI104" s="18">
        <v>47756</v>
      </c>
      <c r="AJ104" s="18">
        <v>48195</v>
      </c>
    </row>
    <row r="105" spans="2:36">
      <c r="B105" s="277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N105" s="277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Z105" s="277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</row>
    <row r="106" spans="2:36" ht="12.75" customHeight="1">
      <c r="B106" s="655" t="s">
        <v>413</v>
      </c>
      <c r="C106" s="18">
        <v>36360</v>
      </c>
      <c r="D106" s="18">
        <v>35894</v>
      </c>
      <c r="E106" s="18">
        <v>36139</v>
      </c>
      <c r="F106" s="18">
        <v>37046</v>
      </c>
      <c r="G106" s="18">
        <v>36744</v>
      </c>
      <c r="H106" s="18">
        <v>36789</v>
      </c>
      <c r="I106" s="18">
        <v>37338</v>
      </c>
      <c r="J106" s="18">
        <v>37670</v>
      </c>
      <c r="K106" s="18">
        <v>37762</v>
      </c>
      <c r="L106" s="18">
        <v>38465</v>
      </c>
      <c r="N106" s="655" t="s">
        <v>413</v>
      </c>
      <c r="O106" s="18">
        <v>37831</v>
      </c>
      <c r="P106" s="18">
        <v>37183</v>
      </c>
      <c r="Q106" s="18">
        <v>38230</v>
      </c>
      <c r="R106" s="18">
        <v>38716</v>
      </c>
      <c r="S106" s="18">
        <v>38070</v>
      </c>
      <c r="T106" s="18">
        <v>37961</v>
      </c>
      <c r="U106" s="18">
        <v>38122</v>
      </c>
      <c r="V106" s="18">
        <v>38611</v>
      </c>
      <c r="W106" s="18">
        <v>38379</v>
      </c>
      <c r="X106" s="18">
        <v>38797</v>
      </c>
      <c r="Z106" s="655" t="s">
        <v>413</v>
      </c>
      <c r="AA106" s="18">
        <v>33350</v>
      </c>
      <c r="AB106" s="18">
        <v>32296</v>
      </c>
      <c r="AC106" s="18">
        <v>32889</v>
      </c>
      <c r="AD106" s="18">
        <v>33648</v>
      </c>
      <c r="AE106" s="18">
        <v>33747</v>
      </c>
      <c r="AF106" s="18">
        <v>33105</v>
      </c>
      <c r="AG106" s="18">
        <v>33899</v>
      </c>
      <c r="AH106" s="18">
        <v>33527</v>
      </c>
      <c r="AI106" s="18">
        <v>33462</v>
      </c>
      <c r="AJ106" s="18">
        <v>33725</v>
      </c>
    </row>
    <row r="107" spans="2:36">
      <c r="B107" s="656"/>
      <c r="C107" s="18">
        <v>35510</v>
      </c>
      <c r="D107" s="18">
        <v>34096</v>
      </c>
      <c r="E107" s="18">
        <v>35492</v>
      </c>
      <c r="F107" s="18">
        <v>36050</v>
      </c>
      <c r="G107" s="18">
        <v>35899</v>
      </c>
      <c r="H107" s="18">
        <v>36326</v>
      </c>
      <c r="I107" s="18">
        <v>37745</v>
      </c>
      <c r="J107" s="18">
        <v>37423</v>
      </c>
      <c r="K107" s="18">
        <v>38136</v>
      </c>
      <c r="L107" s="18">
        <v>38349</v>
      </c>
      <c r="N107" s="656"/>
      <c r="O107" s="18">
        <v>36207</v>
      </c>
      <c r="P107" s="18">
        <v>35700</v>
      </c>
      <c r="Q107" s="18">
        <v>37384</v>
      </c>
      <c r="R107" s="18">
        <v>38028</v>
      </c>
      <c r="S107" s="18">
        <v>37516</v>
      </c>
      <c r="T107" s="18">
        <v>38600</v>
      </c>
      <c r="U107" s="18">
        <v>38906</v>
      </c>
      <c r="V107" s="18">
        <v>39035</v>
      </c>
      <c r="W107" s="18">
        <v>38710</v>
      </c>
      <c r="X107" s="18">
        <v>39682</v>
      </c>
      <c r="Z107" s="656"/>
      <c r="AA107" s="18">
        <v>32373</v>
      </c>
      <c r="AB107" s="18">
        <v>31768</v>
      </c>
      <c r="AC107" s="18">
        <v>32334</v>
      </c>
      <c r="AD107" s="18">
        <v>33259</v>
      </c>
      <c r="AE107" s="18">
        <v>33155</v>
      </c>
      <c r="AF107" s="18">
        <v>33608</v>
      </c>
      <c r="AG107" s="18">
        <v>34661</v>
      </c>
      <c r="AH107" s="18">
        <v>34364</v>
      </c>
      <c r="AI107" s="18">
        <v>34444</v>
      </c>
      <c r="AJ107" s="18">
        <v>35107</v>
      </c>
    </row>
    <row r="108" spans="2:36">
      <c r="B108" s="656"/>
      <c r="C108" s="18">
        <v>35916</v>
      </c>
      <c r="D108" s="18">
        <v>34335</v>
      </c>
      <c r="E108" s="18">
        <v>35875</v>
      </c>
      <c r="F108" s="18">
        <v>35849</v>
      </c>
      <c r="G108" s="18">
        <v>36202</v>
      </c>
      <c r="H108" s="18">
        <v>36968</v>
      </c>
      <c r="I108" s="18">
        <v>38799</v>
      </c>
      <c r="J108" s="18">
        <v>38275</v>
      </c>
      <c r="K108" s="18">
        <v>38235</v>
      </c>
      <c r="L108" s="18">
        <v>39012</v>
      </c>
      <c r="N108" s="656"/>
      <c r="O108" s="18">
        <v>36173</v>
      </c>
      <c r="P108" s="18">
        <v>36210</v>
      </c>
      <c r="Q108" s="18">
        <v>37266</v>
      </c>
      <c r="R108" s="18">
        <v>38014</v>
      </c>
      <c r="S108" s="18">
        <v>38038</v>
      </c>
      <c r="T108" s="18">
        <v>38974</v>
      </c>
      <c r="U108" s="18">
        <v>39585</v>
      </c>
      <c r="V108" s="18">
        <v>38967</v>
      </c>
      <c r="W108" s="18">
        <v>38837</v>
      </c>
      <c r="X108" s="18">
        <v>40586</v>
      </c>
      <c r="Z108" s="656"/>
      <c r="AA108" s="18">
        <v>31941</v>
      </c>
      <c r="AB108" s="18">
        <v>31744</v>
      </c>
      <c r="AC108" s="18">
        <v>32102</v>
      </c>
      <c r="AD108" s="18">
        <v>32724</v>
      </c>
      <c r="AE108" s="18">
        <v>33037</v>
      </c>
      <c r="AF108" s="18">
        <v>33442</v>
      </c>
      <c r="AG108" s="18">
        <v>34202</v>
      </c>
      <c r="AH108" s="18">
        <v>34433</v>
      </c>
      <c r="AI108" s="18">
        <v>34447</v>
      </c>
      <c r="AJ108" s="18">
        <v>35286</v>
      </c>
    </row>
    <row r="109" spans="2:36">
      <c r="B109" s="656"/>
      <c r="C109" s="18">
        <v>36294</v>
      </c>
      <c r="D109" s="18">
        <v>35986</v>
      </c>
      <c r="E109" s="18">
        <v>36860</v>
      </c>
      <c r="F109" s="18">
        <v>37551</v>
      </c>
      <c r="G109" s="18">
        <v>37310</v>
      </c>
      <c r="H109" s="18">
        <v>38504</v>
      </c>
      <c r="I109" s="18">
        <v>40308</v>
      </c>
      <c r="J109" s="18">
        <v>39670</v>
      </c>
      <c r="K109" s="18">
        <v>40196</v>
      </c>
      <c r="L109" s="18">
        <v>40604</v>
      </c>
      <c r="N109" s="656"/>
      <c r="O109" s="18">
        <v>37233</v>
      </c>
      <c r="P109" s="18">
        <v>37513</v>
      </c>
      <c r="Q109" s="18">
        <v>37821</v>
      </c>
      <c r="R109" s="18">
        <v>39422</v>
      </c>
      <c r="S109" s="18">
        <v>38801</v>
      </c>
      <c r="T109" s="18">
        <v>39833</v>
      </c>
      <c r="U109" s="18">
        <v>41279</v>
      </c>
      <c r="V109" s="18">
        <v>40836</v>
      </c>
      <c r="W109" s="18">
        <v>40973</v>
      </c>
      <c r="X109" s="18">
        <v>41934</v>
      </c>
      <c r="Z109" s="656"/>
      <c r="AA109" s="18">
        <v>32760</v>
      </c>
      <c r="AB109" s="18">
        <v>33083</v>
      </c>
      <c r="AC109" s="18">
        <v>33229</v>
      </c>
      <c r="AD109" s="18">
        <v>34242</v>
      </c>
      <c r="AE109" s="18">
        <v>33641</v>
      </c>
      <c r="AF109" s="18">
        <v>34287</v>
      </c>
      <c r="AG109" s="18">
        <v>35272</v>
      </c>
      <c r="AH109" s="18">
        <v>35488</v>
      </c>
      <c r="AI109" s="18">
        <v>35795</v>
      </c>
      <c r="AJ109" s="18">
        <v>36247</v>
      </c>
    </row>
    <row r="110" spans="2:36">
      <c r="B110" s="656"/>
      <c r="C110" s="18">
        <v>37085</v>
      </c>
      <c r="D110" s="18">
        <v>36980</v>
      </c>
      <c r="E110" s="18">
        <v>37096</v>
      </c>
      <c r="F110" s="18">
        <v>37956</v>
      </c>
      <c r="G110" s="18">
        <v>37831</v>
      </c>
      <c r="H110" s="18">
        <v>38734</v>
      </c>
      <c r="I110" s="18">
        <v>40950</v>
      </c>
      <c r="J110" s="18">
        <v>39928</v>
      </c>
      <c r="K110" s="18">
        <v>40477</v>
      </c>
      <c r="L110" s="18">
        <v>41712</v>
      </c>
      <c r="N110" s="656"/>
      <c r="O110" s="18">
        <v>39512</v>
      </c>
      <c r="P110" s="18">
        <v>40591</v>
      </c>
      <c r="Q110" s="18">
        <v>40642</v>
      </c>
      <c r="R110" s="18">
        <v>42346</v>
      </c>
      <c r="S110" s="18">
        <v>42042</v>
      </c>
      <c r="T110" s="18">
        <v>43028</v>
      </c>
      <c r="U110" s="18">
        <v>43984</v>
      </c>
      <c r="V110" s="18">
        <v>43787</v>
      </c>
      <c r="W110" s="18">
        <v>45197</v>
      </c>
      <c r="X110" s="18">
        <v>46378</v>
      </c>
      <c r="Z110" s="656"/>
      <c r="AA110" s="18">
        <v>34421</v>
      </c>
      <c r="AB110" s="18">
        <v>34374</v>
      </c>
      <c r="AC110" s="18">
        <v>34769</v>
      </c>
      <c r="AD110" s="18">
        <v>34764</v>
      </c>
      <c r="AE110" s="18">
        <v>35586</v>
      </c>
      <c r="AF110" s="18">
        <v>35666</v>
      </c>
      <c r="AG110" s="18">
        <v>36772</v>
      </c>
      <c r="AH110" s="18">
        <v>37192</v>
      </c>
      <c r="AI110" s="18">
        <v>37389</v>
      </c>
      <c r="AJ110" s="18">
        <v>38324</v>
      </c>
    </row>
    <row r="111" spans="2:36">
      <c r="B111" s="656"/>
      <c r="C111" s="18">
        <v>39515</v>
      </c>
      <c r="D111" s="18">
        <v>39005</v>
      </c>
      <c r="E111" s="18">
        <v>39674</v>
      </c>
      <c r="F111" s="18">
        <v>39153</v>
      </c>
      <c r="G111" s="18">
        <v>40336</v>
      </c>
      <c r="H111" s="18">
        <v>41502</v>
      </c>
      <c r="I111" s="18">
        <v>42748</v>
      </c>
      <c r="J111" s="18">
        <v>42483</v>
      </c>
      <c r="K111" s="18">
        <v>44222</v>
      </c>
      <c r="L111" s="18">
        <v>43946</v>
      </c>
      <c r="N111" s="656"/>
      <c r="O111" s="18">
        <v>41276</v>
      </c>
      <c r="P111" s="18">
        <v>41245</v>
      </c>
      <c r="Q111" s="18">
        <v>41567</v>
      </c>
      <c r="R111" s="18">
        <v>41979</v>
      </c>
      <c r="S111" s="18">
        <v>42381</v>
      </c>
      <c r="T111" s="18">
        <v>43129</v>
      </c>
      <c r="U111" s="18">
        <v>44639</v>
      </c>
      <c r="V111" s="18">
        <v>45219</v>
      </c>
      <c r="W111" s="18">
        <v>45955</v>
      </c>
      <c r="X111" s="18">
        <v>46514</v>
      </c>
      <c r="Z111" s="656"/>
      <c r="AA111" s="18">
        <v>34445</v>
      </c>
      <c r="AB111" s="18">
        <v>34901</v>
      </c>
      <c r="AC111" s="18">
        <v>35172</v>
      </c>
      <c r="AD111" s="18">
        <v>35786</v>
      </c>
      <c r="AE111" s="18">
        <v>36596</v>
      </c>
      <c r="AF111" s="18">
        <v>36426</v>
      </c>
      <c r="AG111" s="18">
        <v>37031</v>
      </c>
      <c r="AH111" s="18">
        <v>38691</v>
      </c>
      <c r="AI111" s="18">
        <v>38848</v>
      </c>
      <c r="AJ111" s="18">
        <v>38959</v>
      </c>
    </row>
    <row r="112" spans="2:36">
      <c r="B112" s="656"/>
      <c r="C112" s="18">
        <v>40456</v>
      </c>
      <c r="D112" s="18">
        <v>39326</v>
      </c>
      <c r="E112" s="18">
        <v>40058</v>
      </c>
      <c r="F112" s="18">
        <v>40955</v>
      </c>
      <c r="G112" s="18">
        <v>41497</v>
      </c>
      <c r="H112" s="18">
        <v>41542</v>
      </c>
      <c r="I112" s="18">
        <v>43817</v>
      </c>
      <c r="J112" s="18">
        <v>43296</v>
      </c>
      <c r="K112" s="18">
        <v>43883</v>
      </c>
      <c r="L112" s="18">
        <v>44653</v>
      </c>
      <c r="N112" s="656"/>
      <c r="O112" s="18">
        <v>41662</v>
      </c>
      <c r="P112" s="18">
        <v>41650</v>
      </c>
      <c r="Q112" s="18">
        <v>43040</v>
      </c>
      <c r="R112" s="18">
        <v>43969</v>
      </c>
      <c r="S112" s="18">
        <v>43254</v>
      </c>
      <c r="T112" s="18">
        <v>43818</v>
      </c>
      <c r="U112" s="18">
        <v>45223</v>
      </c>
      <c r="V112" s="18">
        <v>45830</v>
      </c>
      <c r="W112" s="18">
        <v>46373</v>
      </c>
      <c r="X112" s="18">
        <v>46829</v>
      </c>
      <c r="Z112" s="656"/>
      <c r="AA112" s="18">
        <v>39049</v>
      </c>
      <c r="AB112" s="18">
        <v>37687</v>
      </c>
      <c r="AC112" s="18">
        <v>38725</v>
      </c>
      <c r="AD112" s="18">
        <v>39092</v>
      </c>
      <c r="AE112" s="18">
        <v>38855</v>
      </c>
      <c r="AF112" s="18">
        <v>39455</v>
      </c>
      <c r="AG112" s="18">
        <v>40599</v>
      </c>
      <c r="AH112" s="18">
        <v>42117</v>
      </c>
      <c r="AI112" s="18">
        <v>41525</v>
      </c>
      <c r="AJ112" s="18">
        <v>42919</v>
      </c>
    </row>
    <row r="113" spans="2:36">
      <c r="B113" s="657"/>
      <c r="C113" s="18">
        <v>40623</v>
      </c>
      <c r="D113" s="18">
        <v>41724</v>
      </c>
      <c r="E113" s="18">
        <v>41187</v>
      </c>
      <c r="F113" s="18">
        <v>41925</v>
      </c>
      <c r="G113" s="18">
        <v>41958</v>
      </c>
      <c r="H113" s="18">
        <v>42888</v>
      </c>
      <c r="I113" s="18">
        <v>44951</v>
      </c>
      <c r="J113" s="18">
        <v>45132</v>
      </c>
      <c r="K113" s="18">
        <v>45176</v>
      </c>
      <c r="L113" s="18">
        <v>46045</v>
      </c>
      <c r="N113" s="657"/>
      <c r="O113" s="18">
        <v>43402</v>
      </c>
      <c r="P113" s="18">
        <v>43705</v>
      </c>
      <c r="Q113" s="18">
        <v>44880</v>
      </c>
      <c r="R113" s="18">
        <v>45437</v>
      </c>
      <c r="S113" s="18">
        <v>45489</v>
      </c>
      <c r="T113" s="18">
        <v>45474</v>
      </c>
      <c r="U113" s="18">
        <v>46756</v>
      </c>
      <c r="V113" s="18">
        <v>48633</v>
      </c>
      <c r="W113" s="18">
        <v>49067</v>
      </c>
      <c r="X113" s="18">
        <v>48996</v>
      </c>
      <c r="Z113" s="657"/>
      <c r="AA113" s="18">
        <v>40747</v>
      </c>
      <c r="AB113" s="18">
        <v>41269</v>
      </c>
      <c r="AC113" s="18">
        <v>40595</v>
      </c>
      <c r="AD113" s="18">
        <v>40782</v>
      </c>
      <c r="AE113" s="18">
        <v>41291</v>
      </c>
      <c r="AF113" s="18">
        <v>41777</v>
      </c>
      <c r="AG113" s="18">
        <v>42630</v>
      </c>
      <c r="AH113" s="18">
        <v>43903</v>
      </c>
      <c r="AI113" s="18">
        <v>44636</v>
      </c>
      <c r="AJ113" s="18">
        <v>45488</v>
      </c>
    </row>
    <row r="114" spans="2:36">
      <c r="B114" s="277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N114" s="277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Z114" s="277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</row>
    <row r="115" spans="2:36" ht="12.75" customHeight="1">
      <c r="B115" s="655" t="s">
        <v>415</v>
      </c>
      <c r="C115" s="154">
        <f t="shared" ref="C115:L122" si="43">C106/(C97+C106)</f>
        <v>0.44609118123374392</v>
      </c>
      <c r="D115" s="154">
        <f t="shared" si="43"/>
        <v>0.44537366768826075</v>
      </c>
      <c r="E115" s="154">
        <f t="shared" si="43"/>
        <v>0.44592927124207199</v>
      </c>
      <c r="F115" s="154">
        <f t="shared" si="43"/>
        <v>0.45150517976843391</v>
      </c>
      <c r="G115" s="154">
        <f t="shared" si="43"/>
        <v>0.44793914347364955</v>
      </c>
      <c r="H115" s="154">
        <f t="shared" si="43"/>
        <v>0.44963883694496387</v>
      </c>
      <c r="I115" s="154">
        <f t="shared" si="43"/>
        <v>0.45152552211190788</v>
      </c>
      <c r="J115" s="154">
        <f t="shared" si="43"/>
        <v>0.45207978302090585</v>
      </c>
      <c r="K115" s="154">
        <f t="shared" si="43"/>
        <v>0.4522936878668104</v>
      </c>
      <c r="L115" s="154">
        <f t="shared" si="43"/>
        <v>0.45540650935912769</v>
      </c>
      <c r="N115" s="655" t="s">
        <v>415</v>
      </c>
      <c r="O115" s="154">
        <f t="shared" ref="O115:X122" si="44">O106/(O97+O106)</f>
        <v>0.48733076556441535</v>
      </c>
      <c r="P115" s="154">
        <f t="shared" si="44"/>
        <v>0.48753081239838464</v>
      </c>
      <c r="Q115" s="154">
        <f t="shared" si="44"/>
        <v>0.48912487205731831</v>
      </c>
      <c r="R115" s="154">
        <f t="shared" si="44"/>
        <v>0.49334828482593407</v>
      </c>
      <c r="S115" s="154">
        <f t="shared" si="44"/>
        <v>0.49019481606427773</v>
      </c>
      <c r="T115" s="154">
        <f t="shared" si="44"/>
        <v>0.49142997695673563</v>
      </c>
      <c r="U115" s="154">
        <f t="shared" si="44"/>
        <v>0.49533536030768432</v>
      </c>
      <c r="V115" s="154">
        <f t="shared" si="44"/>
        <v>0.49374680306905372</v>
      </c>
      <c r="W115" s="154">
        <f t="shared" si="44"/>
        <v>0.49355075166214424</v>
      </c>
      <c r="X115" s="154">
        <f t="shared" si="44"/>
        <v>0.49550435515594266</v>
      </c>
      <c r="Z115" s="655" t="s">
        <v>415</v>
      </c>
      <c r="AA115" s="154">
        <f t="shared" ref="AA115:AJ122" si="45">AA106/(AA97+AA106)</f>
        <v>0.45407510279661245</v>
      </c>
      <c r="AB115" s="154">
        <f t="shared" si="45"/>
        <v>0.45058946634112312</v>
      </c>
      <c r="AC115" s="154">
        <f t="shared" si="45"/>
        <v>0.45198928056070914</v>
      </c>
      <c r="AD115" s="154">
        <f t="shared" si="45"/>
        <v>0.4567271147790205</v>
      </c>
      <c r="AE115" s="154">
        <f t="shared" si="45"/>
        <v>0.45628718226068143</v>
      </c>
      <c r="AF115" s="154">
        <f t="shared" si="45"/>
        <v>0.45476399802186934</v>
      </c>
      <c r="AG115" s="154">
        <f t="shared" si="45"/>
        <v>0.46020906869399947</v>
      </c>
      <c r="AH115" s="154">
        <f t="shared" si="45"/>
        <v>0.45695165664908477</v>
      </c>
      <c r="AI115" s="154">
        <f t="shared" si="45"/>
        <v>0.45889274400362046</v>
      </c>
      <c r="AJ115" s="154">
        <f t="shared" si="45"/>
        <v>0.46001391294859029</v>
      </c>
    </row>
    <row r="116" spans="2:36">
      <c r="B116" s="656"/>
      <c r="C116" s="154">
        <f t="shared" si="43"/>
        <v>0.43223701828273731</v>
      </c>
      <c r="D116" s="154">
        <f t="shared" si="43"/>
        <v>0.42826100609181689</v>
      </c>
      <c r="E116" s="154">
        <f t="shared" si="43"/>
        <v>0.43261296181177705</v>
      </c>
      <c r="F116" s="154">
        <f t="shared" si="43"/>
        <v>0.43811676632152058</v>
      </c>
      <c r="G116" s="154">
        <f t="shared" si="43"/>
        <v>0.43844500354185495</v>
      </c>
      <c r="H116" s="154">
        <f t="shared" si="43"/>
        <v>0.44451786588350467</v>
      </c>
      <c r="I116" s="154">
        <f t="shared" si="43"/>
        <v>0.45086422112593622</v>
      </c>
      <c r="J116" s="154">
        <f t="shared" si="43"/>
        <v>0.45052669596099443</v>
      </c>
      <c r="K116" s="154">
        <f t="shared" si="43"/>
        <v>0.45493152645893975</v>
      </c>
      <c r="L116" s="154">
        <f t="shared" si="43"/>
        <v>0.45544589731713397</v>
      </c>
      <c r="N116" s="656"/>
      <c r="O116" s="154">
        <f t="shared" si="44"/>
        <v>0.46738611279641656</v>
      </c>
      <c r="P116" s="154">
        <f t="shared" si="44"/>
        <v>0.46715519497513741</v>
      </c>
      <c r="Q116" s="154">
        <f t="shared" si="44"/>
        <v>0.47162122951543517</v>
      </c>
      <c r="R116" s="154">
        <f t="shared" si="44"/>
        <v>0.47658315892371511</v>
      </c>
      <c r="S116" s="154">
        <f t="shared" si="44"/>
        <v>0.47828858461460005</v>
      </c>
      <c r="T116" s="154">
        <f t="shared" si="44"/>
        <v>0.48719534513877494</v>
      </c>
      <c r="U116" s="154">
        <f t="shared" si="44"/>
        <v>0.49312394641114365</v>
      </c>
      <c r="V116" s="154">
        <f t="shared" si="44"/>
        <v>0.49440180358183244</v>
      </c>
      <c r="W116" s="154">
        <f t="shared" si="44"/>
        <v>0.49512042259826305</v>
      </c>
      <c r="X116" s="154">
        <f t="shared" si="44"/>
        <v>0.49726193907344518</v>
      </c>
      <c r="Z116" s="656"/>
      <c r="AA116" s="154">
        <f t="shared" si="45"/>
        <v>0.43567141280650284</v>
      </c>
      <c r="AB116" s="154">
        <f t="shared" si="45"/>
        <v>0.43430946326525033</v>
      </c>
      <c r="AC116" s="154">
        <f t="shared" si="45"/>
        <v>0.43592094264836734</v>
      </c>
      <c r="AD116" s="154">
        <f t="shared" si="45"/>
        <v>0.44209756745978995</v>
      </c>
      <c r="AE116" s="154">
        <f t="shared" si="45"/>
        <v>0.44365791973879648</v>
      </c>
      <c r="AF116" s="154">
        <f t="shared" si="45"/>
        <v>0.45112620473032833</v>
      </c>
      <c r="AG116" s="154">
        <f t="shared" si="45"/>
        <v>0.45889767115489005</v>
      </c>
      <c r="AH116" s="154">
        <f t="shared" si="45"/>
        <v>0.45960224157070445</v>
      </c>
      <c r="AI116" s="154">
        <f t="shared" si="45"/>
        <v>0.45920435153583616</v>
      </c>
      <c r="AJ116" s="154">
        <f t="shared" si="45"/>
        <v>0.46267083119176583</v>
      </c>
    </row>
    <row r="117" spans="2:36">
      <c r="B117" s="656"/>
      <c r="C117" s="154">
        <f t="shared" si="43"/>
        <v>0.42985889196079136</v>
      </c>
      <c r="D117" s="154">
        <f t="shared" si="43"/>
        <v>0.4264846535083906</v>
      </c>
      <c r="E117" s="154">
        <f t="shared" si="43"/>
        <v>0.43043973843661887</v>
      </c>
      <c r="F117" s="154">
        <f t="shared" si="43"/>
        <v>0.43313156209600445</v>
      </c>
      <c r="G117" s="154">
        <f t="shared" si="43"/>
        <v>0.43758158874437947</v>
      </c>
      <c r="H117" s="154">
        <f t="shared" si="43"/>
        <v>0.44431624239801926</v>
      </c>
      <c r="I117" s="154">
        <f t="shared" si="43"/>
        <v>0.4536303051560856</v>
      </c>
      <c r="J117" s="154">
        <f t="shared" si="43"/>
        <v>0.45316236887594419</v>
      </c>
      <c r="K117" s="154">
        <f t="shared" si="43"/>
        <v>0.45304279823688326</v>
      </c>
      <c r="L117" s="154">
        <f t="shared" si="43"/>
        <v>0.45632339868057831</v>
      </c>
      <c r="N117" s="656"/>
      <c r="O117" s="154">
        <f t="shared" si="44"/>
        <v>0.46565484925722817</v>
      </c>
      <c r="P117" s="154">
        <f t="shared" si="44"/>
        <v>0.46563363981225486</v>
      </c>
      <c r="Q117" s="154">
        <f t="shared" si="44"/>
        <v>0.46905562058679151</v>
      </c>
      <c r="R117" s="154">
        <f t="shared" si="44"/>
        <v>0.47380097716621794</v>
      </c>
      <c r="S117" s="154">
        <f t="shared" si="44"/>
        <v>0.47574260521543366</v>
      </c>
      <c r="T117" s="154">
        <f t="shared" si="44"/>
        <v>0.48550607287449393</v>
      </c>
      <c r="U117" s="154">
        <f t="shared" si="44"/>
        <v>0.49482487062176556</v>
      </c>
      <c r="V117" s="154">
        <f t="shared" si="44"/>
        <v>0.49359055556962989</v>
      </c>
      <c r="W117" s="154">
        <f t="shared" si="44"/>
        <v>0.4938957702774881</v>
      </c>
      <c r="X117" s="154">
        <f t="shared" si="44"/>
        <v>0.49942779794499476</v>
      </c>
      <c r="Z117" s="656"/>
      <c r="AA117" s="154">
        <f t="shared" si="45"/>
        <v>0.43146021883020397</v>
      </c>
      <c r="AB117" s="154">
        <f t="shared" si="45"/>
        <v>0.42986174116754911</v>
      </c>
      <c r="AC117" s="154">
        <f t="shared" si="45"/>
        <v>0.43265900238554117</v>
      </c>
      <c r="AD117" s="154">
        <f t="shared" si="45"/>
        <v>0.43671595579992528</v>
      </c>
      <c r="AE117" s="154">
        <f t="shared" si="45"/>
        <v>0.43912910557866891</v>
      </c>
      <c r="AF117" s="154">
        <f t="shared" si="45"/>
        <v>0.44579228708159485</v>
      </c>
      <c r="AG117" s="154">
        <f t="shared" si="45"/>
        <v>0.4550498263727199</v>
      </c>
      <c r="AH117" s="154">
        <f t="shared" si="45"/>
        <v>0.45829395871321521</v>
      </c>
      <c r="AI117" s="154">
        <f t="shared" si="45"/>
        <v>0.45900568976774553</v>
      </c>
      <c r="AJ117" s="154">
        <f t="shared" si="45"/>
        <v>0.46330190908852181</v>
      </c>
    </row>
    <row r="118" spans="2:36">
      <c r="B118" s="656"/>
      <c r="C118" s="154">
        <f t="shared" si="43"/>
        <v>0.4287688872612142</v>
      </c>
      <c r="D118" s="154">
        <f t="shared" si="43"/>
        <v>0.42815500481861773</v>
      </c>
      <c r="E118" s="154">
        <f t="shared" si="43"/>
        <v>0.43109094311377244</v>
      </c>
      <c r="F118" s="154">
        <f t="shared" si="43"/>
        <v>0.43447725274216686</v>
      </c>
      <c r="G118" s="154">
        <f t="shared" si="43"/>
        <v>0.43437765592073857</v>
      </c>
      <c r="H118" s="154">
        <f t="shared" si="43"/>
        <v>0.44521015204948833</v>
      </c>
      <c r="I118" s="154">
        <f t="shared" si="43"/>
        <v>0.45501546519766101</v>
      </c>
      <c r="J118" s="154">
        <f t="shared" si="43"/>
        <v>0.45747563858617307</v>
      </c>
      <c r="K118" s="154">
        <f t="shared" si="43"/>
        <v>0.45979272951888539</v>
      </c>
      <c r="L118" s="154">
        <f t="shared" si="43"/>
        <v>0.46127804600965633</v>
      </c>
      <c r="N118" s="656"/>
      <c r="O118" s="154">
        <f t="shared" si="44"/>
        <v>0.46657894736842104</v>
      </c>
      <c r="P118" s="154">
        <f t="shared" si="44"/>
        <v>0.46646356627704549</v>
      </c>
      <c r="Q118" s="154">
        <f t="shared" si="44"/>
        <v>0.46801217640944415</v>
      </c>
      <c r="R118" s="154">
        <f t="shared" si="44"/>
        <v>0.47427244619289949</v>
      </c>
      <c r="S118" s="154">
        <f t="shared" si="44"/>
        <v>0.4744732626533133</v>
      </c>
      <c r="T118" s="154">
        <f t="shared" si="44"/>
        <v>0.4821404795623177</v>
      </c>
      <c r="U118" s="154">
        <f t="shared" si="44"/>
        <v>0.49606431687356545</v>
      </c>
      <c r="V118" s="154">
        <f t="shared" si="44"/>
        <v>0.49803644169085542</v>
      </c>
      <c r="W118" s="154">
        <f t="shared" si="44"/>
        <v>0.49844286027103962</v>
      </c>
      <c r="X118" s="154">
        <f t="shared" si="44"/>
        <v>0.50165087568188338</v>
      </c>
      <c r="Z118" s="656"/>
      <c r="AA118" s="154">
        <f t="shared" si="45"/>
        <v>0.43075223857047057</v>
      </c>
      <c r="AB118" s="154">
        <f t="shared" si="45"/>
        <v>0.43206216533890557</v>
      </c>
      <c r="AC118" s="154">
        <f t="shared" si="45"/>
        <v>0.43277070146648955</v>
      </c>
      <c r="AD118" s="154">
        <f t="shared" si="45"/>
        <v>0.43713377503734058</v>
      </c>
      <c r="AE118" s="154">
        <f t="shared" si="45"/>
        <v>0.43723112514784057</v>
      </c>
      <c r="AF118" s="154">
        <f t="shared" si="45"/>
        <v>0.44345430559507487</v>
      </c>
      <c r="AG118" s="154">
        <f t="shared" si="45"/>
        <v>0.45571648212509208</v>
      </c>
      <c r="AH118" s="154">
        <f t="shared" si="45"/>
        <v>0.46081728584228226</v>
      </c>
      <c r="AI118" s="154">
        <f t="shared" si="45"/>
        <v>0.46283844940391528</v>
      </c>
      <c r="AJ118" s="154">
        <f t="shared" si="45"/>
        <v>0.46639731332913004</v>
      </c>
    </row>
    <row r="119" spans="2:36">
      <c r="B119" s="656"/>
      <c r="C119" s="154">
        <f t="shared" si="43"/>
        <v>0.42843114602587801</v>
      </c>
      <c r="D119" s="154">
        <f t="shared" si="43"/>
        <v>0.42939585002496489</v>
      </c>
      <c r="E119" s="154">
        <f t="shared" si="43"/>
        <v>0.43037299147282326</v>
      </c>
      <c r="F119" s="154">
        <f t="shared" si="43"/>
        <v>0.43423942888522787</v>
      </c>
      <c r="G119" s="154">
        <f t="shared" si="43"/>
        <v>0.43565029134710609</v>
      </c>
      <c r="H119" s="154">
        <f t="shared" si="43"/>
        <v>0.44302364150015439</v>
      </c>
      <c r="I119" s="154">
        <f t="shared" si="43"/>
        <v>0.45698024774020757</v>
      </c>
      <c r="J119" s="154">
        <f t="shared" si="43"/>
        <v>0.45850510432575819</v>
      </c>
      <c r="K119" s="154">
        <f t="shared" si="43"/>
        <v>0.46042109813110688</v>
      </c>
      <c r="L119" s="154">
        <f t="shared" si="43"/>
        <v>0.4639667196867735</v>
      </c>
      <c r="N119" s="656"/>
      <c r="O119" s="154">
        <f t="shared" si="44"/>
        <v>0.47170059093893629</v>
      </c>
      <c r="P119" s="154">
        <f t="shared" si="44"/>
        <v>0.47264237724292918</v>
      </c>
      <c r="Q119" s="154">
        <f t="shared" si="44"/>
        <v>0.47401999090262309</v>
      </c>
      <c r="R119" s="154">
        <f t="shared" si="44"/>
        <v>0.47852913257695612</v>
      </c>
      <c r="S119" s="154">
        <f t="shared" si="44"/>
        <v>0.47922033511911549</v>
      </c>
      <c r="T119" s="154">
        <f t="shared" si="44"/>
        <v>0.48659896410557979</v>
      </c>
      <c r="U119" s="154">
        <f t="shared" si="44"/>
        <v>0.4993018583056158</v>
      </c>
      <c r="V119" s="154">
        <f t="shared" si="44"/>
        <v>0.50309067512293759</v>
      </c>
      <c r="W119" s="154">
        <f t="shared" si="44"/>
        <v>0.50691445811509517</v>
      </c>
      <c r="X119" s="154">
        <f t="shared" si="44"/>
        <v>0.51118753168882125</v>
      </c>
      <c r="Z119" s="656"/>
      <c r="AA119" s="154">
        <f t="shared" si="45"/>
        <v>0.43422480131197172</v>
      </c>
      <c r="AB119" s="154">
        <f t="shared" si="45"/>
        <v>0.43461878872170945</v>
      </c>
      <c r="AC119" s="154">
        <f t="shared" si="45"/>
        <v>0.43637983834529848</v>
      </c>
      <c r="AD119" s="154">
        <f t="shared" si="45"/>
        <v>0.43838034829321193</v>
      </c>
      <c r="AE119" s="154">
        <f t="shared" si="45"/>
        <v>0.43926283435991753</v>
      </c>
      <c r="AF119" s="154">
        <f t="shared" si="45"/>
        <v>0.44450260475086617</v>
      </c>
      <c r="AG119" s="154">
        <f t="shared" si="45"/>
        <v>0.45660218044552614</v>
      </c>
      <c r="AH119" s="154">
        <f t="shared" si="45"/>
        <v>0.46418052019369976</v>
      </c>
      <c r="AI119" s="154">
        <f t="shared" si="45"/>
        <v>0.46654022285721414</v>
      </c>
      <c r="AJ119" s="154">
        <f t="shared" si="45"/>
        <v>0.47052179251074278</v>
      </c>
    </row>
    <row r="120" spans="2:36">
      <c r="B120" s="656"/>
      <c r="C120" s="154">
        <f t="shared" si="43"/>
        <v>0.43268546400218999</v>
      </c>
      <c r="D120" s="154">
        <f t="shared" si="43"/>
        <v>0.43378411441535619</v>
      </c>
      <c r="E120" s="154">
        <f t="shared" si="43"/>
        <v>0.43552335473955761</v>
      </c>
      <c r="F120" s="154">
        <f t="shared" si="43"/>
        <v>0.43680969275051879</v>
      </c>
      <c r="G120" s="154">
        <f t="shared" si="43"/>
        <v>0.44037338282657351</v>
      </c>
      <c r="H120" s="154">
        <f t="shared" si="43"/>
        <v>0.44885951914861399</v>
      </c>
      <c r="I120" s="154">
        <f t="shared" si="43"/>
        <v>0.46095948758316529</v>
      </c>
      <c r="J120" s="154">
        <f t="shared" si="43"/>
        <v>0.46422912591653642</v>
      </c>
      <c r="K120" s="154">
        <f t="shared" si="43"/>
        <v>0.46950779292478872</v>
      </c>
      <c r="L120" s="154">
        <f t="shared" si="43"/>
        <v>0.47016154916015834</v>
      </c>
      <c r="N120" s="656"/>
      <c r="O120" s="154">
        <f t="shared" si="44"/>
        <v>0.47340834279553612</v>
      </c>
      <c r="P120" s="154">
        <f t="shared" si="44"/>
        <v>0.47394426888825048</v>
      </c>
      <c r="Q120" s="154">
        <f t="shared" si="44"/>
        <v>0.47499714318363617</v>
      </c>
      <c r="R120" s="154">
        <f t="shared" si="44"/>
        <v>0.47689860834990061</v>
      </c>
      <c r="S120" s="154">
        <f t="shared" si="44"/>
        <v>0.48079366519943734</v>
      </c>
      <c r="T120" s="154">
        <f t="shared" si="44"/>
        <v>0.48488425691704046</v>
      </c>
      <c r="U120" s="154">
        <f t="shared" si="44"/>
        <v>0.49841450615216276</v>
      </c>
      <c r="V120" s="154">
        <f t="shared" si="44"/>
        <v>0.5063661101219471</v>
      </c>
      <c r="W120" s="154">
        <f t="shared" si="44"/>
        <v>0.5096484418320949</v>
      </c>
      <c r="X120" s="154">
        <f t="shared" si="44"/>
        <v>0.51124960156516197</v>
      </c>
      <c r="Z120" s="656"/>
      <c r="AA120" s="154">
        <f t="shared" si="45"/>
        <v>0.43528534600414498</v>
      </c>
      <c r="AB120" s="154">
        <f t="shared" si="45"/>
        <v>0.43709297665564573</v>
      </c>
      <c r="AC120" s="154">
        <f t="shared" si="45"/>
        <v>0.43676733558513808</v>
      </c>
      <c r="AD120" s="154">
        <f t="shared" si="45"/>
        <v>0.43969086731622209</v>
      </c>
      <c r="AE120" s="154">
        <f t="shared" si="45"/>
        <v>0.44315278332788416</v>
      </c>
      <c r="AF120" s="154">
        <f t="shared" si="45"/>
        <v>0.44581247628722143</v>
      </c>
      <c r="AG120" s="154">
        <f t="shared" si="45"/>
        <v>0.45512757484882749</v>
      </c>
      <c r="AH120" s="154">
        <f t="shared" si="45"/>
        <v>0.46802307999370985</v>
      </c>
      <c r="AI120" s="154">
        <f t="shared" si="45"/>
        <v>0.47061103842612784</v>
      </c>
      <c r="AJ120" s="154">
        <f t="shared" si="45"/>
        <v>0.47292966568744083</v>
      </c>
    </row>
    <row r="121" spans="2:36">
      <c r="B121" s="656"/>
      <c r="C121" s="154">
        <f t="shared" si="43"/>
        <v>0.4374756693628617</v>
      </c>
      <c r="D121" s="154">
        <f t="shared" si="43"/>
        <v>0.43553281502646907</v>
      </c>
      <c r="E121" s="154">
        <f t="shared" si="43"/>
        <v>0.43700907662768373</v>
      </c>
      <c r="F121" s="154">
        <f t="shared" si="43"/>
        <v>0.43931820132154809</v>
      </c>
      <c r="G121" s="154">
        <f t="shared" si="43"/>
        <v>0.44279997865869924</v>
      </c>
      <c r="H121" s="154">
        <f t="shared" si="43"/>
        <v>0.4504711610405665</v>
      </c>
      <c r="I121" s="154">
        <f t="shared" si="43"/>
        <v>0.46234607633136721</v>
      </c>
      <c r="J121" s="154">
        <f t="shared" si="43"/>
        <v>0.46735751295336786</v>
      </c>
      <c r="K121" s="154">
        <f t="shared" si="43"/>
        <v>0.46893065900129299</v>
      </c>
      <c r="L121" s="154">
        <f t="shared" si="43"/>
        <v>0.47245852378533942</v>
      </c>
      <c r="N121" s="656"/>
      <c r="O121" s="154">
        <f t="shared" si="44"/>
        <v>0.47341029953183944</v>
      </c>
      <c r="P121" s="154">
        <f t="shared" si="44"/>
        <v>0.47554890789308429</v>
      </c>
      <c r="Q121" s="154">
        <f t="shared" si="44"/>
        <v>0.4780150823532025</v>
      </c>
      <c r="R121" s="154">
        <f t="shared" si="44"/>
        <v>0.4811665572335303</v>
      </c>
      <c r="S121" s="154">
        <f t="shared" si="44"/>
        <v>0.48133269532510597</v>
      </c>
      <c r="T121" s="154">
        <f t="shared" si="44"/>
        <v>0.48733775983450667</v>
      </c>
      <c r="U121" s="154">
        <f t="shared" si="44"/>
        <v>0.49972926681032104</v>
      </c>
      <c r="V121" s="154">
        <f t="shared" si="44"/>
        <v>0.50836365249800342</v>
      </c>
      <c r="W121" s="154">
        <f t="shared" si="44"/>
        <v>0.51030559131975395</v>
      </c>
      <c r="X121" s="154">
        <f t="shared" si="44"/>
        <v>0.51127269551166576</v>
      </c>
      <c r="Z121" s="656"/>
      <c r="AA121" s="154">
        <f t="shared" si="45"/>
        <v>0.44490144696365502</v>
      </c>
      <c r="AB121" s="154">
        <f t="shared" si="45"/>
        <v>0.44350169459612127</v>
      </c>
      <c r="AC121" s="154">
        <f t="shared" si="45"/>
        <v>0.44596073012034321</v>
      </c>
      <c r="AD121" s="154">
        <f t="shared" si="45"/>
        <v>0.44487436270939551</v>
      </c>
      <c r="AE121" s="154">
        <f t="shared" si="45"/>
        <v>0.44693283642177667</v>
      </c>
      <c r="AF121" s="154">
        <f t="shared" si="45"/>
        <v>0.45117725760157351</v>
      </c>
      <c r="AG121" s="154">
        <f t="shared" si="45"/>
        <v>0.46126840574441008</v>
      </c>
      <c r="AH121" s="154">
        <f t="shared" si="45"/>
        <v>0.47630195080576759</v>
      </c>
      <c r="AI121" s="154">
        <f t="shared" si="45"/>
        <v>0.47678370496245437</v>
      </c>
      <c r="AJ121" s="154">
        <f t="shared" si="45"/>
        <v>0.48072356630824375</v>
      </c>
    </row>
    <row r="122" spans="2:36">
      <c r="B122" s="657"/>
      <c r="C122" s="154">
        <f t="shared" si="43"/>
        <v>0.43637945666068684</v>
      </c>
      <c r="D122" s="154">
        <f t="shared" si="43"/>
        <v>0.44063321751803236</v>
      </c>
      <c r="E122" s="154">
        <f t="shared" si="43"/>
        <v>0.43956712451573654</v>
      </c>
      <c r="F122" s="154">
        <f t="shared" si="43"/>
        <v>0.44135295603840324</v>
      </c>
      <c r="G122" s="154">
        <f t="shared" si="43"/>
        <v>0.44398120714467115</v>
      </c>
      <c r="H122" s="154">
        <f t="shared" si="43"/>
        <v>0.45057519567158694</v>
      </c>
      <c r="I122" s="154">
        <f t="shared" si="43"/>
        <v>0.46453779775745363</v>
      </c>
      <c r="J122" s="154">
        <f t="shared" si="43"/>
        <v>0.47025236001417048</v>
      </c>
      <c r="K122" s="154">
        <f t="shared" si="43"/>
        <v>0.47215719063545153</v>
      </c>
      <c r="L122" s="154">
        <f t="shared" si="43"/>
        <v>0.47450972309531414</v>
      </c>
      <c r="N122" s="657"/>
      <c r="O122" s="154">
        <f t="shared" si="44"/>
        <v>0.47635876723153919</v>
      </c>
      <c r="P122" s="154">
        <f t="shared" si="44"/>
        <v>0.47777559141195503</v>
      </c>
      <c r="Q122" s="154">
        <f t="shared" si="44"/>
        <v>0.47949230226818662</v>
      </c>
      <c r="R122" s="154">
        <f t="shared" si="44"/>
        <v>0.48312563797209934</v>
      </c>
      <c r="S122" s="154">
        <f t="shared" si="44"/>
        <v>0.48501940546765043</v>
      </c>
      <c r="T122" s="154">
        <f t="shared" si="44"/>
        <v>0.48720750835690407</v>
      </c>
      <c r="U122" s="154">
        <f t="shared" si="44"/>
        <v>0.50232058444348948</v>
      </c>
      <c r="V122" s="154">
        <f t="shared" si="44"/>
        <v>0.51080255017907972</v>
      </c>
      <c r="W122" s="154">
        <f t="shared" si="44"/>
        <v>0.5145017196543914</v>
      </c>
      <c r="X122" s="154">
        <f t="shared" si="44"/>
        <v>0.51536762385610602</v>
      </c>
      <c r="Z122" s="657"/>
      <c r="AA122" s="154">
        <f t="shared" si="45"/>
        <v>0.44778399287888609</v>
      </c>
      <c r="AB122" s="154">
        <f t="shared" si="45"/>
        <v>0.45034319449142834</v>
      </c>
      <c r="AC122" s="154">
        <f t="shared" si="45"/>
        <v>0.44877180569988284</v>
      </c>
      <c r="AD122" s="154">
        <f t="shared" si="45"/>
        <v>0.4479225015651257</v>
      </c>
      <c r="AE122" s="154">
        <f t="shared" si="45"/>
        <v>0.45232070283830117</v>
      </c>
      <c r="AF122" s="154">
        <f t="shared" si="45"/>
        <v>0.45460678803442983</v>
      </c>
      <c r="AG122" s="154">
        <f t="shared" si="45"/>
        <v>0.46324368378158109</v>
      </c>
      <c r="AH122" s="154">
        <f t="shared" si="45"/>
        <v>0.47807433057833243</v>
      </c>
      <c r="AI122" s="154">
        <f t="shared" si="45"/>
        <v>0.48311542124859297</v>
      </c>
      <c r="AJ122" s="154">
        <f t="shared" si="45"/>
        <v>0.48555234140665865</v>
      </c>
    </row>
    <row r="123" spans="2:36"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N123" s="150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Z123" s="150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</row>
    <row r="124" spans="2:36" s="150" customFormat="1">
      <c r="B124" s="19"/>
      <c r="C124" s="19" t="s">
        <v>1249</v>
      </c>
      <c r="D124" s="19" t="s">
        <v>1252</v>
      </c>
      <c r="E124" s="19" t="s">
        <v>1254</v>
      </c>
      <c r="F124" s="19" t="s">
        <v>1256</v>
      </c>
      <c r="G124" s="19" t="s">
        <v>1257</v>
      </c>
      <c r="H124" s="19" t="s">
        <v>1258</v>
      </c>
      <c r="I124" s="19" t="s">
        <v>1259</v>
      </c>
      <c r="J124" s="19" t="s">
        <v>1260</v>
      </c>
      <c r="K124" s="19"/>
      <c r="L124" s="19"/>
      <c r="N124" s="19"/>
      <c r="O124" s="19" t="s">
        <v>1249</v>
      </c>
      <c r="P124" s="19" t="s">
        <v>1252</v>
      </c>
      <c r="Q124" s="19" t="s">
        <v>1254</v>
      </c>
      <c r="R124" s="19" t="s">
        <v>1256</v>
      </c>
      <c r="S124" s="19" t="s">
        <v>1257</v>
      </c>
      <c r="T124" s="19" t="s">
        <v>1258</v>
      </c>
      <c r="U124" s="19" t="s">
        <v>1259</v>
      </c>
      <c r="V124" s="19" t="s">
        <v>1260</v>
      </c>
      <c r="W124" s="19"/>
      <c r="X124" s="19"/>
      <c r="Z124" s="19"/>
      <c r="AA124" s="19" t="s">
        <v>1249</v>
      </c>
      <c r="AB124" s="19" t="s">
        <v>1252</v>
      </c>
      <c r="AC124" s="19" t="s">
        <v>1254</v>
      </c>
      <c r="AD124" s="19" t="s">
        <v>1256</v>
      </c>
      <c r="AE124" s="19" t="s">
        <v>1257</v>
      </c>
      <c r="AF124" s="19" t="s">
        <v>1258</v>
      </c>
      <c r="AG124" s="19" t="s">
        <v>1259</v>
      </c>
      <c r="AH124" s="19" t="s">
        <v>1260</v>
      </c>
      <c r="AI124" s="19"/>
      <c r="AJ124" s="19"/>
    </row>
    <row r="125" spans="2:36">
      <c r="B125" s="155">
        <v>-5.5</v>
      </c>
      <c r="C125" s="156">
        <f>C115</f>
        <v>0.44609118123374392</v>
      </c>
      <c r="D125" s="156">
        <f>C116</f>
        <v>0.43223701828273731</v>
      </c>
      <c r="E125" s="156">
        <f>C117</f>
        <v>0.42985889196079136</v>
      </c>
      <c r="F125" s="156">
        <f>C118</f>
        <v>0.4287688872612142</v>
      </c>
      <c r="G125" s="156">
        <f>C119</f>
        <v>0.42843114602587801</v>
      </c>
      <c r="H125" s="156">
        <f>C120</f>
        <v>0.43268546400218999</v>
      </c>
      <c r="I125" s="156">
        <f>C121</f>
        <v>0.4374756693628617</v>
      </c>
      <c r="J125" s="156">
        <f>C122</f>
        <v>0.43637945666068684</v>
      </c>
      <c r="K125" s="18"/>
      <c r="L125" s="18"/>
      <c r="N125" s="155">
        <v>-5.5</v>
      </c>
      <c r="O125" s="156">
        <f>O115</f>
        <v>0.48733076556441535</v>
      </c>
      <c r="P125" s="156">
        <f>O116</f>
        <v>0.46738611279641656</v>
      </c>
      <c r="Q125" s="156">
        <f>O117</f>
        <v>0.46565484925722817</v>
      </c>
      <c r="R125" s="156">
        <f>O118</f>
        <v>0.46657894736842104</v>
      </c>
      <c r="S125" s="156">
        <f>O119</f>
        <v>0.47170059093893629</v>
      </c>
      <c r="T125" s="156">
        <f>O120</f>
        <v>0.47340834279553612</v>
      </c>
      <c r="U125" s="156">
        <f>O121</f>
        <v>0.47341029953183944</v>
      </c>
      <c r="V125" s="156">
        <f>O122</f>
        <v>0.47635876723153919</v>
      </c>
      <c r="W125" s="18"/>
      <c r="X125" s="18"/>
      <c r="Z125" s="155">
        <v>-5.5</v>
      </c>
      <c r="AA125" s="156">
        <f>AA115</f>
        <v>0.45407510279661245</v>
      </c>
      <c r="AB125" s="156">
        <f>AA116</f>
        <v>0.43567141280650284</v>
      </c>
      <c r="AC125" s="156">
        <f>AA117</f>
        <v>0.43146021883020397</v>
      </c>
      <c r="AD125" s="156">
        <f>AA118</f>
        <v>0.43075223857047057</v>
      </c>
      <c r="AE125" s="156">
        <f>AA119</f>
        <v>0.43422480131197172</v>
      </c>
      <c r="AF125" s="156">
        <f>AA120</f>
        <v>0.43528534600414498</v>
      </c>
      <c r="AG125" s="156">
        <f>AA121</f>
        <v>0.44490144696365502</v>
      </c>
      <c r="AH125" s="156">
        <f>AA122</f>
        <v>0.44778399287888609</v>
      </c>
      <c r="AI125" s="18"/>
      <c r="AJ125" s="18"/>
    </row>
    <row r="126" spans="2:36">
      <c r="B126" s="155">
        <f>B125-0.7</f>
        <v>-6.2</v>
      </c>
      <c r="C126" s="156">
        <f>D115</f>
        <v>0.44537366768826075</v>
      </c>
      <c r="D126" s="156">
        <f>D116</f>
        <v>0.42826100609181689</v>
      </c>
      <c r="E126" s="156">
        <f>D117</f>
        <v>0.4264846535083906</v>
      </c>
      <c r="F126" s="156">
        <f>D118</f>
        <v>0.42815500481861773</v>
      </c>
      <c r="G126" s="156">
        <f>D119</f>
        <v>0.42939585002496489</v>
      </c>
      <c r="H126" s="156">
        <f>D120</f>
        <v>0.43378411441535619</v>
      </c>
      <c r="I126" s="156">
        <f>D121</f>
        <v>0.43553281502646907</v>
      </c>
      <c r="J126" s="156">
        <f>D122</f>
        <v>0.44063321751803236</v>
      </c>
      <c r="K126" s="18"/>
      <c r="L126" s="18"/>
      <c r="N126" s="155">
        <f>N125-0.7</f>
        <v>-6.2</v>
      </c>
      <c r="O126" s="156">
        <f>P115</f>
        <v>0.48753081239838464</v>
      </c>
      <c r="P126" s="156">
        <f>P116</f>
        <v>0.46715519497513741</v>
      </c>
      <c r="Q126" s="156">
        <f>P117</f>
        <v>0.46563363981225486</v>
      </c>
      <c r="R126" s="156">
        <f>P118</f>
        <v>0.46646356627704549</v>
      </c>
      <c r="S126" s="156">
        <f>P119</f>
        <v>0.47264237724292918</v>
      </c>
      <c r="T126" s="156">
        <f>P120</f>
        <v>0.47394426888825048</v>
      </c>
      <c r="U126" s="156">
        <f>P121</f>
        <v>0.47554890789308429</v>
      </c>
      <c r="V126" s="156">
        <f>P122</f>
        <v>0.47777559141195503</v>
      </c>
      <c r="W126" s="18"/>
      <c r="X126" s="18"/>
      <c r="Z126" s="155">
        <f>Z125-0.7</f>
        <v>-6.2</v>
      </c>
      <c r="AA126" s="156">
        <f>AB115</f>
        <v>0.45058946634112312</v>
      </c>
      <c r="AB126" s="156">
        <f>AB116</f>
        <v>0.43430946326525033</v>
      </c>
      <c r="AC126" s="156">
        <f>AB117</f>
        <v>0.42986174116754911</v>
      </c>
      <c r="AD126" s="156">
        <f>AB118</f>
        <v>0.43206216533890557</v>
      </c>
      <c r="AE126" s="156">
        <f>AB119</f>
        <v>0.43461878872170945</v>
      </c>
      <c r="AF126" s="156">
        <f>AB120</f>
        <v>0.43709297665564573</v>
      </c>
      <c r="AG126" s="156">
        <f>AB121</f>
        <v>0.44350169459612127</v>
      </c>
      <c r="AH126" s="156">
        <f>AB122</f>
        <v>0.45034319449142834</v>
      </c>
      <c r="AI126" s="18"/>
      <c r="AJ126" s="18"/>
    </row>
    <row r="127" spans="2:36">
      <c r="B127" s="155">
        <f t="shared" ref="B127:B133" si="46">B126-0.7</f>
        <v>-6.9</v>
      </c>
      <c r="C127" s="156">
        <f>E115</f>
        <v>0.44592927124207199</v>
      </c>
      <c r="D127" s="156">
        <f>E116</f>
        <v>0.43261296181177705</v>
      </c>
      <c r="E127" s="156">
        <f>E117</f>
        <v>0.43043973843661887</v>
      </c>
      <c r="F127" s="156">
        <f>E118</f>
        <v>0.43109094311377244</v>
      </c>
      <c r="G127" s="156">
        <f>E119</f>
        <v>0.43037299147282326</v>
      </c>
      <c r="H127" s="156">
        <f>E120</f>
        <v>0.43552335473955761</v>
      </c>
      <c r="I127" s="156">
        <f>E121</f>
        <v>0.43700907662768373</v>
      </c>
      <c r="J127" s="156">
        <f>E122</f>
        <v>0.43956712451573654</v>
      </c>
      <c r="K127" s="18"/>
      <c r="L127" s="18"/>
      <c r="N127" s="155">
        <f t="shared" ref="N127:N133" si="47">N126-0.7</f>
        <v>-6.9</v>
      </c>
      <c r="O127" s="156">
        <f>Q115</f>
        <v>0.48912487205731831</v>
      </c>
      <c r="P127" s="156">
        <f>Q116</f>
        <v>0.47162122951543517</v>
      </c>
      <c r="Q127" s="156">
        <f>Q117</f>
        <v>0.46905562058679151</v>
      </c>
      <c r="R127" s="156">
        <f>Q118</f>
        <v>0.46801217640944415</v>
      </c>
      <c r="S127" s="156">
        <f>Q119</f>
        <v>0.47401999090262309</v>
      </c>
      <c r="T127" s="156">
        <f>Q120</f>
        <v>0.47499714318363617</v>
      </c>
      <c r="U127" s="156">
        <f>Q121</f>
        <v>0.4780150823532025</v>
      </c>
      <c r="V127" s="156">
        <f>Q122</f>
        <v>0.47949230226818662</v>
      </c>
      <c r="W127" s="18"/>
      <c r="X127" s="18"/>
      <c r="Z127" s="155">
        <f t="shared" ref="Z127:Z133" si="48">Z126-0.7</f>
        <v>-6.9</v>
      </c>
      <c r="AA127" s="156">
        <f>AC115</f>
        <v>0.45198928056070914</v>
      </c>
      <c r="AB127" s="156">
        <f>AC116</f>
        <v>0.43592094264836734</v>
      </c>
      <c r="AC127" s="156">
        <f>AC117</f>
        <v>0.43265900238554117</v>
      </c>
      <c r="AD127" s="156">
        <f>AC118</f>
        <v>0.43277070146648955</v>
      </c>
      <c r="AE127" s="156">
        <f>AC119</f>
        <v>0.43637983834529848</v>
      </c>
      <c r="AF127" s="156">
        <f>AC120</f>
        <v>0.43676733558513808</v>
      </c>
      <c r="AG127" s="156">
        <f>AC121</f>
        <v>0.44596073012034321</v>
      </c>
      <c r="AH127" s="156">
        <f>AC122</f>
        <v>0.44877180569988284</v>
      </c>
      <c r="AI127" s="18"/>
      <c r="AJ127" s="18"/>
    </row>
    <row r="128" spans="2:36">
      <c r="B128" s="155">
        <f t="shared" si="46"/>
        <v>-7.6000000000000005</v>
      </c>
      <c r="C128" s="156">
        <f>F115</f>
        <v>0.45150517976843391</v>
      </c>
      <c r="D128" s="156">
        <f>F116</f>
        <v>0.43811676632152058</v>
      </c>
      <c r="E128" s="156">
        <f>F117</f>
        <v>0.43313156209600445</v>
      </c>
      <c r="F128" s="156">
        <f>F118</f>
        <v>0.43447725274216686</v>
      </c>
      <c r="G128" s="156">
        <f>F119</f>
        <v>0.43423942888522787</v>
      </c>
      <c r="H128" s="156">
        <f>F120</f>
        <v>0.43680969275051879</v>
      </c>
      <c r="I128" s="156">
        <f>F121</f>
        <v>0.43931820132154809</v>
      </c>
      <c r="J128" s="156">
        <f>F122</f>
        <v>0.44135295603840324</v>
      </c>
      <c r="K128" s="18"/>
      <c r="L128" s="18"/>
      <c r="N128" s="155">
        <f t="shared" si="47"/>
        <v>-7.6000000000000005</v>
      </c>
      <c r="O128" s="156">
        <f>R115</f>
        <v>0.49334828482593407</v>
      </c>
      <c r="P128" s="156">
        <f>R116</f>
        <v>0.47658315892371511</v>
      </c>
      <c r="Q128" s="156">
        <f>R117</f>
        <v>0.47380097716621794</v>
      </c>
      <c r="R128" s="156">
        <f>R118</f>
        <v>0.47427244619289949</v>
      </c>
      <c r="S128" s="156">
        <f>R119</f>
        <v>0.47852913257695612</v>
      </c>
      <c r="T128" s="156">
        <f>R120</f>
        <v>0.47689860834990061</v>
      </c>
      <c r="U128" s="156">
        <f>R121</f>
        <v>0.4811665572335303</v>
      </c>
      <c r="V128" s="156">
        <f>R122</f>
        <v>0.48312563797209934</v>
      </c>
      <c r="W128" s="18"/>
      <c r="X128" s="18"/>
      <c r="Z128" s="155">
        <f t="shared" si="48"/>
        <v>-7.6000000000000005</v>
      </c>
      <c r="AA128" s="156">
        <f>AD115</f>
        <v>0.4567271147790205</v>
      </c>
      <c r="AB128" s="156">
        <f>AD116</f>
        <v>0.44209756745978995</v>
      </c>
      <c r="AC128" s="156">
        <f>AD117</f>
        <v>0.43671595579992528</v>
      </c>
      <c r="AD128" s="156">
        <f>AD118</f>
        <v>0.43713377503734058</v>
      </c>
      <c r="AE128" s="156">
        <f>AD119</f>
        <v>0.43838034829321193</v>
      </c>
      <c r="AF128" s="156">
        <f>AD120</f>
        <v>0.43969086731622209</v>
      </c>
      <c r="AG128" s="156">
        <f>AD121</f>
        <v>0.44487436270939551</v>
      </c>
      <c r="AH128" s="156">
        <f>AD122</f>
        <v>0.4479225015651257</v>
      </c>
      <c r="AI128" s="18"/>
      <c r="AJ128" s="18"/>
    </row>
    <row r="129" spans="2:36">
      <c r="B129" s="155">
        <f t="shared" si="46"/>
        <v>-8.3000000000000007</v>
      </c>
      <c r="C129" s="156">
        <f>G115</f>
        <v>0.44793914347364955</v>
      </c>
      <c r="D129" s="156">
        <f>G116</f>
        <v>0.43844500354185495</v>
      </c>
      <c r="E129" s="156">
        <f>G117</f>
        <v>0.43758158874437947</v>
      </c>
      <c r="F129" s="156">
        <f>G118</f>
        <v>0.43437765592073857</v>
      </c>
      <c r="G129" s="156">
        <f>G119</f>
        <v>0.43565029134710609</v>
      </c>
      <c r="H129" s="156">
        <f>G120</f>
        <v>0.44037338282657351</v>
      </c>
      <c r="I129" s="156">
        <f>G121</f>
        <v>0.44279997865869924</v>
      </c>
      <c r="J129" s="156">
        <f>G122</f>
        <v>0.44398120714467115</v>
      </c>
      <c r="K129" s="18"/>
      <c r="L129" s="18"/>
      <c r="N129" s="155">
        <f t="shared" si="47"/>
        <v>-8.3000000000000007</v>
      </c>
      <c r="O129" s="156">
        <f>S115</f>
        <v>0.49019481606427773</v>
      </c>
      <c r="P129" s="156">
        <f>S116</f>
        <v>0.47828858461460005</v>
      </c>
      <c r="Q129" s="156">
        <f>S117</f>
        <v>0.47574260521543366</v>
      </c>
      <c r="R129" s="156">
        <f>S118</f>
        <v>0.4744732626533133</v>
      </c>
      <c r="S129" s="156">
        <f>S119</f>
        <v>0.47922033511911549</v>
      </c>
      <c r="T129" s="156">
        <f>S120</f>
        <v>0.48079366519943734</v>
      </c>
      <c r="U129" s="156">
        <f>S121</f>
        <v>0.48133269532510597</v>
      </c>
      <c r="V129" s="156">
        <f>S122</f>
        <v>0.48501940546765043</v>
      </c>
      <c r="W129" s="18"/>
      <c r="X129" s="18"/>
      <c r="Z129" s="155">
        <f t="shared" si="48"/>
        <v>-8.3000000000000007</v>
      </c>
      <c r="AA129" s="156">
        <f>AE115</f>
        <v>0.45628718226068143</v>
      </c>
      <c r="AB129" s="156">
        <f>AE116</f>
        <v>0.44365791973879648</v>
      </c>
      <c r="AC129" s="156">
        <f>AE117</f>
        <v>0.43912910557866891</v>
      </c>
      <c r="AD129" s="156">
        <f>AE118</f>
        <v>0.43723112514784057</v>
      </c>
      <c r="AE129" s="156">
        <f>AE119</f>
        <v>0.43926283435991753</v>
      </c>
      <c r="AF129" s="156">
        <f>AE120</f>
        <v>0.44315278332788416</v>
      </c>
      <c r="AG129" s="156">
        <f>AE121</f>
        <v>0.44693283642177667</v>
      </c>
      <c r="AH129" s="156">
        <f>AE122</f>
        <v>0.45232070283830117</v>
      </c>
      <c r="AI129" s="18"/>
      <c r="AJ129" s="18"/>
    </row>
    <row r="130" spans="2:36">
      <c r="B130" s="155">
        <f t="shared" si="46"/>
        <v>-9</v>
      </c>
      <c r="C130" s="156">
        <f>H115</f>
        <v>0.44963883694496387</v>
      </c>
      <c r="D130" s="156">
        <f>H116</f>
        <v>0.44451786588350467</v>
      </c>
      <c r="E130" s="156">
        <f>H117</f>
        <v>0.44431624239801926</v>
      </c>
      <c r="F130" s="156">
        <f>H118</f>
        <v>0.44521015204948833</v>
      </c>
      <c r="G130" s="156">
        <f>H119</f>
        <v>0.44302364150015439</v>
      </c>
      <c r="H130" s="156">
        <f>H120</f>
        <v>0.44885951914861399</v>
      </c>
      <c r="I130" s="156">
        <f>H121</f>
        <v>0.4504711610405665</v>
      </c>
      <c r="J130" s="156">
        <f>H122</f>
        <v>0.45057519567158694</v>
      </c>
      <c r="K130" s="18"/>
      <c r="L130" s="18"/>
      <c r="N130" s="155">
        <f t="shared" si="47"/>
        <v>-9</v>
      </c>
      <c r="O130" s="156">
        <f>T115</f>
        <v>0.49142997695673563</v>
      </c>
      <c r="P130" s="156">
        <f>T116</f>
        <v>0.48719534513877494</v>
      </c>
      <c r="Q130" s="156">
        <f>T117</f>
        <v>0.48550607287449393</v>
      </c>
      <c r="R130" s="156">
        <f>T118</f>
        <v>0.4821404795623177</v>
      </c>
      <c r="S130" s="156">
        <f>T119</f>
        <v>0.48659896410557979</v>
      </c>
      <c r="T130" s="156">
        <f>T120</f>
        <v>0.48488425691704046</v>
      </c>
      <c r="U130" s="156">
        <f>T121</f>
        <v>0.48733775983450667</v>
      </c>
      <c r="V130" s="156">
        <f>T122</f>
        <v>0.48720750835690407</v>
      </c>
      <c r="W130" s="18"/>
      <c r="X130" s="18"/>
      <c r="Z130" s="155">
        <f t="shared" si="48"/>
        <v>-9</v>
      </c>
      <c r="AA130" s="156">
        <f>AF115</f>
        <v>0.45476399802186934</v>
      </c>
      <c r="AB130" s="156">
        <f>AF116</f>
        <v>0.45112620473032833</v>
      </c>
      <c r="AC130" s="156">
        <f>AF117</f>
        <v>0.44579228708159485</v>
      </c>
      <c r="AD130" s="156">
        <f>AF118</f>
        <v>0.44345430559507487</v>
      </c>
      <c r="AE130" s="156">
        <f>AF119</f>
        <v>0.44450260475086617</v>
      </c>
      <c r="AF130" s="156">
        <f>AF120</f>
        <v>0.44581247628722143</v>
      </c>
      <c r="AG130" s="156">
        <f>AF121</f>
        <v>0.45117725760157351</v>
      </c>
      <c r="AH130" s="156">
        <f>AF122</f>
        <v>0.45460678803442983</v>
      </c>
      <c r="AI130" s="18"/>
      <c r="AJ130" s="18"/>
    </row>
    <row r="131" spans="2:36">
      <c r="B131" s="155">
        <f t="shared" si="46"/>
        <v>-9.6999999999999993</v>
      </c>
      <c r="C131" s="156">
        <f>I115</f>
        <v>0.45152552211190788</v>
      </c>
      <c r="D131" s="156">
        <f>I116</f>
        <v>0.45086422112593622</v>
      </c>
      <c r="E131" s="156">
        <f>I117</f>
        <v>0.4536303051560856</v>
      </c>
      <c r="F131" s="156">
        <f>I118</f>
        <v>0.45501546519766101</v>
      </c>
      <c r="G131" s="156">
        <f>I119</f>
        <v>0.45698024774020757</v>
      </c>
      <c r="H131" s="156">
        <f>I120</f>
        <v>0.46095948758316529</v>
      </c>
      <c r="I131" s="156">
        <f>I121</f>
        <v>0.46234607633136721</v>
      </c>
      <c r="J131" s="156">
        <f>I122</f>
        <v>0.46453779775745363</v>
      </c>
      <c r="K131" s="18"/>
      <c r="L131" s="18"/>
      <c r="N131" s="155">
        <f t="shared" si="47"/>
        <v>-9.6999999999999993</v>
      </c>
      <c r="O131" s="156">
        <f>U115</f>
        <v>0.49533536030768432</v>
      </c>
      <c r="P131" s="156">
        <f>U116</f>
        <v>0.49312394641114365</v>
      </c>
      <c r="Q131" s="156">
        <f>U117</f>
        <v>0.49482487062176556</v>
      </c>
      <c r="R131" s="156">
        <f>U118</f>
        <v>0.49606431687356545</v>
      </c>
      <c r="S131" s="156">
        <f>U119</f>
        <v>0.4993018583056158</v>
      </c>
      <c r="T131" s="156">
        <f>U120</f>
        <v>0.49841450615216276</v>
      </c>
      <c r="U131" s="156">
        <f>U121</f>
        <v>0.49972926681032104</v>
      </c>
      <c r="V131" s="156">
        <f>U122</f>
        <v>0.50232058444348948</v>
      </c>
      <c r="W131" s="18"/>
      <c r="X131" s="18"/>
      <c r="Z131" s="155">
        <f t="shared" si="48"/>
        <v>-9.6999999999999993</v>
      </c>
      <c r="AA131" s="156">
        <f>AG115</f>
        <v>0.46020906869399947</v>
      </c>
      <c r="AB131" s="156">
        <f>AG116</f>
        <v>0.45889767115489005</v>
      </c>
      <c r="AC131" s="156">
        <f>AG117</f>
        <v>0.4550498263727199</v>
      </c>
      <c r="AD131" s="156">
        <f>AG118</f>
        <v>0.45571648212509208</v>
      </c>
      <c r="AE131" s="156">
        <f>AG119</f>
        <v>0.45660218044552614</v>
      </c>
      <c r="AF131" s="156">
        <f>AG120</f>
        <v>0.45512757484882749</v>
      </c>
      <c r="AG131" s="156">
        <f>AG121</f>
        <v>0.46126840574441008</v>
      </c>
      <c r="AH131" s="156">
        <f>AG122</f>
        <v>0.46324368378158109</v>
      </c>
      <c r="AI131" s="18"/>
      <c r="AJ131" s="18"/>
    </row>
    <row r="132" spans="2:36">
      <c r="B132" s="155">
        <f t="shared" si="46"/>
        <v>-10.399999999999999</v>
      </c>
      <c r="C132" s="156">
        <f>J115</f>
        <v>0.45207978302090585</v>
      </c>
      <c r="D132" s="156">
        <f>J116</f>
        <v>0.45052669596099443</v>
      </c>
      <c r="E132" s="156">
        <f>J117</f>
        <v>0.45316236887594419</v>
      </c>
      <c r="F132" s="156">
        <f>J118</f>
        <v>0.45747563858617307</v>
      </c>
      <c r="G132" s="156">
        <f>J119</f>
        <v>0.45850510432575819</v>
      </c>
      <c r="H132" s="156">
        <f>J120</f>
        <v>0.46422912591653642</v>
      </c>
      <c r="I132" s="156">
        <f>J121</f>
        <v>0.46735751295336786</v>
      </c>
      <c r="J132" s="156">
        <f>J122</f>
        <v>0.47025236001417048</v>
      </c>
      <c r="K132" s="18"/>
      <c r="L132" s="18"/>
      <c r="N132" s="155">
        <f t="shared" si="47"/>
        <v>-10.399999999999999</v>
      </c>
      <c r="O132" s="156">
        <f>V115</f>
        <v>0.49374680306905372</v>
      </c>
      <c r="P132" s="156">
        <f>V116</f>
        <v>0.49440180358183244</v>
      </c>
      <c r="Q132" s="156">
        <f>V117</f>
        <v>0.49359055556962989</v>
      </c>
      <c r="R132" s="156">
        <f>V118</f>
        <v>0.49803644169085542</v>
      </c>
      <c r="S132" s="156">
        <f>V119</f>
        <v>0.50309067512293759</v>
      </c>
      <c r="T132" s="156">
        <f>V120</f>
        <v>0.5063661101219471</v>
      </c>
      <c r="U132" s="156">
        <f>V121</f>
        <v>0.50836365249800342</v>
      </c>
      <c r="V132" s="156">
        <f>V122</f>
        <v>0.51080255017907972</v>
      </c>
      <c r="W132" s="18"/>
      <c r="X132" s="18"/>
      <c r="Z132" s="155">
        <f t="shared" si="48"/>
        <v>-10.399999999999999</v>
      </c>
      <c r="AA132" s="156">
        <f>AH115</f>
        <v>0.45695165664908477</v>
      </c>
      <c r="AB132" s="156">
        <f>AH116</f>
        <v>0.45960224157070445</v>
      </c>
      <c r="AC132" s="156">
        <f>AH117</f>
        <v>0.45829395871321521</v>
      </c>
      <c r="AD132" s="156">
        <f>AH118</f>
        <v>0.46081728584228226</v>
      </c>
      <c r="AE132" s="156">
        <f>AH119</f>
        <v>0.46418052019369976</v>
      </c>
      <c r="AF132" s="156">
        <f>AH120</f>
        <v>0.46802307999370985</v>
      </c>
      <c r="AG132" s="156">
        <f>AH121</f>
        <v>0.47630195080576759</v>
      </c>
      <c r="AH132" s="156">
        <f>AH122</f>
        <v>0.47807433057833243</v>
      </c>
      <c r="AI132" s="18"/>
      <c r="AJ132" s="18"/>
    </row>
    <row r="133" spans="2:36">
      <c r="B133" s="155">
        <f t="shared" si="46"/>
        <v>-11.099999999999998</v>
      </c>
      <c r="C133" s="156">
        <f>K115</f>
        <v>0.4522936878668104</v>
      </c>
      <c r="D133" s="156">
        <f>K116</f>
        <v>0.45493152645893975</v>
      </c>
      <c r="E133" s="156">
        <f>K117</f>
        <v>0.45304279823688326</v>
      </c>
      <c r="F133" s="156">
        <f>K118</f>
        <v>0.45979272951888539</v>
      </c>
      <c r="G133" s="156">
        <f>K119</f>
        <v>0.46042109813110688</v>
      </c>
      <c r="H133" s="156">
        <f>K120</f>
        <v>0.46950779292478872</v>
      </c>
      <c r="I133" s="156">
        <f>K121</f>
        <v>0.46893065900129299</v>
      </c>
      <c r="J133" s="156">
        <f>K122</f>
        <v>0.47215719063545153</v>
      </c>
      <c r="K133" s="18"/>
      <c r="L133" s="18"/>
      <c r="N133" s="155">
        <f t="shared" si="47"/>
        <v>-11.099999999999998</v>
      </c>
      <c r="O133" s="156">
        <f>W115</f>
        <v>0.49355075166214424</v>
      </c>
      <c r="P133" s="156">
        <f>W116</f>
        <v>0.49512042259826305</v>
      </c>
      <c r="Q133" s="156">
        <f>W117</f>
        <v>0.4938957702774881</v>
      </c>
      <c r="R133" s="156">
        <f>W118</f>
        <v>0.49844286027103962</v>
      </c>
      <c r="S133" s="156">
        <f>W119</f>
        <v>0.50691445811509517</v>
      </c>
      <c r="T133" s="156">
        <f>W120</f>
        <v>0.5096484418320949</v>
      </c>
      <c r="U133" s="156">
        <f>W121</f>
        <v>0.51030559131975395</v>
      </c>
      <c r="V133" s="156">
        <f>W122</f>
        <v>0.5145017196543914</v>
      </c>
      <c r="W133" s="18"/>
      <c r="X133" s="18"/>
      <c r="Z133" s="155">
        <f t="shared" si="48"/>
        <v>-11.099999999999998</v>
      </c>
      <c r="AA133" s="156">
        <f>AI115</f>
        <v>0.45889274400362046</v>
      </c>
      <c r="AB133" s="156">
        <f>AI116</f>
        <v>0.45920435153583616</v>
      </c>
      <c r="AC133" s="156">
        <f>AI117</f>
        <v>0.45900568976774553</v>
      </c>
      <c r="AD133" s="156">
        <f>AI118</f>
        <v>0.46283844940391528</v>
      </c>
      <c r="AE133" s="156">
        <f>AI119</f>
        <v>0.46654022285721414</v>
      </c>
      <c r="AF133" s="156">
        <f>AI120</f>
        <v>0.47061103842612784</v>
      </c>
      <c r="AG133" s="156">
        <f>AI121</f>
        <v>0.47678370496245437</v>
      </c>
      <c r="AH133" s="156">
        <f>AI122</f>
        <v>0.48311542124859297</v>
      </c>
      <c r="AI133" s="18"/>
      <c r="AJ133" s="18"/>
    </row>
    <row r="134" spans="2:36">
      <c r="B134" s="155">
        <v>-15</v>
      </c>
      <c r="C134" s="156">
        <f>L115</f>
        <v>0.45540650935912769</v>
      </c>
      <c r="D134" s="156">
        <f>L116</f>
        <v>0.45544589731713397</v>
      </c>
      <c r="E134" s="156">
        <f>L117</f>
        <v>0.45632339868057831</v>
      </c>
      <c r="F134" s="156">
        <f>L118</f>
        <v>0.46127804600965633</v>
      </c>
      <c r="G134" s="156">
        <f>L119</f>
        <v>0.4639667196867735</v>
      </c>
      <c r="H134" s="156">
        <f>L120</f>
        <v>0.47016154916015834</v>
      </c>
      <c r="I134" s="156">
        <f>L121</f>
        <v>0.47245852378533942</v>
      </c>
      <c r="J134" s="156">
        <f>L122</f>
        <v>0.47450972309531414</v>
      </c>
      <c r="K134" s="18"/>
      <c r="L134" s="18"/>
      <c r="N134" s="155">
        <v>-15</v>
      </c>
      <c r="O134" s="156">
        <f>X115</f>
        <v>0.49550435515594266</v>
      </c>
      <c r="P134" s="156">
        <f>X116</f>
        <v>0.49726193907344518</v>
      </c>
      <c r="Q134" s="156">
        <f>X117</f>
        <v>0.49942779794499476</v>
      </c>
      <c r="R134" s="156">
        <f>X118</f>
        <v>0.50165087568188338</v>
      </c>
      <c r="S134" s="156">
        <f>X119</f>
        <v>0.51118753168882125</v>
      </c>
      <c r="T134" s="156">
        <f>X120</f>
        <v>0.51124960156516197</v>
      </c>
      <c r="U134" s="156">
        <f>X121</f>
        <v>0.51127269551166576</v>
      </c>
      <c r="V134" s="156">
        <f>X122</f>
        <v>0.51536762385610602</v>
      </c>
      <c r="W134" s="18"/>
      <c r="X134" s="18"/>
      <c r="Z134" s="155">
        <v>-15</v>
      </c>
      <c r="AA134" s="156">
        <f>AJ115</f>
        <v>0.46001391294859029</v>
      </c>
      <c r="AB134" s="156">
        <f>AJ116</f>
        <v>0.46267083119176583</v>
      </c>
      <c r="AC134" s="156">
        <f>AJ117</f>
        <v>0.46330190908852181</v>
      </c>
      <c r="AD134" s="156">
        <f>AJ118</f>
        <v>0.46639731332913004</v>
      </c>
      <c r="AE134" s="156">
        <f>AJ119</f>
        <v>0.47052179251074278</v>
      </c>
      <c r="AF134" s="156">
        <f>AJ120</f>
        <v>0.47292966568744083</v>
      </c>
      <c r="AG134" s="156">
        <f>AJ121</f>
        <v>0.48072356630824375</v>
      </c>
      <c r="AH134" s="156">
        <f>AJ122</f>
        <v>0.48555234140665865</v>
      </c>
      <c r="AI134" s="18"/>
      <c r="AJ134" s="18"/>
    </row>
    <row r="135" spans="2:36">
      <c r="B135" s="19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</row>
    <row r="136" spans="2:36">
      <c r="B136" s="19"/>
      <c r="C136" s="18" t="s">
        <v>1267</v>
      </c>
      <c r="D136" s="18" t="s">
        <v>1268</v>
      </c>
      <c r="E136" s="18" t="s">
        <v>1269</v>
      </c>
      <c r="F136" s="18" t="s">
        <v>1270</v>
      </c>
      <c r="G136" s="18" t="s">
        <v>1271</v>
      </c>
      <c r="H136" s="18" t="s">
        <v>1272</v>
      </c>
      <c r="I136" s="18" t="s">
        <v>1273</v>
      </c>
      <c r="J136" s="18" t="s">
        <v>1274</v>
      </c>
      <c r="K136" s="18"/>
      <c r="L136" s="18"/>
      <c r="M136" s="18"/>
      <c r="N136" s="18"/>
      <c r="O136" s="18" t="s">
        <v>1267</v>
      </c>
      <c r="P136" s="18" t="s">
        <v>1268</v>
      </c>
      <c r="Q136" s="18" t="s">
        <v>1269</v>
      </c>
      <c r="R136" s="18" t="s">
        <v>1270</v>
      </c>
      <c r="S136" s="18" t="s">
        <v>1271</v>
      </c>
      <c r="T136" s="18" t="s">
        <v>1272</v>
      </c>
      <c r="U136" s="18" t="s">
        <v>1273</v>
      </c>
      <c r="V136" s="18" t="s">
        <v>1274</v>
      </c>
      <c r="W136" s="18"/>
      <c r="X136" s="18"/>
      <c r="Y136" s="18"/>
      <c r="Z136" s="18"/>
      <c r="AA136" s="18" t="s">
        <v>1267</v>
      </c>
      <c r="AB136" s="18" t="s">
        <v>1268</v>
      </c>
      <c r="AC136" s="18" t="s">
        <v>1269</v>
      </c>
      <c r="AD136" s="18" t="s">
        <v>1270</v>
      </c>
      <c r="AE136" s="18" t="s">
        <v>1271</v>
      </c>
      <c r="AF136" s="18" t="s">
        <v>1272</v>
      </c>
      <c r="AG136" s="18" t="s">
        <v>1273</v>
      </c>
      <c r="AH136" s="18" t="s">
        <v>1274</v>
      </c>
      <c r="AI136" s="18"/>
      <c r="AJ136" s="18"/>
    </row>
    <row r="137" spans="2:36">
      <c r="B137" s="19" t="s">
        <v>1275</v>
      </c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 t="s">
        <v>1275</v>
      </c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 t="s">
        <v>1275</v>
      </c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</row>
    <row r="138" spans="2:36">
      <c r="B138" s="19" t="s">
        <v>323</v>
      </c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 t="s">
        <v>323</v>
      </c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 t="s">
        <v>323</v>
      </c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</row>
    <row r="139" spans="2:36">
      <c r="B139" s="19" t="s">
        <v>1276</v>
      </c>
      <c r="C139" s="18">
        <v>0.45340000000000003</v>
      </c>
      <c r="D139" s="18">
        <v>0.4536</v>
      </c>
      <c r="E139" s="18">
        <v>0.45450000000000002</v>
      </c>
      <c r="F139" s="18">
        <v>0.46</v>
      </c>
      <c r="G139" s="18">
        <v>0.46189999999999998</v>
      </c>
      <c r="H139" s="18">
        <v>0.46870000000000001</v>
      </c>
      <c r="I139" s="18">
        <v>0.4703</v>
      </c>
      <c r="J139" s="18">
        <v>0.47339999999999999</v>
      </c>
      <c r="K139" s="18"/>
      <c r="L139" s="18"/>
      <c r="M139" s="18"/>
      <c r="N139" s="18" t="s">
        <v>1276</v>
      </c>
      <c r="O139" s="18">
        <v>0.4945</v>
      </c>
      <c r="P139" s="18">
        <v>0.49530000000000002</v>
      </c>
      <c r="Q139" s="18">
        <v>0.496</v>
      </c>
      <c r="R139" s="18">
        <v>0.50009999999999999</v>
      </c>
      <c r="S139" s="18">
        <v>0.50800000000000001</v>
      </c>
      <c r="T139" s="18">
        <v>0.51029999999999998</v>
      </c>
      <c r="U139" s="18">
        <v>0.51100000000000001</v>
      </c>
      <c r="V139" s="18">
        <v>0.5151</v>
      </c>
      <c r="W139" s="18"/>
      <c r="X139" s="18"/>
      <c r="Y139" s="18"/>
      <c r="Z139" s="18" t="s">
        <v>1276</v>
      </c>
      <c r="AA139" s="18">
        <v>0.4582</v>
      </c>
      <c r="AB139" s="18">
        <v>0.46060000000000001</v>
      </c>
      <c r="AC139" s="18">
        <v>0.46039999999999998</v>
      </c>
      <c r="AD139" s="18">
        <v>0.46429999999999999</v>
      </c>
      <c r="AE139" s="18">
        <v>0.46850000000000003</v>
      </c>
      <c r="AF139" s="18">
        <v>0.4723</v>
      </c>
      <c r="AG139" s="18">
        <v>0.48010000000000003</v>
      </c>
      <c r="AH139" s="18">
        <v>0.48549999999999999</v>
      </c>
      <c r="AI139" s="18"/>
      <c r="AJ139" s="18"/>
    </row>
    <row r="140" spans="2:36">
      <c r="B140" s="19" t="s">
        <v>1277</v>
      </c>
      <c r="C140" s="18">
        <v>0.44719999999999999</v>
      </c>
      <c r="D140" s="18">
        <v>0.43230000000000002</v>
      </c>
      <c r="E140" s="18">
        <v>0.4294</v>
      </c>
      <c r="F140" s="18">
        <v>0.43009999999999998</v>
      </c>
      <c r="G140" s="18">
        <v>0.43030000000000002</v>
      </c>
      <c r="H140" s="18">
        <v>0.43459999999999999</v>
      </c>
      <c r="I140" s="18">
        <v>0.43730000000000002</v>
      </c>
      <c r="J140" s="18">
        <v>0.4395</v>
      </c>
      <c r="K140" s="18"/>
      <c r="L140" s="18"/>
      <c r="M140" s="18"/>
      <c r="N140" s="18" t="s">
        <v>1277</v>
      </c>
      <c r="O140" s="18">
        <v>0.4889</v>
      </c>
      <c r="P140" s="18">
        <v>0.46960000000000002</v>
      </c>
      <c r="Q140" s="18">
        <v>0.46760000000000002</v>
      </c>
      <c r="R140" s="18">
        <v>0.46850000000000003</v>
      </c>
      <c r="S140" s="18">
        <v>0.47420000000000001</v>
      </c>
      <c r="T140" s="18">
        <v>0.47520000000000001</v>
      </c>
      <c r="U140" s="18">
        <v>0.47710000000000002</v>
      </c>
      <c r="V140" s="18">
        <v>0.47960000000000003</v>
      </c>
      <c r="W140" s="18"/>
      <c r="X140" s="18"/>
      <c r="Y140" s="18"/>
      <c r="Z140" s="18" t="s">
        <v>1277</v>
      </c>
      <c r="AA140" s="18">
        <v>0.4521</v>
      </c>
      <c r="AB140" s="18">
        <v>0.43630000000000002</v>
      </c>
      <c r="AC140" s="18">
        <v>0.43259999999999998</v>
      </c>
      <c r="AD140" s="18">
        <v>0.43319999999999997</v>
      </c>
      <c r="AE140" s="18">
        <v>0.436</v>
      </c>
      <c r="AF140" s="18">
        <v>0.438</v>
      </c>
      <c r="AG140" s="18">
        <v>0.44490000000000002</v>
      </c>
      <c r="AH140" s="18">
        <v>0.44919999999999999</v>
      </c>
      <c r="AI140" s="18"/>
      <c r="AJ140" s="18"/>
    </row>
    <row r="141" spans="2:36">
      <c r="B141" s="19" t="s">
        <v>1278</v>
      </c>
      <c r="C141" s="18">
        <v>-9.2460000000000004</v>
      </c>
      <c r="D141" s="18">
        <v>-8.7629999999999999</v>
      </c>
      <c r="E141" s="18">
        <v>-8.6940000000000008</v>
      </c>
      <c r="F141" s="18">
        <v>-9</v>
      </c>
      <c r="G141" s="18">
        <v>-9.0960000000000001</v>
      </c>
      <c r="H141" s="18">
        <v>-9.14</v>
      </c>
      <c r="I141" s="18">
        <v>-9.1690000000000005</v>
      </c>
      <c r="J141" s="18">
        <v>-9.2720000000000002</v>
      </c>
      <c r="K141" s="18"/>
      <c r="L141" s="18"/>
      <c r="M141" s="18"/>
      <c r="N141" s="18" t="s">
        <v>1278</v>
      </c>
      <c r="O141" s="18">
        <v>-8.6750000000000007</v>
      </c>
      <c r="P141" s="18">
        <v>-8.5549999999999997</v>
      </c>
      <c r="Q141" s="18">
        <v>-8.6809999999999992</v>
      </c>
      <c r="R141" s="18">
        <v>-9.0210000000000008</v>
      </c>
      <c r="S141" s="18">
        <v>-9.2349999999999994</v>
      </c>
      <c r="T141" s="18">
        <v>-9.3930000000000007</v>
      </c>
      <c r="U141" s="18">
        <v>-9.3580000000000005</v>
      </c>
      <c r="V141" s="18">
        <v>-9.4700000000000006</v>
      </c>
      <c r="W141" s="18"/>
      <c r="X141" s="18"/>
      <c r="Y141" s="18"/>
      <c r="Z141" s="18" t="s">
        <v>1278</v>
      </c>
      <c r="AA141" s="18">
        <v>-7.6420000000000003</v>
      </c>
      <c r="AB141" s="18">
        <v>-8.6839999999999993</v>
      </c>
      <c r="AC141" s="18">
        <v>-8.9920000000000009</v>
      </c>
      <c r="AD141" s="18">
        <v>-9.2850000000000001</v>
      </c>
      <c r="AE141" s="18">
        <v>-9.4610000000000003</v>
      </c>
      <c r="AF141" s="18">
        <v>-9.6229999999999993</v>
      </c>
      <c r="AG141" s="18">
        <v>-9.6989999999999998</v>
      </c>
      <c r="AH141" s="18">
        <v>-9.8539999999999992</v>
      </c>
      <c r="AI141" s="18"/>
      <c r="AJ141" s="18"/>
    </row>
    <row r="142" spans="2:36">
      <c r="B142" s="19" t="s">
        <v>1279</v>
      </c>
      <c r="C142" s="18">
        <v>5.6740000000000003E-10</v>
      </c>
      <c r="D142" s="18">
        <v>1.726E-9</v>
      </c>
      <c r="E142" s="18">
        <v>2.0230000000000001E-9</v>
      </c>
      <c r="F142" s="18">
        <v>1.001E-9</v>
      </c>
      <c r="G142" s="18">
        <v>8.0109999999999995E-10</v>
      </c>
      <c r="H142" s="18">
        <v>7.2480000000000002E-10</v>
      </c>
      <c r="I142" s="18">
        <v>6.7790000000000001E-10</v>
      </c>
      <c r="J142" s="18">
        <v>5.3440000000000004E-10</v>
      </c>
      <c r="K142" s="18"/>
      <c r="L142" s="18"/>
      <c r="M142" s="18"/>
      <c r="N142" s="18" t="s">
        <v>1279</v>
      </c>
      <c r="O142" s="18">
        <v>2.1149999999999998E-9</v>
      </c>
      <c r="P142" s="18">
        <v>2.787E-9</v>
      </c>
      <c r="Q142" s="18">
        <v>2.0839999999999998E-9</v>
      </c>
      <c r="R142" s="18">
        <v>9.5319999999999998E-10</v>
      </c>
      <c r="S142" s="18">
        <v>5.8269999999999996E-10</v>
      </c>
      <c r="T142" s="18">
        <v>4.045E-10</v>
      </c>
      <c r="U142" s="18">
        <v>4.389E-10</v>
      </c>
      <c r="V142" s="18">
        <v>3.3869999999999998E-10</v>
      </c>
      <c r="W142" s="18"/>
      <c r="X142" s="18"/>
      <c r="Y142" s="18"/>
      <c r="Z142" s="18" t="s">
        <v>1279</v>
      </c>
      <c r="AA142" s="18">
        <v>2.2790000000000001E-8</v>
      </c>
      <c r="AB142" s="18">
        <v>2.0700000000000001E-9</v>
      </c>
      <c r="AC142" s="18">
        <v>1.018E-9</v>
      </c>
      <c r="AD142" s="18">
        <v>5.1850000000000002E-10</v>
      </c>
      <c r="AE142" s="18">
        <v>3.4579999999999998E-10</v>
      </c>
      <c r="AF142" s="18">
        <v>2.3820000000000001E-10</v>
      </c>
      <c r="AG142" s="18">
        <v>1.998E-10</v>
      </c>
      <c r="AH142" s="18">
        <v>1.4000000000000001E-10</v>
      </c>
      <c r="AI142" s="18"/>
      <c r="AJ142" s="18"/>
    </row>
    <row r="143" spans="2:36">
      <c r="B143" s="19" t="s">
        <v>1280</v>
      </c>
      <c r="C143" s="18">
        <v>-6.2649999999999997E-3</v>
      </c>
      <c r="D143" s="18">
        <v>-2.1270000000000001E-2</v>
      </c>
      <c r="E143" s="18">
        <v>-2.5100000000000001E-2</v>
      </c>
      <c r="F143" s="18">
        <v>-2.9909999999999999E-2</v>
      </c>
      <c r="G143" s="18">
        <v>-3.1510000000000003E-2</v>
      </c>
      <c r="H143" s="18">
        <v>-3.4049999999999997E-2</v>
      </c>
      <c r="I143" s="18">
        <v>-3.2960000000000003E-2</v>
      </c>
      <c r="J143" s="18">
        <v>-3.39E-2</v>
      </c>
      <c r="K143" s="18"/>
      <c r="L143" s="18"/>
      <c r="M143" s="18"/>
      <c r="N143" s="18" t="s">
        <v>1280</v>
      </c>
      <c r="O143" s="18">
        <v>-5.5360000000000001E-3</v>
      </c>
      <c r="P143" s="18">
        <v>-2.5760000000000002E-2</v>
      </c>
      <c r="Q143" s="18">
        <v>-2.8379999999999999E-2</v>
      </c>
      <c r="R143" s="18">
        <v>-3.1640000000000001E-2</v>
      </c>
      <c r="S143" s="18">
        <v>-3.3840000000000002E-2</v>
      </c>
      <c r="T143" s="18">
        <v>-3.5139999999999998E-2</v>
      </c>
      <c r="U143" s="18">
        <v>-3.3930000000000002E-2</v>
      </c>
      <c r="V143" s="18">
        <v>-3.5589999999999997E-2</v>
      </c>
      <c r="W143" s="18"/>
      <c r="X143" s="18"/>
      <c r="Y143" s="18"/>
      <c r="Z143" s="18" t="s">
        <v>1280</v>
      </c>
      <c r="AA143" s="18">
        <v>-6.1440000000000002E-3</v>
      </c>
      <c r="AB143" s="18">
        <v>-2.4320000000000001E-2</v>
      </c>
      <c r="AC143" s="18">
        <v>-2.784E-2</v>
      </c>
      <c r="AD143" s="18">
        <v>-3.1130000000000001E-2</v>
      </c>
      <c r="AE143" s="18">
        <v>-3.2489999999999998E-2</v>
      </c>
      <c r="AF143" s="18">
        <v>-3.4279999999999998E-2</v>
      </c>
      <c r="AG143" s="18">
        <v>-3.517E-2</v>
      </c>
      <c r="AH143" s="18">
        <v>-3.6229999999999998E-2</v>
      </c>
      <c r="AI143" s="18"/>
      <c r="AJ143" s="18"/>
    </row>
    <row r="144" spans="2:36">
      <c r="B144" s="19" t="s">
        <v>330</v>
      </c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 t="s">
        <v>330</v>
      </c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 t="s">
        <v>330</v>
      </c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</row>
    <row r="145" spans="2:36">
      <c r="B145" s="19" t="s">
        <v>1276</v>
      </c>
      <c r="C145" s="18" t="s">
        <v>1373</v>
      </c>
      <c r="D145" s="18" t="s">
        <v>1374</v>
      </c>
      <c r="E145" s="18" t="s">
        <v>1375</v>
      </c>
      <c r="F145" s="18" t="s">
        <v>1376</v>
      </c>
      <c r="G145" s="18" t="s">
        <v>1377</v>
      </c>
      <c r="H145" s="18" t="s">
        <v>1378</v>
      </c>
      <c r="I145" s="18" t="s">
        <v>1379</v>
      </c>
      <c r="J145" s="18" t="s">
        <v>1380</v>
      </c>
      <c r="K145" s="18"/>
      <c r="L145" s="18"/>
      <c r="M145" s="18"/>
      <c r="N145" s="18" t="s">
        <v>1276</v>
      </c>
      <c r="O145" s="18" t="s">
        <v>1381</v>
      </c>
      <c r="P145" s="18" t="s">
        <v>1382</v>
      </c>
      <c r="Q145" s="18" t="s">
        <v>1383</v>
      </c>
      <c r="R145" s="18" t="s">
        <v>1384</v>
      </c>
      <c r="S145" s="18" t="s">
        <v>1385</v>
      </c>
      <c r="T145" s="18" t="s">
        <v>1386</v>
      </c>
      <c r="U145" s="18" t="s">
        <v>1387</v>
      </c>
      <c r="V145" s="18" t="s">
        <v>1388</v>
      </c>
      <c r="W145" s="18"/>
      <c r="X145" s="18"/>
      <c r="Y145" s="18"/>
      <c r="Z145" s="18" t="s">
        <v>1276</v>
      </c>
      <c r="AA145" s="18" t="s">
        <v>1389</v>
      </c>
      <c r="AB145" s="18" t="s">
        <v>1390</v>
      </c>
      <c r="AC145" s="18" t="s">
        <v>1391</v>
      </c>
      <c r="AD145" s="18" t="s">
        <v>1392</v>
      </c>
      <c r="AE145" s="18" t="s">
        <v>1393</v>
      </c>
      <c r="AF145" s="18" t="s">
        <v>1394</v>
      </c>
      <c r="AG145" s="18" t="s">
        <v>1395</v>
      </c>
      <c r="AH145" s="18" t="s">
        <v>1396</v>
      </c>
      <c r="AI145" s="18"/>
      <c r="AJ145" s="18"/>
    </row>
    <row r="146" spans="2:36">
      <c r="B146" s="19" t="s">
        <v>1277</v>
      </c>
      <c r="C146" s="18" t="s">
        <v>1397</v>
      </c>
      <c r="D146" s="18" t="s">
        <v>1398</v>
      </c>
      <c r="E146" s="18" t="s">
        <v>1399</v>
      </c>
      <c r="F146" s="18" t="s">
        <v>1400</v>
      </c>
      <c r="G146" s="18" t="s">
        <v>1401</v>
      </c>
      <c r="H146" s="18" t="s">
        <v>1402</v>
      </c>
      <c r="I146" s="18" t="s">
        <v>1403</v>
      </c>
      <c r="J146" s="18" t="s">
        <v>1404</v>
      </c>
      <c r="K146" s="18"/>
      <c r="L146" s="18"/>
      <c r="M146" s="18"/>
      <c r="N146" s="18" t="s">
        <v>1277</v>
      </c>
      <c r="O146" s="18" t="s">
        <v>1405</v>
      </c>
      <c r="P146" s="18" t="s">
        <v>1406</v>
      </c>
      <c r="Q146" s="18" t="s">
        <v>1407</v>
      </c>
      <c r="R146" s="18" t="s">
        <v>1408</v>
      </c>
      <c r="S146" s="18" t="s">
        <v>1409</v>
      </c>
      <c r="T146" s="18" t="s">
        <v>1410</v>
      </c>
      <c r="U146" s="18" t="s">
        <v>1411</v>
      </c>
      <c r="V146" s="18" t="s">
        <v>1412</v>
      </c>
      <c r="W146" s="18"/>
      <c r="X146" s="18"/>
      <c r="Y146" s="18"/>
      <c r="Z146" s="18" t="s">
        <v>1277</v>
      </c>
      <c r="AA146" s="18" t="s">
        <v>1413</v>
      </c>
      <c r="AB146" s="18" t="s">
        <v>1414</v>
      </c>
      <c r="AC146" s="18" t="s">
        <v>1415</v>
      </c>
      <c r="AD146" s="18" t="s">
        <v>1416</v>
      </c>
      <c r="AE146" s="18" t="s">
        <v>1417</v>
      </c>
      <c r="AF146" s="18" t="s">
        <v>1418</v>
      </c>
      <c r="AG146" s="18" t="s">
        <v>1419</v>
      </c>
      <c r="AH146" s="18" t="s">
        <v>1420</v>
      </c>
      <c r="AI146" s="18"/>
      <c r="AJ146" s="18"/>
    </row>
    <row r="147" spans="2:36">
      <c r="B147" s="19" t="s">
        <v>1278</v>
      </c>
      <c r="C147" s="18" t="s">
        <v>1421</v>
      </c>
      <c r="D147" s="18" t="s">
        <v>1422</v>
      </c>
      <c r="E147" s="18" t="s">
        <v>1423</v>
      </c>
      <c r="F147" s="18" t="s">
        <v>1424</v>
      </c>
      <c r="G147" s="18" t="s">
        <v>1425</v>
      </c>
      <c r="H147" s="18" t="s">
        <v>1426</v>
      </c>
      <c r="I147" s="18" t="s">
        <v>1427</v>
      </c>
      <c r="J147" s="18" t="s">
        <v>1428</v>
      </c>
      <c r="K147" s="18"/>
      <c r="L147" s="18"/>
      <c r="M147" s="18"/>
      <c r="N147" s="18" t="s">
        <v>1278</v>
      </c>
      <c r="O147" s="18" t="s">
        <v>1429</v>
      </c>
      <c r="P147" s="18" t="s">
        <v>1430</v>
      </c>
      <c r="Q147" s="18" t="s">
        <v>1431</v>
      </c>
      <c r="R147" s="18" t="s">
        <v>1432</v>
      </c>
      <c r="S147" s="18" t="s">
        <v>1433</v>
      </c>
      <c r="T147" s="18" t="s">
        <v>1434</v>
      </c>
      <c r="U147" s="18" t="s">
        <v>1435</v>
      </c>
      <c r="V147" s="18" t="s">
        <v>1436</v>
      </c>
      <c r="W147" s="18"/>
      <c r="X147" s="18"/>
      <c r="Y147" s="18"/>
      <c r="Z147" s="18" t="s">
        <v>1278</v>
      </c>
      <c r="AA147" s="18" t="s">
        <v>1437</v>
      </c>
      <c r="AB147" s="18" t="s">
        <v>1438</v>
      </c>
      <c r="AC147" s="18" t="s">
        <v>1439</v>
      </c>
      <c r="AD147" s="18" t="s">
        <v>1440</v>
      </c>
      <c r="AE147" s="18" t="s">
        <v>1441</v>
      </c>
      <c r="AF147" s="18" t="s">
        <v>1442</v>
      </c>
      <c r="AG147" s="18" t="s">
        <v>1443</v>
      </c>
      <c r="AH147" s="18" t="s">
        <v>1444</v>
      </c>
      <c r="AI147" s="18"/>
      <c r="AJ147" s="18"/>
    </row>
    <row r="148" spans="2:36">
      <c r="B148" s="19" t="s">
        <v>1279</v>
      </c>
      <c r="C148" s="18" t="s">
        <v>1445</v>
      </c>
      <c r="D148" s="18" t="s">
        <v>1446</v>
      </c>
      <c r="E148" s="18" t="s">
        <v>1447</v>
      </c>
      <c r="F148" s="18" t="s">
        <v>1448</v>
      </c>
      <c r="G148" s="18" t="s">
        <v>1449</v>
      </c>
      <c r="H148" s="18" t="s">
        <v>1450</v>
      </c>
      <c r="I148" s="18" t="s">
        <v>1451</v>
      </c>
      <c r="J148" s="18" t="s">
        <v>1452</v>
      </c>
      <c r="K148" s="18"/>
      <c r="L148" s="18"/>
      <c r="M148" s="18"/>
      <c r="N148" s="18" t="s">
        <v>1279</v>
      </c>
      <c r="O148" s="18" t="s">
        <v>1453</v>
      </c>
      <c r="P148" s="18" t="s">
        <v>1454</v>
      </c>
      <c r="Q148" s="18" t="s">
        <v>1455</v>
      </c>
      <c r="R148" s="18" t="s">
        <v>1456</v>
      </c>
      <c r="S148" s="18" t="s">
        <v>1457</v>
      </c>
      <c r="T148" s="18" t="s">
        <v>1458</v>
      </c>
      <c r="U148" s="18" t="s">
        <v>1459</v>
      </c>
      <c r="V148" s="18" t="s">
        <v>1460</v>
      </c>
      <c r="W148" s="18"/>
      <c r="X148" s="18"/>
      <c r="Y148" s="18"/>
      <c r="Z148" s="18" t="s">
        <v>1279</v>
      </c>
      <c r="AA148" s="18" t="s">
        <v>1461</v>
      </c>
      <c r="AB148" s="18" t="s">
        <v>1462</v>
      </c>
      <c r="AC148" s="18" t="s">
        <v>1463</v>
      </c>
      <c r="AD148" s="18" t="s">
        <v>1464</v>
      </c>
      <c r="AE148" s="18" t="s">
        <v>1465</v>
      </c>
      <c r="AF148" s="18" t="s">
        <v>1466</v>
      </c>
      <c r="AG148" s="18" t="s">
        <v>1467</v>
      </c>
      <c r="AH148" s="18" t="s">
        <v>1468</v>
      </c>
      <c r="AI148" s="18"/>
      <c r="AJ148" s="18"/>
    </row>
    <row r="149" spans="2:36">
      <c r="B149" s="19" t="s">
        <v>343</v>
      </c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 t="s">
        <v>343</v>
      </c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 t="s">
        <v>343</v>
      </c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</row>
    <row r="150" spans="2:36">
      <c r="B150" s="19" t="s">
        <v>344</v>
      </c>
      <c r="C150" s="18">
        <v>7</v>
      </c>
      <c r="D150" s="18">
        <v>7</v>
      </c>
      <c r="E150" s="18">
        <v>7</v>
      </c>
      <c r="F150" s="18">
        <v>7</v>
      </c>
      <c r="G150" s="18">
        <v>7</v>
      </c>
      <c r="H150" s="18">
        <v>7</v>
      </c>
      <c r="I150" s="18">
        <v>7</v>
      </c>
      <c r="J150" s="18">
        <v>7</v>
      </c>
      <c r="K150" s="18"/>
      <c r="L150" s="18"/>
      <c r="M150" s="18"/>
      <c r="N150" s="18" t="s">
        <v>344</v>
      </c>
      <c r="O150" s="18">
        <v>7</v>
      </c>
      <c r="P150" s="18">
        <v>7</v>
      </c>
      <c r="Q150" s="18">
        <v>7</v>
      </c>
      <c r="R150" s="18">
        <v>7</v>
      </c>
      <c r="S150" s="18">
        <v>7</v>
      </c>
      <c r="T150" s="18">
        <v>7</v>
      </c>
      <c r="U150" s="18">
        <v>7</v>
      </c>
      <c r="V150" s="18">
        <v>7</v>
      </c>
      <c r="W150" s="18"/>
      <c r="X150" s="18"/>
      <c r="Y150" s="18"/>
      <c r="Z150" s="18" t="s">
        <v>344</v>
      </c>
      <c r="AA150" s="18">
        <v>7</v>
      </c>
      <c r="AB150" s="18">
        <v>7</v>
      </c>
      <c r="AC150" s="18">
        <v>7</v>
      </c>
      <c r="AD150" s="18">
        <v>7</v>
      </c>
      <c r="AE150" s="18">
        <v>7</v>
      </c>
      <c r="AF150" s="18">
        <v>7</v>
      </c>
      <c r="AG150" s="18">
        <v>7</v>
      </c>
      <c r="AH150" s="18">
        <v>7</v>
      </c>
      <c r="AI150" s="18"/>
      <c r="AJ150" s="18"/>
    </row>
    <row r="151" spans="2:36">
      <c r="B151" s="19" t="s">
        <v>345</v>
      </c>
      <c r="C151" s="18">
        <v>0.70669999999999999</v>
      </c>
      <c r="D151" s="18">
        <v>0.94399999999999995</v>
      </c>
      <c r="E151" s="18">
        <v>0.97929999999999995</v>
      </c>
      <c r="F151" s="18">
        <v>0.98770000000000002</v>
      </c>
      <c r="G151" s="18">
        <v>0.98519999999999996</v>
      </c>
      <c r="H151" s="18">
        <v>0.99080000000000001</v>
      </c>
      <c r="I151" s="18">
        <v>0.99270000000000003</v>
      </c>
      <c r="J151" s="18">
        <v>0.99209999999999998</v>
      </c>
      <c r="K151" s="18"/>
      <c r="L151" s="18"/>
      <c r="M151" s="18"/>
      <c r="N151" s="18" t="s">
        <v>345</v>
      </c>
      <c r="O151" s="18">
        <v>0.68879999999999997</v>
      </c>
      <c r="P151" s="18">
        <v>0.96930000000000005</v>
      </c>
      <c r="Q151" s="18">
        <v>0.96950000000000003</v>
      </c>
      <c r="R151" s="18">
        <v>0.97799999999999998</v>
      </c>
      <c r="S151" s="18">
        <v>0.98019999999999996</v>
      </c>
      <c r="T151" s="18">
        <v>0.99229999999999996</v>
      </c>
      <c r="U151" s="18">
        <v>0.98460000000000003</v>
      </c>
      <c r="V151" s="18">
        <v>0.98440000000000005</v>
      </c>
      <c r="W151" s="18"/>
      <c r="X151" s="18"/>
      <c r="Y151" s="18"/>
      <c r="Z151" s="18" t="s">
        <v>345</v>
      </c>
      <c r="AA151" s="18">
        <v>0.67390000000000005</v>
      </c>
      <c r="AB151" s="18">
        <v>0.97360000000000002</v>
      </c>
      <c r="AC151" s="18">
        <v>0.97729999999999995</v>
      </c>
      <c r="AD151" s="18">
        <v>0.98509999999999998</v>
      </c>
      <c r="AE151" s="18">
        <v>0.99080000000000001</v>
      </c>
      <c r="AF151" s="18">
        <v>0.98519999999999996</v>
      </c>
      <c r="AG151" s="18">
        <v>0.99339999999999995</v>
      </c>
      <c r="AH151" s="18">
        <v>0.99409999999999998</v>
      </c>
      <c r="AI151" s="18"/>
      <c r="AJ151" s="18"/>
    </row>
    <row r="152" spans="2:36">
      <c r="B152" s="19" t="s">
        <v>346</v>
      </c>
      <c r="C152" s="18">
        <v>2.9499999999999999E-5</v>
      </c>
      <c r="D152" s="18">
        <v>5.0470000000000003E-5</v>
      </c>
      <c r="E152" s="18">
        <v>2.5089999999999999E-5</v>
      </c>
      <c r="F152" s="18">
        <v>2.069E-5</v>
      </c>
      <c r="G152" s="18">
        <v>2.741E-5</v>
      </c>
      <c r="H152" s="18">
        <v>1.9760000000000001E-5</v>
      </c>
      <c r="I152" s="18">
        <v>1.466E-5</v>
      </c>
      <c r="J152" s="18">
        <v>1.6589999999999999E-5</v>
      </c>
      <c r="K152" s="18"/>
      <c r="L152" s="18"/>
      <c r="M152" s="18"/>
      <c r="N152" s="18" t="s">
        <v>346</v>
      </c>
      <c r="O152" s="18">
        <v>2.6040000000000001E-5</v>
      </c>
      <c r="P152" s="18">
        <v>3.9480000000000001E-5</v>
      </c>
      <c r="Q152" s="18">
        <v>4.7710000000000002E-5</v>
      </c>
      <c r="R152" s="18">
        <v>4.1659999999999998E-5</v>
      </c>
      <c r="S152" s="18">
        <v>4.1900000000000002E-5</v>
      </c>
      <c r="T152" s="18">
        <v>1.6920000000000001E-5</v>
      </c>
      <c r="U152" s="18">
        <v>3.2169999999999999E-5</v>
      </c>
      <c r="V152" s="18">
        <v>3.5200000000000002E-5</v>
      </c>
      <c r="W152" s="18"/>
      <c r="X152" s="18"/>
      <c r="Y152" s="18"/>
      <c r="Z152" s="18" t="s">
        <v>346</v>
      </c>
      <c r="AA152" s="18">
        <v>3.0589999999999997E-5</v>
      </c>
      <c r="AB152" s="18">
        <v>3.0130000000000001E-5</v>
      </c>
      <c r="AC152" s="18">
        <v>3.3460000000000002E-5</v>
      </c>
      <c r="AD152" s="18">
        <v>2.6420000000000001E-5</v>
      </c>
      <c r="AE152" s="18">
        <v>1.717E-5</v>
      </c>
      <c r="AF152" s="18">
        <v>2.9879999999999999E-5</v>
      </c>
      <c r="AG152" s="18">
        <v>1.362E-5</v>
      </c>
      <c r="AH152" s="18">
        <v>1.2510000000000001E-5</v>
      </c>
      <c r="AI152" s="18"/>
      <c r="AJ152" s="18"/>
    </row>
    <row r="153" spans="2:36">
      <c r="B153" s="19" t="s">
        <v>347</v>
      </c>
      <c r="C153" s="18">
        <v>2.0530000000000001E-3</v>
      </c>
      <c r="D153" s="18">
        <v>2.6849999999999999E-3</v>
      </c>
      <c r="E153" s="18">
        <v>1.8929999999999999E-3</v>
      </c>
      <c r="F153" s="18">
        <v>1.719E-3</v>
      </c>
      <c r="G153" s="18">
        <v>1.9789999999999999E-3</v>
      </c>
      <c r="H153" s="18">
        <v>1.6800000000000001E-3</v>
      </c>
      <c r="I153" s="18">
        <v>1.4469999999999999E-3</v>
      </c>
      <c r="J153" s="18">
        <v>1.5399999999999999E-3</v>
      </c>
      <c r="K153" s="18"/>
      <c r="L153" s="18"/>
      <c r="M153" s="18"/>
      <c r="N153" s="18" t="s">
        <v>347</v>
      </c>
      <c r="O153" s="18">
        <v>1.9289999999999999E-3</v>
      </c>
      <c r="P153" s="18">
        <v>2.3749999999999999E-3</v>
      </c>
      <c r="Q153" s="18">
        <v>2.611E-3</v>
      </c>
      <c r="R153" s="18">
        <v>2.4390000000000002E-3</v>
      </c>
      <c r="S153" s="18">
        <v>2.447E-3</v>
      </c>
      <c r="T153" s="18">
        <v>1.555E-3</v>
      </c>
      <c r="U153" s="18">
        <v>2.1440000000000001E-3</v>
      </c>
      <c r="V153" s="18">
        <v>2.2420000000000001E-3</v>
      </c>
      <c r="W153" s="18"/>
      <c r="X153" s="18"/>
      <c r="Y153" s="18"/>
      <c r="Z153" s="18" t="s">
        <v>347</v>
      </c>
      <c r="AA153" s="18">
        <v>2.0899999999999998E-3</v>
      </c>
      <c r="AB153" s="18">
        <v>2.075E-3</v>
      </c>
      <c r="AC153" s="18">
        <v>2.186E-3</v>
      </c>
      <c r="AD153" s="18">
        <v>1.9430000000000001E-3</v>
      </c>
      <c r="AE153" s="18">
        <v>1.5659999999999999E-3</v>
      </c>
      <c r="AF153" s="18">
        <v>2.0660000000000001E-3</v>
      </c>
      <c r="AG153" s="18">
        <v>1.395E-3</v>
      </c>
      <c r="AH153" s="18">
        <v>1.3370000000000001E-3</v>
      </c>
      <c r="AI153" s="18"/>
      <c r="AJ153" s="18"/>
    </row>
    <row r="154" spans="2:36">
      <c r="B154" s="19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</row>
    <row r="155" spans="2:36">
      <c r="B155" s="19" t="s">
        <v>351</v>
      </c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 t="s">
        <v>351</v>
      </c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 t="s">
        <v>351</v>
      </c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</row>
    <row r="156" spans="2:36">
      <c r="B156" s="19" t="s">
        <v>352</v>
      </c>
      <c r="C156" s="18">
        <v>10</v>
      </c>
      <c r="D156" s="18">
        <v>10</v>
      </c>
      <c r="E156" s="18">
        <v>10</v>
      </c>
      <c r="F156" s="18">
        <v>10</v>
      </c>
      <c r="G156" s="18">
        <v>10</v>
      </c>
      <c r="H156" s="18">
        <v>10</v>
      </c>
      <c r="I156" s="18">
        <v>10</v>
      </c>
      <c r="J156" s="18">
        <v>10</v>
      </c>
      <c r="K156" s="18"/>
      <c r="L156" s="18"/>
      <c r="M156" s="18"/>
      <c r="N156" s="18" t="s">
        <v>352</v>
      </c>
      <c r="O156" s="18">
        <v>10</v>
      </c>
      <c r="P156" s="18">
        <v>10</v>
      </c>
      <c r="Q156" s="18">
        <v>10</v>
      </c>
      <c r="R156" s="18">
        <v>10</v>
      </c>
      <c r="S156" s="18">
        <v>10</v>
      </c>
      <c r="T156" s="18">
        <v>10</v>
      </c>
      <c r="U156" s="18">
        <v>10</v>
      </c>
      <c r="V156" s="18">
        <v>10</v>
      </c>
      <c r="W156" s="18"/>
      <c r="X156" s="18"/>
      <c r="Y156" s="18"/>
      <c r="Z156" s="18" t="s">
        <v>352</v>
      </c>
      <c r="AA156" s="18">
        <v>10</v>
      </c>
      <c r="AB156" s="18">
        <v>10</v>
      </c>
      <c r="AC156" s="18">
        <v>10</v>
      </c>
      <c r="AD156" s="18">
        <v>10</v>
      </c>
      <c r="AE156" s="18">
        <v>10</v>
      </c>
      <c r="AF156" s="18">
        <v>10</v>
      </c>
      <c r="AG156" s="18">
        <v>10</v>
      </c>
      <c r="AH156" s="18">
        <v>10</v>
      </c>
      <c r="AI156" s="18"/>
      <c r="AJ156" s="18"/>
    </row>
    <row r="157" spans="2:36">
      <c r="B157" s="19" t="s">
        <v>353</v>
      </c>
      <c r="C157" s="18">
        <v>10</v>
      </c>
      <c r="D157" s="18">
        <v>10</v>
      </c>
      <c r="E157" s="18">
        <v>10</v>
      </c>
      <c r="F157" s="18">
        <v>10</v>
      </c>
      <c r="G157" s="18">
        <v>10</v>
      </c>
      <c r="H157" s="18">
        <v>10</v>
      </c>
      <c r="I157" s="18">
        <v>10</v>
      </c>
      <c r="J157" s="18">
        <v>10</v>
      </c>
      <c r="K157" s="18"/>
      <c r="L157" s="18"/>
      <c r="M157" s="18"/>
      <c r="N157" s="18" t="s">
        <v>353</v>
      </c>
      <c r="O157" s="18">
        <v>10</v>
      </c>
      <c r="P157" s="18">
        <v>10</v>
      </c>
      <c r="Q157" s="18">
        <v>10</v>
      </c>
      <c r="R157" s="18">
        <v>10</v>
      </c>
      <c r="S157" s="18">
        <v>10</v>
      </c>
      <c r="T157" s="18">
        <v>10</v>
      </c>
      <c r="U157" s="18">
        <v>10</v>
      </c>
      <c r="V157" s="18">
        <v>10</v>
      </c>
      <c r="W157" s="18"/>
      <c r="X157" s="18"/>
      <c r="Y157" s="18"/>
      <c r="Z157" s="18" t="s">
        <v>353</v>
      </c>
      <c r="AA157" s="18">
        <v>10</v>
      </c>
      <c r="AB157" s="18">
        <v>10</v>
      </c>
      <c r="AC157" s="18">
        <v>10</v>
      </c>
      <c r="AD157" s="18">
        <v>10</v>
      </c>
      <c r="AE157" s="18">
        <v>10</v>
      </c>
      <c r="AF157" s="18">
        <v>10</v>
      </c>
      <c r="AG157" s="18">
        <v>10</v>
      </c>
      <c r="AH157" s="18">
        <v>10</v>
      </c>
      <c r="AI157" s="18"/>
      <c r="AJ157" s="18"/>
    </row>
    <row r="158" spans="2:36">
      <c r="B158" s="19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</row>
    <row r="159" spans="2:36">
      <c r="B159" s="19" t="s">
        <v>431</v>
      </c>
      <c r="C159" s="19" t="str">
        <f t="shared" ref="C159:J159" si="49">C124</f>
        <v>0 ng</v>
      </c>
      <c r="D159" s="19" t="str">
        <f t="shared" si="49"/>
        <v>5 ng</v>
      </c>
      <c r="E159" s="19" t="str">
        <f t="shared" si="49"/>
        <v>10 ng</v>
      </c>
      <c r="F159" s="19" t="str">
        <f t="shared" si="49"/>
        <v>25 ng</v>
      </c>
      <c r="G159" s="19" t="str">
        <f t="shared" si="49"/>
        <v>50 ng</v>
      </c>
      <c r="H159" s="19" t="str">
        <f t="shared" si="49"/>
        <v>75 ng</v>
      </c>
      <c r="I159" s="19" t="str">
        <f t="shared" si="49"/>
        <v>100 ng</v>
      </c>
      <c r="J159" s="19" t="str">
        <f t="shared" si="49"/>
        <v>200 ng</v>
      </c>
      <c r="K159" s="18"/>
      <c r="L159" s="18"/>
      <c r="M159" s="18"/>
      <c r="N159" s="19" t="s">
        <v>431</v>
      </c>
      <c r="O159" s="19" t="str">
        <f t="shared" ref="O159:V159" si="50">O124</f>
        <v>0 ng</v>
      </c>
      <c r="P159" s="19" t="str">
        <f t="shared" si="50"/>
        <v>5 ng</v>
      </c>
      <c r="Q159" s="19" t="str">
        <f t="shared" si="50"/>
        <v>10 ng</v>
      </c>
      <c r="R159" s="19" t="str">
        <f t="shared" si="50"/>
        <v>25 ng</v>
      </c>
      <c r="S159" s="19" t="str">
        <f t="shared" si="50"/>
        <v>50 ng</v>
      </c>
      <c r="T159" s="19" t="str">
        <f t="shared" si="50"/>
        <v>75 ng</v>
      </c>
      <c r="U159" s="19" t="str">
        <f t="shared" si="50"/>
        <v>100 ng</v>
      </c>
      <c r="V159" s="19" t="str">
        <f t="shared" si="50"/>
        <v>200 ng</v>
      </c>
      <c r="W159" s="18"/>
      <c r="X159" s="18"/>
      <c r="Y159" s="18"/>
      <c r="Z159" s="19" t="s">
        <v>431</v>
      </c>
      <c r="AA159" s="19" t="str">
        <f t="shared" ref="AA159:AH159" si="51">AA124</f>
        <v>0 ng</v>
      </c>
      <c r="AB159" s="19" t="str">
        <f t="shared" si="51"/>
        <v>5 ng</v>
      </c>
      <c r="AC159" s="19" t="str">
        <f t="shared" si="51"/>
        <v>10 ng</v>
      </c>
      <c r="AD159" s="19" t="str">
        <f t="shared" si="51"/>
        <v>25 ng</v>
      </c>
      <c r="AE159" s="19" t="str">
        <f t="shared" si="51"/>
        <v>50 ng</v>
      </c>
      <c r="AF159" s="19" t="str">
        <f t="shared" si="51"/>
        <v>75 ng</v>
      </c>
      <c r="AG159" s="19" t="str">
        <f t="shared" si="51"/>
        <v>100 ng</v>
      </c>
      <c r="AH159" s="19" t="str">
        <f t="shared" si="51"/>
        <v>200 ng</v>
      </c>
      <c r="AI159" s="18"/>
      <c r="AJ159" s="18"/>
    </row>
    <row r="160" spans="2:36">
      <c r="B160" s="155">
        <f t="shared" ref="B160:B169" si="52">B125</f>
        <v>-5.5</v>
      </c>
      <c r="C160" s="156">
        <f t="shared" ref="C160:J160" si="53">C125-C139</f>
        <v>-7.3088187662561088E-3</v>
      </c>
      <c r="D160" s="156">
        <f t="shared" si="53"/>
        <v>-2.1362981717262697E-2</v>
      </c>
      <c r="E160" s="156">
        <f t="shared" si="53"/>
        <v>-2.4641108039208659E-2</v>
      </c>
      <c r="F160" s="156">
        <f t="shared" si="53"/>
        <v>-3.1231112738785816E-2</v>
      </c>
      <c r="G160" s="156">
        <f t="shared" si="53"/>
        <v>-3.346885397412197E-2</v>
      </c>
      <c r="H160" s="156">
        <f t="shared" si="53"/>
        <v>-3.6014535997810015E-2</v>
      </c>
      <c r="I160" s="156">
        <f t="shared" si="53"/>
        <v>-3.2824330637138299E-2</v>
      </c>
      <c r="J160" s="156">
        <f t="shared" si="53"/>
        <v>-3.702054333931315E-2</v>
      </c>
      <c r="K160" s="18"/>
      <c r="L160" s="18"/>
      <c r="M160" s="18"/>
      <c r="N160" s="155">
        <f t="shared" ref="N160:N169" si="54">N125</f>
        <v>-5.5</v>
      </c>
      <c r="O160" s="156">
        <f t="shared" ref="O160:V160" si="55">O125-O139</f>
        <v>-7.1692344355846482E-3</v>
      </c>
      <c r="P160" s="156">
        <f t="shared" si="55"/>
        <v>-2.7913887203583454E-2</v>
      </c>
      <c r="Q160" s="156">
        <f t="shared" si="55"/>
        <v>-3.0345150742771831E-2</v>
      </c>
      <c r="R160" s="156">
        <f t="shared" si="55"/>
        <v>-3.3521052631578951E-2</v>
      </c>
      <c r="S160" s="156">
        <f t="shared" si="55"/>
        <v>-3.6299409061063714E-2</v>
      </c>
      <c r="T160" s="156">
        <f t="shared" si="55"/>
        <v>-3.6891657204463857E-2</v>
      </c>
      <c r="U160" s="156">
        <f t="shared" si="55"/>
        <v>-3.758970046816057E-2</v>
      </c>
      <c r="V160" s="156">
        <f t="shared" si="55"/>
        <v>-3.8741232768460809E-2</v>
      </c>
      <c r="W160" s="18"/>
      <c r="X160" s="18"/>
      <c r="Y160" s="18"/>
      <c r="Z160" s="155">
        <f t="shared" ref="Z160:Z169" si="56">Z125</f>
        <v>-5.5</v>
      </c>
      <c r="AA160" s="156">
        <f t="shared" ref="AA160:AH160" si="57">AA125-AA139</f>
        <v>-4.1248972033875453E-3</v>
      </c>
      <c r="AB160" s="156">
        <f t="shared" si="57"/>
        <v>-2.4928587193497165E-2</v>
      </c>
      <c r="AC160" s="156">
        <f t="shared" si="57"/>
        <v>-2.8939781169796008E-2</v>
      </c>
      <c r="AD160" s="156">
        <f t="shared" si="57"/>
        <v>-3.3547761429529421E-2</v>
      </c>
      <c r="AE160" s="156">
        <f t="shared" si="57"/>
        <v>-3.4275198688028308E-2</v>
      </c>
      <c r="AF160" s="156">
        <f t="shared" si="57"/>
        <v>-3.7014653995855018E-2</v>
      </c>
      <c r="AG160" s="156">
        <f t="shared" si="57"/>
        <v>-3.5198553036345004E-2</v>
      </c>
      <c r="AH160" s="156">
        <f t="shared" si="57"/>
        <v>-3.7716007121113893E-2</v>
      </c>
      <c r="AI160" s="18"/>
      <c r="AJ160" s="18"/>
    </row>
    <row r="161" spans="2:36">
      <c r="B161" s="155">
        <f t="shared" si="52"/>
        <v>-6.2</v>
      </c>
      <c r="C161" s="156">
        <f t="shared" ref="C161:J161" si="58">C126-C139</f>
        <v>-8.0263323117392704E-3</v>
      </c>
      <c r="D161" s="156">
        <f t="shared" si="58"/>
        <v>-2.5338993908183116E-2</v>
      </c>
      <c r="E161" s="156">
        <f t="shared" si="58"/>
        <v>-2.8015346491609416E-2</v>
      </c>
      <c r="F161" s="156">
        <f t="shared" si="58"/>
        <v>-3.1844995181382285E-2</v>
      </c>
      <c r="G161" s="156">
        <f t="shared" si="58"/>
        <v>-3.250414997503509E-2</v>
      </c>
      <c r="H161" s="156">
        <f t="shared" si="58"/>
        <v>-3.4915885584643813E-2</v>
      </c>
      <c r="I161" s="156">
        <f t="shared" si="58"/>
        <v>-3.4767184973530929E-2</v>
      </c>
      <c r="J161" s="156">
        <f t="shared" si="58"/>
        <v>-3.2766782481967627E-2</v>
      </c>
      <c r="K161" s="18"/>
      <c r="L161" s="18"/>
      <c r="M161" s="18"/>
      <c r="N161" s="155">
        <f t="shared" si="54"/>
        <v>-6.2</v>
      </c>
      <c r="O161" s="156">
        <f t="shared" ref="O161:V161" si="59">O126-O139</f>
        <v>-6.9691876016153564E-3</v>
      </c>
      <c r="P161" s="156">
        <f t="shared" si="59"/>
        <v>-2.8144805024862607E-2</v>
      </c>
      <c r="Q161" s="156">
        <f t="shared" si="59"/>
        <v>-3.0366360187745134E-2</v>
      </c>
      <c r="R161" s="156">
        <f t="shared" si="59"/>
        <v>-3.3636433722954495E-2</v>
      </c>
      <c r="S161" s="156">
        <f t="shared" si="59"/>
        <v>-3.5357622757070828E-2</v>
      </c>
      <c r="T161" s="156">
        <f t="shared" si="59"/>
        <v>-3.6355731111749501E-2</v>
      </c>
      <c r="U161" s="156">
        <f t="shared" si="59"/>
        <v>-3.5451092106915716E-2</v>
      </c>
      <c r="V161" s="156">
        <f t="shared" si="59"/>
        <v>-3.7324408588044977E-2</v>
      </c>
      <c r="W161" s="18"/>
      <c r="X161" s="18"/>
      <c r="Y161" s="18"/>
      <c r="Z161" s="155">
        <f t="shared" si="56"/>
        <v>-6.2</v>
      </c>
      <c r="AA161" s="156">
        <f t="shared" ref="AA161:AH161" si="60">AA126-AA139</f>
        <v>-7.6105336588768724E-3</v>
      </c>
      <c r="AB161" s="156">
        <f t="shared" si="60"/>
        <v>-2.6290536734749681E-2</v>
      </c>
      <c r="AC161" s="156">
        <f t="shared" si="60"/>
        <v>-3.0538258832450871E-2</v>
      </c>
      <c r="AD161" s="156">
        <f t="shared" si="60"/>
        <v>-3.2237834661094422E-2</v>
      </c>
      <c r="AE161" s="156">
        <f t="shared" si="60"/>
        <v>-3.3881211278290579E-2</v>
      </c>
      <c r="AF161" s="156">
        <f t="shared" si="60"/>
        <v>-3.5207023344354271E-2</v>
      </c>
      <c r="AG161" s="156">
        <f t="shared" si="60"/>
        <v>-3.6598305403878761E-2</v>
      </c>
      <c r="AH161" s="156">
        <f t="shared" si="60"/>
        <v>-3.5156805508571642E-2</v>
      </c>
      <c r="AI161" s="18"/>
      <c r="AJ161" s="18"/>
    </row>
    <row r="162" spans="2:36">
      <c r="B162" s="155">
        <f t="shared" si="52"/>
        <v>-6.9</v>
      </c>
      <c r="C162" s="156">
        <f t="shared" ref="C162:J162" si="61">C127-C139</f>
        <v>-7.4707287579280357E-3</v>
      </c>
      <c r="D162" s="156">
        <f t="shared" si="61"/>
        <v>-2.0987038188222951E-2</v>
      </c>
      <c r="E162" s="156">
        <f t="shared" si="61"/>
        <v>-2.4060261563381147E-2</v>
      </c>
      <c r="F162" s="156">
        <f t="shared" si="61"/>
        <v>-2.890905688622758E-2</v>
      </c>
      <c r="G162" s="156">
        <f t="shared" si="61"/>
        <v>-3.1527008527176714E-2</v>
      </c>
      <c r="H162" s="156">
        <f t="shared" si="61"/>
        <v>-3.3176645260442394E-2</v>
      </c>
      <c r="I162" s="156">
        <f t="shared" si="61"/>
        <v>-3.3290923372316261E-2</v>
      </c>
      <c r="J162" s="156">
        <f t="shared" si="61"/>
        <v>-3.3832875484263447E-2</v>
      </c>
      <c r="K162" s="18"/>
      <c r="L162" s="18"/>
      <c r="M162" s="18"/>
      <c r="N162" s="155">
        <f t="shared" si="54"/>
        <v>-6.9</v>
      </c>
      <c r="O162" s="156">
        <f t="shared" ref="O162:V162" si="62">O127-O139</f>
        <v>-5.37512794268169E-3</v>
      </c>
      <c r="P162" s="156">
        <f t="shared" si="62"/>
        <v>-2.3678770484564848E-2</v>
      </c>
      <c r="Q162" s="156">
        <f t="shared" si="62"/>
        <v>-2.6944379413208486E-2</v>
      </c>
      <c r="R162" s="156">
        <f t="shared" si="62"/>
        <v>-3.2087823590555842E-2</v>
      </c>
      <c r="S162" s="156">
        <f t="shared" si="62"/>
        <v>-3.3980009097376918E-2</v>
      </c>
      <c r="T162" s="156">
        <f t="shared" si="62"/>
        <v>-3.5302856816363803E-2</v>
      </c>
      <c r="U162" s="156">
        <f t="shared" si="62"/>
        <v>-3.2984917646797507E-2</v>
      </c>
      <c r="V162" s="156">
        <f t="shared" si="62"/>
        <v>-3.5607697731813381E-2</v>
      </c>
      <c r="W162" s="18"/>
      <c r="X162" s="18"/>
      <c r="Y162" s="18"/>
      <c r="Z162" s="155">
        <f t="shared" si="56"/>
        <v>-6.9</v>
      </c>
      <c r="AA162" s="156">
        <f t="shared" ref="AA162:AH162" si="63">AA127-AA139</f>
        <v>-6.2107194392908571E-3</v>
      </c>
      <c r="AB162" s="156">
        <f t="shared" si="63"/>
        <v>-2.4679057351632672E-2</v>
      </c>
      <c r="AC162" s="156">
        <f t="shared" si="63"/>
        <v>-2.7740997614458807E-2</v>
      </c>
      <c r="AD162" s="156">
        <f t="shared" si="63"/>
        <v>-3.1529298533510441E-2</v>
      </c>
      <c r="AE162" s="156">
        <f t="shared" si="63"/>
        <v>-3.2120161654701551E-2</v>
      </c>
      <c r="AF162" s="156">
        <f t="shared" si="63"/>
        <v>-3.5532664414861914E-2</v>
      </c>
      <c r="AG162" s="156">
        <f t="shared" si="63"/>
        <v>-3.4139269879656819E-2</v>
      </c>
      <c r="AH162" s="156">
        <f t="shared" si="63"/>
        <v>-3.6728194300117145E-2</v>
      </c>
      <c r="AI162" s="18"/>
      <c r="AJ162" s="18"/>
    </row>
    <row r="163" spans="2:36">
      <c r="B163" s="155">
        <f t="shared" si="52"/>
        <v>-7.6000000000000005</v>
      </c>
      <c r="C163" s="156">
        <f t="shared" ref="C163:J163" si="64">C128-C139</f>
        <v>-1.8948202315661189E-3</v>
      </c>
      <c r="D163" s="156">
        <f t="shared" si="64"/>
        <v>-1.5483233678479424E-2</v>
      </c>
      <c r="E163" s="156">
        <f t="shared" si="64"/>
        <v>-2.1368437903995563E-2</v>
      </c>
      <c r="F163" s="156">
        <f t="shared" si="64"/>
        <v>-2.5522747257833156E-2</v>
      </c>
      <c r="G163" s="156">
        <f t="shared" si="64"/>
        <v>-2.7660571114772103E-2</v>
      </c>
      <c r="H163" s="156">
        <f t="shared" si="64"/>
        <v>-3.189030724948122E-2</v>
      </c>
      <c r="I163" s="156">
        <f t="shared" si="64"/>
        <v>-3.0981798678451911E-2</v>
      </c>
      <c r="J163" s="156">
        <f t="shared" si="64"/>
        <v>-3.2047043961596744E-2</v>
      </c>
      <c r="K163" s="18"/>
      <c r="L163" s="18"/>
      <c r="M163" s="18"/>
      <c r="N163" s="155">
        <f t="shared" si="54"/>
        <v>-7.6000000000000005</v>
      </c>
      <c r="O163" s="156">
        <f t="shared" ref="O163:V163" si="65">O128-O139</f>
        <v>-1.1517151740659259E-3</v>
      </c>
      <c r="P163" s="156">
        <f t="shared" si="65"/>
        <v>-1.8716841076284907E-2</v>
      </c>
      <c r="Q163" s="156">
        <f t="shared" si="65"/>
        <v>-2.2199022833782056E-2</v>
      </c>
      <c r="R163" s="156">
        <f t="shared" si="65"/>
        <v>-2.5827553807100501E-2</v>
      </c>
      <c r="S163" s="156">
        <f t="shared" si="65"/>
        <v>-2.9470867423043889E-2</v>
      </c>
      <c r="T163" s="156">
        <f t="shared" si="65"/>
        <v>-3.3401391650099366E-2</v>
      </c>
      <c r="U163" s="156">
        <f t="shared" si="65"/>
        <v>-2.9833442766469709E-2</v>
      </c>
      <c r="V163" s="156">
        <f t="shared" si="65"/>
        <v>-3.197436202790066E-2</v>
      </c>
      <c r="W163" s="18"/>
      <c r="X163" s="18"/>
      <c r="Y163" s="18"/>
      <c r="Z163" s="155">
        <f t="shared" si="56"/>
        <v>-7.6000000000000005</v>
      </c>
      <c r="AA163" s="156">
        <f t="shared" ref="AA163:AH163" si="66">AA128-AA139</f>
        <v>-1.4728852209794918E-3</v>
      </c>
      <c r="AB163" s="156">
        <f t="shared" si="66"/>
        <v>-1.8502432540210056E-2</v>
      </c>
      <c r="AC163" s="156">
        <f t="shared" si="66"/>
        <v>-2.3684044200074694E-2</v>
      </c>
      <c r="AD163" s="156">
        <f t="shared" si="66"/>
        <v>-2.7166224962659413E-2</v>
      </c>
      <c r="AE163" s="156">
        <f t="shared" si="66"/>
        <v>-3.0119651706788098E-2</v>
      </c>
      <c r="AF163" s="156">
        <f t="shared" si="66"/>
        <v>-3.2609132683777908E-2</v>
      </c>
      <c r="AG163" s="156">
        <f t="shared" si="66"/>
        <v>-3.5225637290604517E-2</v>
      </c>
      <c r="AH163" s="156">
        <f t="shared" si="66"/>
        <v>-3.757749843487429E-2</v>
      </c>
      <c r="AI163" s="18"/>
      <c r="AJ163" s="18"/>
    </row>
    <row r="164" spans="2:36">
      <c r="B164" s="155">
        <f t="shared" si="52"/>
        <v>-8.3000000000000007</v>
      </c>
      <c r="C164" s="156">
        <f t="shared" ref="C164:J164" si="67">C129-C139</f>
        <v>-5.4608565263504771E-3</v>
      </c>
      <c r="D164" s="156">
        <f t="shared" si="67"/>
        <v>-1.5154996458145054E-2</v>
      </c>
      <c r="E164" s="156">
        <f t="shared" si="67"/>
        <v>-1.6918411255620547E-2</v>
      </c>
      <c r="F164" s="156">
        <f t="shared" si="67"/>
        <v>-2.562234407926145E-2</v>
      </c>
      <c r="G164" s="156">
        <f t="shared" si="67"/>
        <v>-2.6249708652893888E-2</v>
      </c>
      <c r="H164" s="156">
        <f t="shared" si="67"/>
        <v>-2.8326617173426494E-2</v>
      </c>
      <c r="I164" s="156">
        <f t="shared" si="67"/>
        <v>-2.7500021341300751E-2</v>
      </c>
      <c r="J164" s="156">
        <f t="shared" si="67"/>
        <v>-2.9418792855328835E-2</v>
      </c>
      <c r="K164" s="18"/>
      <c r="L164" s="18"/>
      <c r="M164" s="18"/>
      <c r="N164" s="155">
        <f t="shared" si="54"/>
        <v>-8.3000000000000007</v>
      </c>
      <c r="O164" s="156">
        <f t="shared" ref="O164:V164" si="68">O129-O139</f>
        <v>-4.3051839357222677E-3</v>
      </c>
      <c r="P164" s="156">
        <f t="shared" si="68"/>
        <v>-1.7011415385399964E-2</v>
      </c>
      <c r="Q164" s="156">
        <f t="shared" si="68"/>
        <v>-2.025739478456634E-2</v>
      </c>
      <c r="R164" s="156">
        <f t="shared" si="68"/>
        <v>-2.562673734668669E-2</v>
      </c>
      <c r="S164" s="156">
        <f t="shared" si="68"/>
        <v>-2.8779664880884515E-2</v>
      </c>
      <c r="T164" s="156">
        <f t="shared" si="68"/>
        <v>-2.9506334800562639E-2</v>
      </c>
      <c r="U164" s="156">
        <f t="shared" si="68"/>
        <v>-2.9667304674894035E-2</v>
      </c>
      <c r="V164" s="156">
        <f t="shared" si="68"/>
        <v>-3.0080594532349569E-2</v>
      </c>
      <c r="W164" s="18"/>
      <c r="X164" s="18"/>
      <c r="Y164" s="18"/>
      <c r="Z164" s="155">
        <f t="shared" si="56"/>
        <v>-8.3000000000000007</v>
      </c>
      <c r="AA164" s="156">
        <f t="shared" ref="AA164:AH164" si="69">AA129-AA139</f>
        <v>-1.9128177393185619E-3</v>
      </c>
      <c r="AB164" s="156">
        <f t="shared" si="69"/>
        <v>-1.6942080261203529E-2</v>
      </c>
      <c r="AC164" s="156">
        <f t="shared" si="69"/>
        <v>-2.1270894421331066E-2</v>
      </c>
      <c r="AD164" s="156">
        <f t="shared" si="69"/>
        <v>-2.7068874852159419E-2</v>
      </c>
      <c r="AE164" s="156">
        <f t="shared" si="69"/>
        <v>-2.9237165640082496E-2</v>
      </c>
      <c r="AF164" s="156">
        <f t="shared" si="69"/>
        <v>-2.9147216672115839E-2</v>
      </c>
      <c r="AG164" s="156">
        <f t="shared" si="69"/>
        <v>-3.3167163578223358E-2</v>
      </c>
      <c r="AH164" s="156">
        <f t="shared" si="69"/>
        <v>-3.3179297161698817E-2</v>
      </c>
      <c r="AI164" s="18"/>
      <c r="AJ164" s="18"/>
    </row>
    <row r="165" spans="2:36">
      <c r="B165" s="155">
        <f t="shared" si="52"/>
        <v>-9</v>
      </c>
      <c r="C165" s="156">
        <f t="shared" ref="C165:J165" si="70">C130-C139</f>
        <v>-3.7611630550361541E-3</v>
      </c>
      <c r="D165" s="156">
        <f t="shared" si="70"/>
        <v>-9.0821341164953329E-3</v>
      </c>
      <c r="E165" s="156">
        <f t="shared" si="70"/>
        <v>-1.0183757601980759E-2</v>
      </c>
      <c r="F165" s="156">
        <f t="shared" si="70"/>
        <v>-1.4789847950511692E-2</v>
      </c>
      <c r="G165" s="156">
        <f t="shared" si="70"/>
        <v>-1.8876358499845591E-2</v>
      </c>
      <c r="H165" s="156">
        <f t="shared" si="70"/>
        <v>-1.9840480851386011E-2</v>
      </c>
      <c r="I165" s="156">
        <f t="shared" si="70"/>
        <v>-1.9828838959433492E-2</v>
      </c>
      <c r="J165" s="156">
        <f t="shared" si="70"/>
        <v>-2.2824804328413051E-2</v>
      </c>
      <c r="K165" s="18"/>
      <c r="L165" s="18"/>
      <c r="M165" s="18"/>
      <c r="N165" s="155">
        <f t="shared" si="54"/>
        <v>-9</v>
      </c>
      <c r="O165" s="156">
        <f t="shared" ref="O165:V165" si="71">O130-O139</f>
        <v>-3.0700230432643694E-3</v>
      </c>
      <c r="P165" s="156">
        <f t="shared" si="71"/>
        <v>-8.1046548612250802E-3</v>
      </c>
      <c r="Q165" s="156">
        <f t="shared" si="71"/>
        <v>-1.0493927125506064E-2</v>
      </c>
      <c r="R165" s="156">
        <f t="shared" si="71"/>
        <v>-1.7959520437682286E-2</v>
      </c>
      <c r="S165" s="156">
        <f t="shared" si="71"/>
        <v>-2.1401035894420217E-2</v>
      </c>
      <c r="T165" s="156">
        <f t="shared" si="71"/>
        <v>-2.5415743082959519E-2</v>
      </c>
      <c r="U165" s="156">
        <f t="shared" si="71"/>
        <v>-2.3662240165493342E-2</v>
      </c>
      <c r="V165" s="156">
        <f t="shared" si="71"/>
        <v>-2.7892491643095929E-2</v>
      </c>
      <c r="W165" s="18"/>
      <c r="X165" s="18"/>
      <c r="Y165" s="18"/>
      <c r="Z165" s="155">
        <f t="shared" si="56"/>
        <v>-9</v>
      </c>
      <c r="AA165" s="156">
        <f t="shared" ref="AA165:AH165" si="72">AA130-AA139</f>
        <v>-3.4360019781306539E-3</v>
      </c>
      <c r="AB165" s="156">
        <f t="shared" si="72"/>
        <v>-9.473795269671681E-3</v>
      </c>
      <c r="AC165" s="156">
        <f t="shared" si="72"/>
        <v>-1.4607712918405125E-2</v>
      </c>
      <c r="AD165" s="156">
        <f t="shared" si="72"/>
        <v>-2.0845694404925119E-2</v>
      </c>
      <c r="AE165" s="156">
        <f t="shared" si="72"/>
        <v>-2.3997395249133857E-2</v>
      </c>
      <c r="AF165" s="156">
        <f t="shared" si="72"/>
        <v>-2.6487523712778571E-2</v>
      </c>
      <c r="AG165" s="156">
        <f t="shared" si="72"/>
        <v>-2.8922742398426515E-2</v>
      </c>
      <c r="AH165" s="156">
        <f t="shared" si="72"/>
        <v>-3.0893211965570155E-2</v>
      </c>
      <c r="AI165" s="18"/>
      <c r="AJ165" s="18"/>
    </row>
    <row r="166" spans="2:36">
      <c r="B166" s="155">
        <f t="shared" si="52"/>
        <v>-9.6999999999999993</v>
      </c>
      <c r="C166" s="156">
        <f t="shared" ref="C166:J166" si="73">C131-C139</f>
        <v>-1.8744778880921409E-3</v>
      </c>
      <c r="D166" s="156">
        <f t="shared" si="73"/>
        <v>-2.7357788740637878E-3</v>
      </c>
      <c r="E166" s="156">
        <f t="shared" si="73"/>
        <v>-8.6969484391441476E-4</v>
      </c>
      <c r="F166" s="156">
        <f t="shared" si="73"/>
        <v>-4.9845348023390135E-3</v>
      </c>
      <c r="G166" s="156">
        <f t="shared" si="73"/>
        <v>-4.9197522597924093E-3</v>
      </c>
      <c r="H166" s="156">
        <f t="shared" si="73"/>
        <v>-7.7405124168347106E-3</v>
      </c>
      <c r="I166" s="156">
        <f t="shared" si="73"/>
        <v>-7.9539236686327897E-3</v>
      </c>
      <c r="J166" s="156">
        <f t="shared" si="73"/>
        <v>-8.8622022425463576E-3</v>
      </c>
      <c r="K166" s="18"/>
      <c r="L166" s="18"/>
      <c r="M166" s="18"/>
      <c r="N166" s="155">
        <f t="shared" si="54"/>
        <v>-9.6999999999999993</v>
      </c>
      <c r="O166" s="156">
        <f t="shared" ref="O166:V166" si="74">O131-O139</f>
        <v>8.3536030768432967E-4</v>
      </c>
      <c r="P166" s="156">
        <f t="shared" si="74"/>
        <v>-2.1760535888563637E-3</v>
      </c>
      <c r="Q166" s="156">
        <f t="shared" si="74"/>
        <v>-1.1751293782344407E-3</v>
      </c>
      <c r="R166" s="156">
        <f t="shared" si="74"/>
        <v>-4.0356831264345416E-3</v>
      </c>
      <c r="S166" s="156">
        <f t="shared" si="74"/>
        <v>-8.6981416943842094E-3</v>
      </c>
      <c r="T166" s="156">
        <f t="shared" si="74"/>
        <v>-1.1885493847837214E-2</v>
      </c>
      <c r="U166" s="156">
        <f t="shared" si="74"/>
        <v>-1.1270733189678972E-2</v>
      </c>
      <c r="V166" s="156">
        <f t="shared" si="74"/>
        <v>-1.2779415556510521E-2</v>
      </c>
      <c r="W166" s="18"/>
      <c r="X166" s="18"/>
      <c r="Y166" s="18"/>
      <c r="Z166" s="155">
        <f t="shared" si="56"/>
        <v>-9.6999999999999993</v>
      </c>
      <c r="AA166" s="156">
        <f t="shared" ref="AA166:AH166" si="75">AA131-AA139</f>
        <v>2.0090686939994717E-3</v>
      </c>
      <c r="AB166" s="156">
        <f t="shared" si="75"/>
        <v>-1.7023288451099572E-3</v>
      </c>
      <c r="AC166" s="156">
        <f t="shared" si="75"/>
        <v>-5.3501736272800748E-3</v>
      </c>
      <c r="AD166" s="156">
        <f t="shared" si="75"/>
        <v>-8.5835178749079089E-3</v>
      </c>
      <c r="AE166" s="156">
        <f t="shared" si="75"/>
        <v>-1.1897819554473887E-2</v>
      </c>
      <c r="AF166" s="156">
        <f t="shared" si="75"/>
        <v>-1.717242515117251E-2</v>
      </c>
      <c r="AG166" s="156">
        <f t="shared" si="75"/>
        <v>-1.8831594255589945E-2</v>
      </c>
      <c r="AH166" s="156">
        <f t="shared" si="75"/>
        <v>-2.2256316218418892E-2</v>
      </c>
      <c r="AI166" s="18"/>
      <c r="AJ166" s="18"/>
    </row>
    <row r="167" spans="2:36">
      <c r="B167" s="155">
        <f t="shared" si="52"/>
        <v>-10.399999999999999</v>
      </c>
      <c r="C167" s="156">
        <f t="shared" ref="C167:J167" si="76">C132-C139</f>
        <v>-1.3202169790941798E-3</v>
      </c>
      <c r="D167" s="156">
        <f t="shared" si="76"/>
        <v>-3.0733040390055755E-3</v>
      </c>
      <c r="E167" s="156">
        <f t="shared" si="76"/>
        <v>-1.337631124055827E-3</v>
      </c>
      <c r="F167" s="156">
        <f t="shared" si="76"/>
        <v>-2.5243614138269477E-3</v>
      </c>
      <c r="G167" s="156">
        <f t="shared" si="76"/>
        <v>-3.3948956742417824E-3</v>
      </c>
      <c r="H167" s="156">
        <f t="shared" si="76"/>
        <v>-4.4708740834635829E-3</v>
      </c>
      <c r="I167" s="156">
        <f t="shared" si="76"/>
        <v>-2.9424870466321362E-3</v>
      </c>
      <c r="J167" s="156">
        <f t="shared" si="76"/>
        <v>-3.147639985829509E-3</v>
      </c>
      <c r="K167" s="18"/>
      <c r="L167" s="18"/>
      <c r="M167" s="18"/>
      <c r="N167" s="155">
        <f t="shared" si="54"/>
        <v>-10.399999999999999</v>
      </c>
      <c r="O167" s="156">
        <f t="shared" ref="O167:V167" si="77">O132-O139</f>
        <v>-7.5319693094627604E-4</v>
      </c>
      <c r="P167" s="156">
        <f t="shared" si="77"/>
        <v>-8.981964181675739E-4</v>
      </c>
      <c r="Q167" s="156">
        <f t="shared" si="77"/>
        <v>-2.4094444303701112E-3</v>
      </c>
      <c r="R167" s="156">
        <f t="shared" si="77"/>
        <v>-2.0635583091445642E-3</v>
      </c>
      <c r="S167" s="156">
        <f t="shared" si="77"/>
        <v>-4.9093248770624154E-3</v>
      </c>
      <c r="T167" s="156">
        <f t="shared" si="77"/>
        <v>-3.9338898780528764E-3</v>
      </c>
      <c r="U167" s="156">
        <f t="shared" si="77"/>
        <v>-2.6363475019965943E-3</v>
      </c>
      <c r="V167" s="156">
        <f t="shared" si="77"/>
        <v>-4.2974498209202849E-3</v>
      </c>
      <c r="W167" s="18"/>
      <c r="X167" s="18"/>
      <c r="Y167" s="18"/>
      <c r="Z167" s="155">
        <f t="shared" si="56"/>
        <v>-10.399999999999999</v>
      </c>
      <c r="AA167" s="156">
        <f t="shared" ref="AA167:AH167" si="78">AA132-AA139</f>
        <v>-1.2483433509152264E-3</v>
      </c>
      <c r="AB167" s="156">
        <f t="shared" si="78"/>
        <v>-9.977584292955588E-4</v>
      </c>
      <c r="AC167" s="156">
        <f t="shared" si="78"/>
        <v>-2.1060412867847655E-3</v>
      </c>
      <c r="AD167" s="156">
        <f t="shared" si="78"/>
        <v>-3.4827141577177256E-3</v>
      </c>
      <c r="AE167" s="156">
        <f t="shared" si="78"/>
        <v>-4.3194798063002637E-3</v>
      </c>
      <c r="AF167" s="156">
        <f t="shared" si="78"/>
        <v>-4.2769200062901525E-3</v>
      </c>
      <c r="AG167" s="156">
        <f t="shared" si="78"/>
        <v>-3.7980491942324335E-3</v>
      </c>
      <c r="AH167" s="156">
        <f t="shared" si="78"/>
        <v>-7.4256694216675578E-3</v>
      </c>
      <c r="AI167" s="18"/>
      <c r="AJ167" s="18"/>
    </row>
    <row r="168" spans="2:36">
      <c r="B168" s="155">
        <f t="shared" si="52"/>
        <v>-11.099999999999998</v>
      </c>
      <c r="C168" s="156">
        <f t="shared" ref="C168:J168" si="79">C133-C139</f>
        <v>-1.1063121331896242E-3</v>
      </c>
      <c r="D168" s="156">
        <f t="shared" si="79"/>
        <v>1.3315264589397469E-3</v>
      </c>
      <c r="E168" s="156">
        <f t="shared" si="79"/>
        <v>-1.4572017631167555E-3</v>
      </c>
      <c r="F168" s="156">
        <f t="shared" si="79"/>
        <v>-2.0727048111462976E-4</v>
      </c>
      <c r="G168" s="156">
        <f t="shared" si="79"/>
        <v>-1.478901868893101E-3</v>
      </c>
      <c r="H168" s="156">
        <f t="shared" si="79"/>
        <v>8.0779292478871945E-4</v>
      </c>
      <c r="I168" s="156">
        <f t="shared" si="79"/>
        <v>-1.3693409987070027E-3</v>
      </c>
      <c r="J168" s="156">
        <f t="shared" si="79"/>
        <v>-1.2428093645484584E-3</v>
      </c>
      <c r="K168" s="18"/>
      <c r="L168" s="18"/>
      <c r="M168" s="18"/>
      <c r="N168" s="155">
        <f t="shared" si="54"/>
        <v>-11.099999999999998</v>
      </c>
      <c r="O168" s="156">
        <f t="shared" ref="O168:V168" si="80">O133-O139</f>
        <v>-9.4924833785575702E-4</v>
      </c>
      <c r="P168" s="156">
        <f t="shared" si="80"/>
        <v>-1.7957740173696335E-4</v>
      </c>
      <c r="Q168" s="156">
        <f t="shared" si="80"/>
        <v>-2.1042297225118967E-3</v>
      </c>
      <c r="R168" s="156">
        <f t="shared" si="80"/>
        <v>-1.6571397289603662E-3</v>
      </c>
      <c r="S168" s="156">
        <f t="shared" si="80"/>
        <v>-1.0855418849048393E-3</v>
      </c>
      <c r="T168" s="156">
        <f t="shared" si="80"/>
        <v>-6.5155816790507526E-4</v>
      </c>
      <c r="U168" s="156">
        <f t="shared" si="80"/>
        <v>-6.9440868024606139E-4</v>
      </c>
      <c r="V168" s="156">
        <f t="shared" si="80"/>
        <v>-5.9828034560860388E-4</v>
      </c>
      <c r="W168" s="18"/>
      <c r="X168" s="18"/>
      <c r="Y168" s="18"/>
      <c r="Z168" s="155">
        <f t="shared" si="56"/>
        <v>-11.099999999999998</v>
      </c>
      <c r="AA168" s="156">
        <f t="shared" ref="AA168:AH168" si="81">AA133-AA139</f>
        <v>6.9274400362046018E-4</v>
      </c>
      <c r="AB168" s="156">
        <f t="shared" si="81"/>
        <v>-1.3956484641638456E-3</v>
      </c>
      <c r="AC168" s="156">
        <f t="shared" si="81"/>
        <v>-1.3943102322544476E-3</v>
      </c>
      <c r="AD168" s="156">
        <f t="shared" si="81"/>
        <v>-1.4615505960847153E-3</v>
      </c>
      <c r="AE168" s="156">
        <f t="shared" si="81"/>
        <v>-1.9597771427858901E-3</v>
      </c>
      <c r="AF168" s="156">
        <f t="shared" si="81"/>
        <v>-1.6889615738721608E-3</v>
      </c>
      <c r="AG168" s="156">
        <f t="shared" si="81"/>
        <v>-3.3162950375456579E-3</v>
      </c>
      <c r="AH168" s="156">
        <f t="shared" si="81"/>
        <v>-2.3845787514070182E-3</v>
      </c>
      <c r="AI168" s="18"/>
      <c r="AJ168" s="18"/>
    </row>
    <row r="169" spans="2:36">
      <c r="B169" s="155">
        <f t="shared" si="52"/>
        <v>-15</v>
      </c>
      <c r="C169" s="156">
        <f t="shared" ref="C169:J169" si="82">C134-C139</f>
        <v>2.0065093591276617E-3</v>
      </c>
      <c r="D169" s="156">
        <f t="shared" si="82"/>
        <v>1.845897317133971E-3</v>
      </c>
      <c r="E169" s="156">
        <f t="shared" si="82"/>
        <v>1.823398680578292E-3</v>
      </c>
      <c r="F169" s="156">
        <f t="shared" si="82"/>
        <v>1.2780460096563084E-3</v>
      </c>
      <c r="G169" s="156">
        <f t="shared" si="82"/>
        <v>2.0667196867735216E-3</v>
      </c>
      <c r="H169" s="156">
        <f t="shared" si="82"/>
        <v>1.4615491601583375E-3</v>
      </c>
      <c r="I169" s="156">
        <f t="shared" si="82"/>
        <v>2.1585237853394279E-3</v>
      </c>
      <c r="J169" s="156">
        <f t="shared" si="82"/>
        <v>1.1097230953141524E-3</v>
      </c>
      <c r="K169" s="18"/>
      <c r="L169" s="18"/>
      <c r="M169" s="18"/>
      <c r="N169" s="155">
        <f t="shared" si="54"/>
        <v>-15</v>
      </c>
      <c r="O169" s="156">
        <f t="shared" ref="O169:V169" si="83">O134-O139</f>
        <v>1.00435515594266E-3</v>
      </c>
      <c r="P169" s="156">
        <f t="shared" si="83"/>
        <v>1.9619390734451625E-3</v>
      </c>
      <c r="Q169" s="156">
        <f t="shared" si="83"/>
        <v>3.4277979449947593E-3</v>
      </c>
      <c r="R169" s="156">
        <f t="shared" si="83"/>
        <v>1.5508756818833902E-3</v>
      </c>
      <c r="S169" s="156">
        <f t="shared" si="83"/>
        <v>3.1875316888212435E-3</v>
      </c>
      <c r="T169" s="156">
        <f t="shared" si="83"/>
        <v>9.496015651619949E-4</v>
      </c>
      <c r="U169" s="156">
        <f t="shared" si="83"/>
        <v>2.7269551166575479E-4</v>
      </c>
      <c r="V169" s="156">
        <f t="shared" si="83"/>
        <v>2.6762385610601402E-4</v>
      </c>
      <c r="W169" s="18"/>
      <c r="X169" s="18"/>
      <c r="Y169" s="18"/>
      <c r="Z169" s="155">
        <f t="shared" si="56"/>
        <v>-15</v>
      </c>
      <c r="AA169" s="156">
        <f t="shared" ref="AA169:AH169" si="84">AA134-AA139</f>
        <v>1.8139129485902905E-3</v>
      </c>
      <c r="AB169" s="156">
        <f t="shared" si="84"/>
        <v>2.0708311917658206E-3</v>
      </c>
      <c r="AC169" s="156">
        <f t="shared" si="84"/>
        <v>2.9019090885218368E-3</v>
      </c>
      <c r="AD169" s="156">
        <f t="shared" si="84"/>
        <v>2.0973133291300461E-3</v>
      </c>
      <c r="AE169" s="156">
        <f t="shared" si="84"/>
        <v>2.0217925107427481E-3</v>
      </c>
      <c r="AF169" s="156">
        <f t="shared" si="84"/>
        <v>6.2966568744082796E-4</v>
      </c>
      <c r="AG169" s="156">
        <f t="shared" si="84"/>
        <v>6.2356630824372816E-4</v>
      </c>
      <c r="AH169" s="156">
        <f t="shared" si="84"/>
        <v>5.2341406658662493E-5</v>
      </c>
      <c r="AI169" s="18"/>
      <c r="AJ169" s="18"/>
    </row>
    <row r="172" spans="2:36" s="159" customFormat="1">
      <c r="B172" s="203"/>
      <c r="C172" s="55" t="s">
        <v>1469</v>
      </c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  <c r="AA172" s="56"/>
      <c r="AB172" s="56"/>
      <c r="AC172" s="56"/>
      <c r="AD172" s="56"/>
      <c r="AE172" s="56"/>
      <c r="AF172" s="56"/>
      <c r="AG172" s="56"/>
      <c r="AH172" s="56"/>
      <c r="AI172" s="56"/>
      <c r="AJ172" s="56"/>
    </row>
    <row r="173" spans="2:36"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</row>
    <row r="174" spans="2:36">
      <c r="C174" s="19"/>
      <c r="D174" s="19" t="s">
        <v>1263</v>
      </c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 t="s">
        <v>648</v>
      </c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 t="s">
        <v>1266</v>
      </c>
      <c r="AC174" s="19"/>
      <c r="AD174" s="19"/>
      <c r="AE174" s="19"/>
      <c r="AF174" s="19"/>
      <c r="AG174" s="19"/>
      <c r="AH174" s="19"/>
      <c r="AI174" s="19"/>
      <c r="AJ174" s="19"/>
    </row>
    <row r="175" spans="2:36"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</row>
    <row r="176" spans="2:36" ht="12.75" customHeight="1">
      <c r="B176" s="655" t="s">
        <v>412</v>
      </c>
      <c r="C176" s="18">
        <v>44674</v>
      </c>
      <c r="D176" s="18">
        <v>45787</v>
      </c>
      <c r="E176" s="18">
        <v>47194</v>
      </c>
      <c r="F176" s="18">
        <v>46341</v>
      </c>
      <c r="G176" s="18">
        <v>46813</v>
      </c>
      <c r="H176" s="18">
        <v>47040</v>
      </c>
      <c r="I176" s="18">
        <v>47154</v>
      </c>
      <c r="J176" s="18">
        <v>48019</v>
      </c>
      <c r="K176" s="18">
        <v>47784</v>
      </c>
      <c r="L176" s="18">
        <v>47385</v>
      </c>
      <c r="N176" s="655" t="s">
        <v>412</v>
      </c>
      <c r="O176" s="18">
        <v>46229</v>
      </c>
      <c r="P176" s="18">
        <v>47764</v>
      </c>
      <c r="Q176" s="18">
        <v>47535</v>
      </c>
      <c r="R176" s="18">
        <v>47141</v>
      </c>
      <c r="S176" s="18">
        <v>48084</v>
      </c>
      <c r="T176" s="18">
        <v>48567</v>
      </c>
      <c r="U176" s="18">
        <v>48890</v>
      </c>
      <c r="V176" s="18">
        <v>48819</v>
      </c>
      <c r="W176" s="18">
        <v>48535</v>
      </c>
      <c r="X176" s="18">
        <v>48554</v>
      </c>
      <c r="Z176" s="655" t="s">
        <v>412</v>
      </c>
      <c r="AA176" s="18">
        <v>42238</v>
      </c>
      <c r="AB176" s="18">
        <v>43266</v>
      </c>
      <c r="AC176" s="18">
        <v>44200</v>
      </c>
      <c r="AD176" s="18">
        <v>43666</v>
      </c>
      <c r="AE176" s="18">
        <v>43745</v>
      </c>
      <c r="AF176" s="18">
        <v>43387</v>
      </c>
      <c r="AG176" s="18">
        <v>43551</v>
      </c>
      <c r="AH176" s="18">
        <v>43601</v>
      </c>
      <c r="AI176" s="18">
        <v>42632</v>
      </c>
      <c r="AJ176" s="18">
        <v>42917</v>
      </c>
    </row>
    <row r="177" spans="2:36">
      <c r="B177" s="656"/>
      <c r="C177" s="18">
        <v>47275</v>
      </c>
      <c r="D177" s="18">
        <v>49122</v>
      </c>
      <c r="E177" s="18">
        <v>49956</v>
      </c>
      <c r="F177" s="18">
        <v>50220</v>
      </c>
      <c r="G177" s="18">
        <v>50043</v>
      </c>
      <c r="H177" s="18">
        <v>49397</v>
      </c>
      <c r="I177" s="18">
        <v>49317</v>
      </c>
      <c r="J177" s="18">
        <v>49691</v>
      </c>
      <c r="K177" s="18">
        <v>49758</v>
      </c>
      <c r="L177" s="18">
        <v>50001</v>
      </c>
      <c r="N177" s="656"/>
      <c r="O177" s="18">
        <v>50024</v>
      </c>
      <c r="P177" s="18">
        <v>51593</v>
      </c>
      <c r="Q177" s="18">
        <v>51522</v>
      </c>
      <c r="R177" s="18">
        <v>51323</v>
      </c>
      <c r="S177" s="18">
        <v>51053</v>
      </c>
      <c r="T177" s="18">
        <v>51189</v>
      </c>
      <c r="U177" s="18">
        <v>50641</v>
      </c>
      <c r="V177" s="18">
        <v>50523</v>
      </c>
      <c r="W177" s="18">
        <v>50219</v>
      </c>
      <c r="X177" s="18">
        <v>49185</v>
      </c>
      <c r="Z177" s="656"/>
      <c r="AA177" s="18">
        <v>47073</v>
      </c>
      <c r="AB177" s="18">
        <v>46509</v>
      </c>
      <c r="AC177" s="18">
        <v>47419</v>
      </c>
      <c r="AD177" s="18">
        <v>46381</v>
      </c>
      <c r="AE177" s="18">
        <v>46006</v>
      </c>
      <c r="AF177" s="18">
        <v>45231</v>
      </c>
      <c r="AG177" s="18">
        <v>44982</v>
      </c>
      <c r="AH177" s="18">
        <v>44373</v>
      </c>
      <c r="AI177" s="18">
        <v>43494</v>
      </c>
      <c r="AJ177" s="18">
        <v>43208</v>
      </c>
    </row>
    <row r="178" spans="2:36">
      <c r="B178" s="656"/>
      <c r="C178" s="18">
        <v>49731</v>
      </c>
      <c r="D178" s="18">
        <v>51083</v>
      </c>
      <c r="E178" s="18">
        <v>51279</v>
      </c>
      <c r="F178" s="18">
        <v>50837</v>
      </c>
      <c r="G178" s="18">
        <v>51124</v>
      </c>
      <c r="H178" s="18">
        <v>50202</v>
      </c>
      <c r="I178" s="18">
        <v>49970</v>
      </c>
      <c r="J178" s="18">
        <v>50242</v>
      </c>
      <c r="K178" s="18">
        <v>50243</v>
      </c>
      <c r="L178" s="18">
        <v>50373</v>
      </c>
      <c r="N178" s="656"/>
      <c r="O178" s="18">
        <v>50612</v>
      </c>
      <c r="P178" s="18">
        <v>52972</v>
      </c>
      <c r="Q178" s="18">
        <v>52575</v>
      </c>
      <c r="R178" s="18">
        <v>52805</v>
      </c>
      <c r="S178" s="18">
        <v>53462</v>
      </c>
      <c r="T178" s="18">
        <v>52744</v>
      </c>
      <c r="U178" s="18">
        <v>51596</v>
      </c>
      <c r="V178" s="18">
        <v>51893</v>
      </c>
      <c r="W178" s="18">
        <v>51974</v>
      </c>
      <c r="X178" s="18">
        <v>51198</v>
      </c>
      <c r="Z178" s="656"/>
      <c r="AA178" s="18">
        <v>48047</v>
      </c>
      <c r="AB178" s="18">
        <v>46652</v>
      </c>
      <c r="AC178" s="18">
        <v>47214</v>
      </c>
      <c r="AD178" s="18">
        <v>46442</v>
      </c>
      <c r="AE178" s="18">
        <v>46248</v>
      </c>
      <c r="AF178" s="18">
        <v>45539</v>
      </c>
      <c r="AG178" s="18">
        <v>44606</v>
      </c>
      <c r="AH178" s="18">
        <v>44082</v>
      </c>
      <c r="AI178" s="18">
        <v>43048</v>
      </c>
      <c r="AJ178" s="18">
        <v>42252</v>
      </c>
    </row>
    <row r="179" spans="2:36">
      <c r="B179" s="656"/>
      <c r="C179" s="18">
        <v>51937</v>
      </c>
      <c r="D179" s="18">
        <v>52146</v>
      </c>
      <c r="E179" s="18">
        <v>52214</v>
      </c>
      <c r="F179" s="18">
        <v>51991</v>
      </c>
      <c r="G179" s="18">
        <v>51978</v>
      </c>
      <c r="H179" s="18">
        <v>51516</v>
      </c>
      <c r="I179" s="18">
        <v>50305</v>
      </c>
      <c r="J179" s="18">
        <v>50974</v>
      </c>
      <c r="K179" s="18">
        <v>50899</v>
      </c>
      <c r="L179" s="18">
        <v>50562</v>
      </c>
      <c r="N179" s="656"/>
      <c r="O179" s="18">
        <v>46873</v>
      </c>
      <c r="P179" s="18">
        <v>48755</v>
      </c>
      <c r="Q179" s="18">
        <v>49403</v>
      </c>
      <c r="R179" s="18">
        <v>49572</v>
      </c>
      <c r="S179" s="18">
        <v>49165</v>
      </c>
      <c r="T179" s="18">
        <v>49002</v>
      </c>
      <c r="U179" s="18">
        <v>49630</v>
      </c>
      <c r="V179" s="18">
        <v>49956</v>
      </c>
      <c r="W179" s="18">
        <v>49869</v>
      </c>
      <c r="X179" s="18">
        <v>49287</v>
      </c>
      <c r="Z179" s="656"/>
      <c r="AA179" s="18">
        <v>48634</v>
      </c>
      <c r="AB179" s="18">
        <v>47613</v>
      </c>
      <c r="AC179" s="18">
        <v>47394</v>
      </c>
      <c r="AD179" s="18">
        <v>46976</v>
      </c>
      <c r="AE179" s="18">
        <v>46156</v>
      </c>
      <c r="AF179" s="18">
        <v>45869</v>
      </c>
      <c r="AG179" s="18">
        <v>44860</v>
      </c>
      <c r="AH179" s="18">
        <v>43886</v>
      </c>
      <c r="AI179" s="18">
        <v>43870</v>
      </c>
      <c r="AJ179" s="18">
        <v>42298</v>
      </c>
    </row>
    <row r="180" spans="2:36">
      <c r="B180" s="656"/>
      <c r="C180" s="18">
        <v>53655</v>
      </c>
      <c r="D180" s="18">
        <v>53575</v>
      </c>
      <c r="E180" s="18">
        <v>52676</v>
      </c>
      <c r="F180" s="18">
        <v>52760</v>
      </c>
      <c r="G180" s="18">
        <v>52460</v>
      </c>
      <c r="H180" s="18">
        <v>51893</v>
      </c>
      <c r="I180" s="18">
        <v>50811</v>
      </c>
      <c r="J180" s="18">
        <v>50698</v>
      </c>
      <c r="K180" s="18">
        <v>51002</v>
      </c>
      <c r="L180" s="18">
        <v>50268</v>
      </c>
      <c r="N180" s="656"/>
      <c r="O180" s="18">
        <v>51674</v>
      </c>
      <c r="P180" s="18">
        <v>53349</v>
      </c>
      <c r="Q180" s="18">
        <v>53342</v>
      </c>
      <c r="R180" s="18">
        <v>53024</v>
      </c>
      <c r="S180" s="18">
        <v>52498</v>
      </c>
      <c r="T180" s="18">
        <v>52492</v>
      </c>
      <c r="U180" s="18">
        <v>52195</v>
      </c>
      <c r="V180" s="18">
        <v>52159</v>
      </c>
      <c r="W180" s="18">
        <v>52097</v>
      </c>
      <c r="X180" s="18">
        <v>51320</v>
      </c>
      <c r="Z180" s="656"/>
      <c r="AA180" s="18">
        <v>47483</v>
      </c>
      <c r="AB180" s="18">
        <v>48107</v>
      </c>
      <c r="AC180" s="18">
        <v>47927</v>
      </c>
      <c r="AD180" s="18">
        <v>48203</v>
      </c>
      <c r="AE180" s="18">
        <v>47768</v>
      </c>
      <c r="AF180" s="18">
        <v>47518</v>
      </c>
      <c r="AG180" s="18">
        <v>45695</v>
      </c>
      <c r="AH180" s="18">
        <v>44369</v>
      </c>
      <c r="AI180" s="18">
        <v>43477</v>
      </c>
      <c r="AJ180" s="18">
        <v>42768</v>
      </c>
    </row>
    <row r="181" spans="2:36">
      <c r="B181" s="656"/>
      <c r="C181" s="18">
        <v>53309</v>
      </c>
      <c r="D181" s="18">
        <v>53491</v>
      </c>
      <c r="E181" s="18">
        <v>52616</v>
      </c>
      <c r="F181" s="18">
        <v>52362</v>
      </c>
      <c r="G181" s="18">
        <v>51902</v>
      </c>
      <c r="H181" s="18">
        <v>51821</v>
      </c>
      <c r="I181" s="18">
        <v>50891</v>
      </c>
      <c r="J181" s="18">
        <v>50516</v>
      </c>
      <c r="K181" s="18">
        <v>50071</v>
      </c>
      <c r="L181" s="18">
        <v>50536</v>
      </c>
      <c r="N181" s="656"/>
      <c r="O181" s="18">
        <v>50816</v>
      </c>
      <c r="P181" s="18">
        <v>53298</v>
      </c>
      <c r="Q181" s="18">
        <v>53719</v>
      </c>
      <c r="R181" s="18">
        <v>52156</v>
      </c>
      <c r="S181" s="18">
        <v>51714</v>
      </c>
      <c r="T181" s="18">
        <v>52481</v>
      </c>
      <c r="U181" s="18">
        <v>51568</v>
      </c>
      <c r="V181" s="18">
        <v>52051</v>
      </c>
      <c r="W181" s="18">
        <v>52029</v>
      </c>
      <c r="X181" s="18">
        <v>51328</v>
      </c>
      <c r="Z181" s="656"/>
      <c r="AA181" s="18">
        <v>37575</v>
      </c>
      <c r="AB181" s="18">
        <v>37035</v>
      </c>
      <c r="AC181" s="18">
        <v>37145</v>
      </c>
      <c r="AD181" s="18">
        <v>37074</v>
      </c>
      <c r="AE181" s="18">
        <v>38550</v>
      </c>
      <c r="AF181" s="18">
        <v>37758</v>
      </c>
      <c r="AG181" s="18">
        <v>35880</v>
      </c>
      <c r="AH181" s="18">
        <v>34563</v>
      </c>
      <c r="AI181" s="18">
        <v>33610</v>
      </c>
      <c r="AJ181" s="18">
        <v>33463</v>
      </c>
    </row>
    <row r="182" spans="2:36">
      <c r="B182" s="656"/>
      <c r="C182" s="18">
        <v>52535</v>
      </c>
      <c r="D182" s="18">
        <v>52467</v>
      </c>
      <c r="E182" s="18">
        <v>51899</v>
      </c>
      <c r="F182" s="18">
        <v>51489</v>
      </c>
      <c r="G182" s="18">
        <v>50989</v>
      </c>
      <c r="H182" s="18">
        <v>50947</v>
      </c>
      <c r="I182" s="18">
        <v>50801</v>
      </c>
      <c r="J182" s="18">
        <v>50216</v>
      </c>
      <c r="K182" s="18">
        <v>49508</v>
      </c>
      <c r="L182" s="18">
        <v>48977</v>
      </c>
      <c r="N182" s="656"/>
      <c r="O182" s="18">
        <v>51799</v>
      </c>
      <c r="P182" s="18">
        <v>53644</v>
      </c>
      <c r="Q182" s="18">
        <v>52946</v>
      </c>
      <c r="R182" s="18">
        <v>51708</v>
      </c>
      <c r="S182" s="18">
        <v>51037</v>
      </c>
      <c r="T182" s="18">
        <v>51751</v>
      </c>
      <c r="U182" s="18">
        <v>51207</v>
      </c>
      <c r="V182" s="18">
        <v>51081</v>
      </c>
      <c r="W182" s="18">
        <v>51588</v>
      </c>
      <c r="X182" s="18">
        <v>50745</v>
      </c>
      <c r="Z182" s="656"/>
      <c r="AA182" s="18">
        <v>48676</v>
      </c>
      <c r="AB182" s="18">
        <v>48579</v>
      </c>
      <c r="AC182" s="18">
        <v>47476</v>
      </c>
      <c r="AD182" s="18">
        <v>48635</v>
      </c>
      <c r="AE182" s="18">
        <v>47304</v>
      </c>
      <c r="AF182" s="18">
        <v>47279</v>
      </c>
      <c r="AG182" s="18">
        <v>45719</v>
      </c>
      <c r="AH182" s="18">
        <v>44030</v>
      </c>
      <c r="AI182" s="18">
        <v>43139</v>
      </c>
      <c r="AJ182" s="18">
        <v>42726</v>
      </c>
    </row>
    <row r="183" spans="2:36">
      <c r="B183" s="657"/>
      <c r="C183" s="18">
        <v>50109</v>
      </c>
      <c r="D183" s="18">
        <v>50639</v>
      </c>
      <c r="E183" s="18">
        <v>50229</v>
      </c>
      <c r="F183" s="18">
        <v>49720</v>
      </c>
      <c r="G183" s="18">
        <v>49752</v>
      </c>
      <c r="H183" s="18">
        <v>49488</v>
      </c>
      <c r="I183" s="18">
        <v>49811</v>
      </c>
      <c r="J183" s="18">
        <v>49108</v>
      </c>
      <c r="K183" s="18">
        <v>48493</v>
      </c>
      <c r="L183" s="18">
        <v>48353</v>
      </c>
      <c r="N183" s="657"/>
      <c r="O183" s="18">
        <v>51414</v>
      </c>
      <c r="P183" s="18">
        <v>51151</v>
      </c>
      <c r="Q183" s="18">
        <v>50686</v>
      </c>
      <c r="R183" s="18">
        <v>49844</v>
      </c>
      <c r="S183" s="18">
        <v>49492</v>
      </c>
      <c r="T183" s="18">
        <v>49322</v>
      </c>
      <c r="U183" s="18">
        <v>49474</v>
      </c>
      <c r="V183" s="18">
        <v>49393</v>
      </c>
      <c r="W183" s="18">
        <v>50367</v>
      </c>
      <c r="X183" s="18">
        <v>49661</v>
      </c>
      <c r="Z183" s="657"/>
      <c r="AA183" s="18">
        <v>48195</v>
      </c>
      <c r="AB183" s="18">
        <v>47627</v>
      </c>
      <c r="AC183" s="18">
        <v>47469</v>
      </c>
      <c r="AD183" s="18">
        <v>47693</v>
      </c>
      <c r="AE183" s="18">
        <v>46490</v>
      </c>
      <c r="AF183" s="18">
        <v>46063</v>
      </c>
      <c r="AG183" s="18">
        <v>44529</v>
      </c>
      <c r="AH183" s="18">
        <v>44095</v>
      </c>
      <c r="AI183" s="18">
        <v>42347</v>
      </c>
      <c r="AJ183" s="18">
        <v>41564</v>
      </c>
    </row>
    <row r="184" spans="2:36">
      <c r="B184" s="277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N184" s="277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Z184" s="277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</row>
    <row r="185" spans="2:36" ht="12.75" customHeight="1">
      <c r="B185" s="655" t="s">
        <v>413</v>
      </c>
      <c r="C185" s="18">
        <v>41425</v>
      </c>
      <c r="D185" s="18">
        <v>42248</v>
      </c>
      <c r="E185" s="18">
        <v>43096</v>
      </c>
      <c r="F185" s="18">
        <v>43237</v>
      </c>
      <c r="G185" s="18">
        <v>42710</v>
      </c>
      <c r="H185" s="18">
        <v>42713</v>
      </c>
      <c r="I185" s="18">
        <v>43405</v>
      </c>
      <c r="J185" s="18">
        <v>43755</v>
      </c>
      <c r="K185" s="18">
        <v>43192</v>
      </c>
      <c r="L185" s="18">
        <v>42729</v>
      </c>
      <c r="N185" s="655" t="s">
        <v>413</v>
      </c>
      <c r="O185" s="18">
        <v>42383</v>
      </c>
      <c r="P185" s="18">
        <v>43990</v>
      </c>
      <c r="Q185" s="18">
        <v>43485</v>
      </c>
      <c r="R185" s="18">
        <v>43624</v>
      </c>
      <c r="S185" s="18">
        <v>43752</v>
      </c>
      <c r="T185" s="18">
        <v>44274</v>
      </c>
      <c r="U185" s="18">
        <v>45185</v>
      </c>
      <c r="V185" s="18">
        <v>44446</v>
      </c>
      <c r="W185" s="18">
        <v>44231</v>
      </c>
      <c r="X185" s="18">
        <v>44941</v>
      </c>
      <c r="Z185" s="655" t="s">
        <v>413</v>
      </c>
      <c r="AA185" s="18">
        <v>43573</v>
      </c>
      <c r="AB185" s="18">
        <v>44658</v>
      </c>
      <c r="AC185" s="18">
        <v>45282</v>
      </c>
      <c r="AD185" s="18">
        <v>45761</v>
      </c>
      <c r="AE185" s="18">
        <v>45353</v>
      </c>
      <c r="AF185" s="18">
        <v>44663</v>
      </c>
      <c r="AG185" s="18">
        <v>45939</v>
      </c>
      <c r="AH185" s="18">
        <v>45798</v>
      </c>
      <c r="AI185" s="18">
        <v>44521</v>
      </c>
      <c r="AJ185" s="18">
        <v>45143</v>
      </c>
    </row>
    <row r="186" spans="2:36">
      <c r="B186" s="656"/>
      <c r="C186" s="18">
        <v>41331</v>
      </c>
      <c r="D186" s="18">
        <v>42559</v>
      </c>
      <c r="E186" s="18">
        <v>43754</v>
      </c>
      <c r="F186" s="18">
        <v>44967</v>
      </c>
      <c r="G186" s="18">
        <v>45015</v>
      </c>
      <c r="H186" s="18">
        <v>45027</v>
      </c>
      <c r="I186" s="18">
        <v>45978</v>
      </c>
      <c r="J186" s="18">
        <v>46108</v>
      </c>
      <c r="K186" s="18">
        <v>45664</v>
      </c>
      <c r="L186" s="18">
        <v>46060</v>
      </c>
      <c r="N186" s="656"/>
      <c r="O186" s="18">
        <v>43359</v>
      </c>
      <c r="P186" s="18">
        <v>43972</v>
      </c>
      <c r="Q186" s="18">
        <v>44237</v>
      </c>
      <c r="R186" s="18">
        <v>44882</v>
      </c>
      <c r="S186" s="18">
        <v>44720</v>
      </c>
      <c r="T186" s="18">
        <v>46214</v>
      </c>
      <c r="U186" s="18">
        <v>47061</v>
      </c>
      <c r="V186" s="18">
        <v>47035</v>
      </c>
      <c r="W186" s="18">
        <v>46529</v>
      </c>
      <c r="X186" s="18">
        <v>46223</v>
      </c>
      <c r="Z186" s="656"/>
      <c r="AA186" s="18">
        <v>46041</v>
      </c>
      <c r="AB186" s="18">
        <v>44919</v>
      </c>
      <c r="AC186" s="18">
        <v>46306</v>
      </c>
      <c r="AD186" s="18">
        <v>46551</v>
      </c>
      <c r="AE186" s="18">
        <v>46146</v>
      </c>
      <c r="AF186" s="18">
        <v>46638</v>
      </c>
      <c r="AG186" s="18">
        <v>48248</v>
      </c>
      <c r="AH186" s="18">
        <v>47733</v>
      </c>
      <c r="AI186" s="18">
        <v>46822</v>
      </c>
      <c r="AJ186" s="18">
        <v>46633</v>
      </c>
    </row>
    <row r="187" spans="2:36">
      <c r="B187" s="656"/>
      <c r="C187" s="18">
        <v>42977</v>
      </c>
      <c r="D187" s="18">
        <v>43855</v>
      </c>
      <c r="E187" s="18">
        <v>44352</v>
      </c>
      <c r="F187" s="18">
        <v>44482</v>
      </c>
      <c r="G187" s="18">
        <v>45026</v>
      </c>
      <c r="H187" s="18">
        <v>45262</v>
      </c>
      <c r="I187" s="18">
        <v>46605</v>
      </c>
      <c r="J187" s="18">
        <v>46573</v>
      </c>
      <c r="K187" s="18">
        <v>46250</v>
      </c>
      <c r="L187" s="18">
        <v>46705</v>
      </c>
      <c r="N187" s="656"/>
      <c r="O187" s="18">
        <v>43616</v>
      </c>
      <c r="P187" s="18">
        <v>45303</v>
      </c>
      <c r="Q187" s="18">
        <v>45627</v>
      </c>
      <c r="R187" s="18">
        <v>45612</v>
      </c>
      <c r="S187" s="18">
        <v>45904</v>
      </c>
      <c r="T187" s="18">
        <v>45960</v>
      </c>
      <c r="U187" s="18">
        <v>47710</v>
      </c>
      <c r="V187" s="18">
        <v>48892</v>
      </c>
      <c r="W187" s="18">
        <v>49169</v>
      </c>
      <c r="X187" s="18">
        <v>49102</v>
      </c>
      <c r="Z187" s="656"/>
      <c r="AA187" s="18">
        <v>46863</v>
      </c>
      <c r="AB187" s="18">
        <v>44575</v>
      </c>
      <c r="AC187" s="18">
        <v>45869</v>
      </c>
      <c r="AD187" s="18">
        <v>45803</v>
      </c>
      <c r="AE187" s="18">
        <v>45920</v>
      </c>
      <c r="AF187" s="18">
        <v>46748</v>
      </c>
      <c r="AG187" s="18">
        <v>47665</v>
      </c>
      <c r="AH187" s="18">
        <v>47725</v>
      </c>
      <c r="AI187" s="18">
        <v>46407</v>
      </c>
      <c r="AJ187" s="18">
        <v>46254</v>
      </c>
    </row>
    <row r="188" spans="2:36">
      <c r="B188" s="656"/>
      <c r="C188" s="18">
        <v>43960</v>
      </c>
      <c r="D188" s="18">
        <v>43973</v>
      </c>
      <c r="E188" s="18">
        <v>44197</v>
      </c>
      <c r="F188" s="18">
        <v>44812</v>
      </c>
      <c r="G188" s="18">
        <v>45269</v>
      </c>
      <c r="H188" s="18">
        <v>46202</v>
      </c>
      <c r="I188" s="18">
        <v>46371</v>
      </c>
      <c r="J188" s="18">
        <v>47923</v>
      </c>
      <c r="K188" s="18">
        <v>47274</v>
      </c>
      <c r="L188" s="18">
        <v>46851</v>
      </c>
      <c r="N188" s="656"/>
      <c r="O188" s="18">
        <v>43237</v>
      </c>
      <c r="P188" s="18">
        <v>44321</v>
      </c>
      <c r="Q188" s="18">
        <v>44818</v>
      </c>
      <c r="R188" s="18">
        <v>45628</v>
      </c>
      <c r="S188" s="18">
        <v>44388</v>
      </c>
      <c r="T188" s="18">
        <v>43974</v>
      </c>
      <c r="U188" s="18">
        <v>45448</v>
      </c>
      <c r="V188" s="18">
        <v>45364</v>
      </c>
      <c r="W188" s="18">
        <v>45531</v>
      </c>
      <c r="X188" s="18">
        <v>45663</v>
      </c>
      <c r="Z188" s="656"/>
      <c r="AA188" s="18">
        <v>47592</v>
      </c>
      <c r="AB188" s="18">
        <v>45938</v>
      </c>
      <c r="AC188" s="18">
        <v>46106</v>
      </c>
      <c r="AD188" s="18">
        <v>46152</v>
      </c>
      <c r="AE188" s="18">
        <v>45590</v>
      </c>
      <c r="AF188" s="18">
        <v>46714</v>
      </c>
      <c r="AG188" s="18">
        <v>48060</v>
      </c>
      <c r="AH188" s="18">
        <v>47852</v>
      </c>
      <c r="AI188" s="18">
        <v>48554</v>
      </c>
      <c r="AJ188" s="18">
        <v>46776</v>
      </c>
    </row>
    <row r="189" spans="2:36">
      <c r="B189" s="656"/>
      <c r="C189" s="18">
        <v>44943</v>
      </c>
      <c r="D189" s="18">
        <v>45313</v>
      </c>
      <c r="E189" s="18">
        <v>44507</v>
      </c>
      <c r="F189" s="18">
        <v>45471</v>
      </c>
      <c r="G189" s="18">
        <v>45383</v>
      </c>
      <c r="H189" s="18">
        <v>45646</v>
      </c>
      <c r="I189" s="18">
        <v>47014</v>
      </c>
      <c r="J189" s="18">
        <v>47139</v>
      </c>
      <c r="K189" s="18">
        <v>47532</v>
      </c>
      <c r="L189" s="18">
        <v>46911</v>
      </c>
      <c r="N189" s="656"/>
      <c r="O189" s="18">
        <v>44779</v>
      </c>
      <c r="P189" s="18">
        <v>45771</v>
      </c>
      <c r="Q189" s="18">
        <v>45203</v>
      </c>
      <c r="R189" s="18">
        <v>45878</v>
      </c>
      <c r="S189" s="18">
        <v>45220</v>
      </c>
      <c r="T189" s="18">
        <v>46185</v>
      </c>
      <c r="U189" s="18">
        <v>48469</v>
      </c>
      <c r="V189" s="18">
        <v>48884</v>
      </c>
      <c r="W189" s="18">
        <v>48834</v>
      </c>
      <c r="X189" s="18">
        <v>49224</v>
      </c>
      <c r="Z189" s="656"/>
      <c r="AA189" s="18">
        <v>46881</v>
      </c>
      <c r="AB189" s="18">
        <v>46929</v>
      </c>
      <c r="AC189" s="18">
        <v>46802</v>
      </c>
      <c r="AD189" s="18">
        <v>47849</v>
      </c>
      <c r="AE189" s="18">
        <v>47969</v>
      </c>
      <c r="AF189" s="18">
        <v>48951</v>
      </c>
      <c r="AG189" s="18">
        <v>48873</v>
      </c>
      <c r="AH189" s="18">
        <v>48815</v>
      </c>
      <c r="AI189" s="18">
        <v>48424</v>
      </c>
      <c r="AJ189" s="18">
        <v>47979</v>
      </c>
    </row>
    <row r="190" spans="2:36">
      <c r="B190" s="656"/>
      <c r="C190" s="18">
        <v>44779</v>
      </c>
      <c r="D190" s="18">
        <v>45335</v>
      </c>
      <c r="E190" s="18">
        <v>44467</v>
      </c>
      <c r="F190" s="18">
        <v>44882</v>
      </c>
      <c r="G190" s="18">
        <v>44779</v>
      </c>
      <c r="H190" s="18">
        <v>45745</v>
      </c>
      <c r="I190" s="18">
        <v>46479</v>
      </c>
      <c r="J190" s="18">
        <v>46792</v>
      </c>
      <c r="K190" s="18">
        <v>46757</v>
      </c>
      <c r="L190" s="18">
        <v>47449</v>
      </c>
      <c r="N190" s="656"/>
      <c r="O190" s="18">
        <v>43471</v>
      </c>
      <c r="P190" s="18">
        <v>45452</v>
      </c>
      <c r="Q190" s="18">
        <v>45992</v>
      </c>
      <c r="R190" s="18">
        <v>44933</v>
      </c>
      <c r="S190" s="18">
        <v>44627</v>
      </c>
      <c r="T190" s="18">
        <v>46380</v>
      </c>
      <c r="U190" s="18">
        <v>47479</v>
      </c>
      <c r="V190" s="18">
        <v>49032</v>
      </c>
      <c r="W190" s="18">
        <v>49492</v>
      </c>
      <c r="X190" s="18">
        <v>48277</v>
      </c>
      <c r="Z190" s="656"/>
      <c r="AA190" s="18">
        <v>32140</v>
      </c>
      <c r="AB190" s="18">
        <v>31313</v>
      </c>
      <c r="AC190" s="18">
        <v>31904</v>
      </c>
      <c r="AD190" s="18">
        <v>32339</v>
      </c>
      <c r="AE190" s="18">
        <v>34436</v>
      </c>
      <c r="AF190" s="18">
        <v>34058</v>
      </c>
      <c r="AG190" s="18">
        <v>32314</v>
      </c>
      <c r="AH190" s="18">
        <v>31438</v>
      </c>
      <c r="AI190" s="18">
        <v>30608</v>
      </c>
      <c r="AJ190" s="18">
        <v>30846</v>
      </c>
    </row>
    <row r="191" spans="2:36">
      <c r="B191" s="656"/>
      <c r="C191" s="18">
        <v>44043</v>
      </c>
      <c r="D191" s="18">
        <v>44470</v>
      </c>
      <c r="E191" s="18">
        <v>44307</v>
      </c>
      <c r="F191" s="18">
        <v>44344</v>
      </c>
      <c r="G191" s="18">
        <v>44172</v>
      </c>
      <c r="H191" s="18">
        <v>44450</v>
      </c>
      <c r="I191" s="18">
        <v>46880</v>
      </c>
      <c r="J191" s="18">
        <v>47217</v>
      </c>
      <c r="K191" s="18">
        <v>46648</v>
      </c>
      <c r="L191" s="18">
        <v>46215</v>
      </c>
      <c r="N191" s="656"/>
      <c r="O191" s="18">
        <v>44842</v>
      </c>
      <c r="P191" s="18">
        <v>46316</v>
      </c>
      <c r="Q191" s="18">
        <v>45507</v>
      </c>
      <c r="R191" s="18">
        <v>44643</v>
      </c>
      <c r="S191" s="18">
        <v>44127</v>
      </c>
      <c r="T191" s="18">
        <v>45549</v>
      </c>
      <c r="U191" s="18">
        <v>47741</v>
      </c>
      <c r="V191" s="18">
        <v>48104</v>
      </c>
      <c r="W191" s="18">
        <v>49181</v>
      </c>
      <c r="X191" s="18">
        <v>48527</v>
      </c>
      <c r="Z191" s="656"/>
      <c r="AA191" s="18">
        <v>48748</v>
      </c>
      <c r="AB191" s="18">
        <v>48189</v>
      </c>
      <c r="AC191" s="18">
        <v>47244</v>
      </c>
      <c r="AD191" s="18">
        <v>49224</v>
      </c>
      <c r="AE191" s="18">
        <v>47751</v>
      </c>
      <c r="AF191" s="18">
        <v>49103</v>
      </c>
      <c r="AG191" s="18">
        <v>48587</v>
      </c>
      <c r="AH191" s="18">
        <v>48990</v>
      </c>
      <c r="AI191" s="18">
        <v>49161</v>
      </c>
      <c r="AJ191" s="18">
        <v>48888</v>
      </c>
    </row>
    <row r="192" spans="2:36">
      <c r="B192" s="657"/>
      <c r="C192" s="18">
        <v>43230</v>
      </c>
      <c r="D192" s="18">
        <v>43743</v>
      </c>
      <c r="E192" s="18">
        <v>42850</v>
      </c>
      <c r="F192" s="18">
        <v>42814</v>
      </c>
      <c r="G192" s="18">
        <v>43172</v>
      </c>
      <c r="H192" s="18">
        <v>43267</v>
      </c>
      <c r="I192" s="18">
        <v>45543</v>
      </c>
      <c r="J192" s="18">
        <v>45663</v>
      </c>
      <c r="K192" s="18">
        <v>45392</v>
      </c>
      <c r="L192" s="18">
        <v>44701</v>
      </c>
      <c r="N192" s="657"/>
      <c r="O192" s="18">
        <v>44601</v>
      </c>
      <c r="P192" s="18">
        <v>43579</v>
      </c>
      <c r="Q192" s="18">
        <v>43267</v>
      </c>
      <c r="R192" s="18">
        <v>42969</v>
      </c>
      <c r="S192" s="18">
        <v>43265</v>
      </c>
      <c r="T192" s="18">
        <v>43504</v>
      </c>
      <c r="U192" s="18">
        <v>45615</v>
      </c>
      <c r="V192" s="18">
        <v>46497</v>
      </c>
      <c r="W192" s="18">
        <v>48566</v>
      </c>
      <c r="X192" s="18">
        <v>47123</v>
      </c>
      <c r="Z192" s="657"/>
      <c r="AA192" s="18">
        <v>47791</v>
      </c>
      <c r="AB192" s="18">
        <v>47121</v>
      </c>
      <c r="AC192" s="18">
        <v>47397</v>
      </c>
      <c r="AD192" s="18">
        <v>47845</v>
      </c>
      <c r="AE192" s="18">
        <v>46939</v>
      </c>
      <c r="AF192" s="18">
        <v>47255</v>
      </c>
      <c r="AG192" s="18">
        <v>47006</v>
      </c>
      <c r="AH192" s="18">
        <v>49509</v>
      </c>
      <c r="AI192" s="18">
        <v>47838</v>
      </c>
      <c r="AJ192" s="18">
        <v>47429</v>
      </c>
    </row>
    <row r="193" spans="2:36">
      <c r="B193" s="277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N193" s="277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Z193" s="277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</row>
    <row r="194" spans="2:36" ht="12.75" customHeight="1">
      <c r="B194" s="655" t="s">
        <v>415</v>
      </c>
      <c r="C194" s="154">
        <f t="shared" ref="C194:L201" si="85">C185/(C176+C185)</f>
        <v>0.48113218504279959</v>
      </c>
      <c r="D194" s="154">
        <f t="shared" si="85"/>
        <v>0.47990003975691486</v>
      </c>
      <c r="E194" s="154">
        <f t="shared" si="85"/>
        <v>0.47730645697197915</v>
      </c>
      <c r="F194" s="154">
        <f t="shared" si="85"/>
        <v>0.48267431735470762</v>
      </c>
      <c r="G194" s="154">
        <f t="shared" si="85"/>
        <v>0.4770841012924053</v>
      </c>
      <c r="H194" s="154">
        <f t="shared" si="85"/>
        <v>0.47589495615745436</v>
      </c>
      <c r="I194" s="154">
        <f t="shared" si="85"/>
        <v>0.47930078733201559</v>
      </c>
      <c r="J194" s="154">
        <f t="shared" si="85"/>
        <v>0.47676901954802015</v>
      </c>
      <c r="K194" s="154">
        <f t="shared" si="85"/>
        <v>0.47476257474498768</v>
      </c>
      <c r="L194" s="154">
        <f t="shared" si="85"/>
        <v>0.47416605632865039</v>
      </c>
      <c r="N194" s="655" t="s">
        <v>415</v>
      </c>
      <c r="O194" s="154">
        <f t="shared" ref="O194:X201" si="86">O185/(O176+O185)</f>
        <v>0.47829865029567104</v>
      </c>
      <c r="P194" s="154">
        <f t="shared" si="86"/>
        <v>0.47943413911110144</v>
      </c>
      <c r="Q194" s="154">
        <f t="shared" si="86"/>
        <v>0.47775214238628871</v>
      </c>
      <c r="R194" s="154">
        <f t="shared" si="86"/>
        <v>0.48062579188012999</v>
      </c>
      <c r="S194" s="154">
        <f t="shared" si="86"/>
        <v>0.47641447798249054</v>
      </c>
      <c r="T194" s="154">
        <f t="shared" si="86"/>
        <v>0.47687982680065921</v>
      </c>
      <c r="U194" s="154">
        <f t="shared" si="86"/>
        <v>0.48030826468243421</v>
      </c>
      <c r="V194" s="154">
        <f t="shared" si="86"/>
        <v>0.47655604996515305</v>
      </c>
      <c r="W194" s="154">
        <f t="shared" si="86"/>
        <v>0.47680184550374061</v>
      </c>
      <c r="X194" s="154">
        <f t="shared" si="86"/>
        <v>0.48067811112893738</v>
      </c>
      <c r="Z194" s="655" t="s">
        <v>415</v>
      </c>
      <c r="AA194" s="154">
        <f t="shared" ref="AA194:AJ201" si="87">AA185/(AA176+AA185)</f>
        <v>0.50777872300753979</v>
      </c>
      <c r="AB194" s="154">
        <f t="shared" si="87"/>
        <v>0.50791592739183844</v>
      </c>
      <c r="AC194" s="154">
        <f t="shared" si="87"/>
        <v>0.50604590867437027</v>
      </c>
      <c r="AD194" s="154">
        <f t="shared" si="87"/>
        <v>0.51171346461359546</v>
      </c>
      <c r="AE194" s="154">
        <f t="shared" si="87"/>
        <v>0.50902377157736423</v>
      </c>
      <c r="AF194" s="154">
        <f t="shared" si="87"/>
        <v>0.50724588302101081</v>
      </c>
      <c r="AG194" s="154">
        <f t="shared" si="87"/>
        <v>0.5133422728796514</v>
      </c>
      <c r="AH194" s="154">
        <f t="shared" si="87"/>
        <v>0.51228760948109042</v>
      </c>
      <c r="AI194" s="154">
        <f t="shared" si="87"/>
        <v>0.51083726320379108</v>
      </c>
      <c r="AJ194" s="154">
        <f t="shared" si="87"/>
        <v>0.51263910969793325</v>
      </c>
    </row>
    <row r="195" spans="2:36">
      <c r="B195" s="656"/>
      <c r="C195" s="154">
        <f t="shared" si="85"/>
        <v>0.46645825339141817</v>
      </c>
      <c r="D195" s="154">
        <f t="shared" si="85"/>
        <v>0.46420741484058858</v>
      </c>
      <c r="E195" s="154">
        <f t="shared" si="85"/>
        <v>0.46690854764699607</v>
      </c>
      <c r="F195" s="154">
        <f t="shared" si="85"/>
        <v>0.47240694632670427</v>
      </c>
      <c r="G195" s="154">
        <f t="shared" si="85"/>
        <v>0.47355298870163481</v>
      </c>
      <c r="H195" s="154">
        <f t="shared" si="85"/>
        <v>0.4768596966872829</v>
      </c>
      <c r="I195" s="154">
        <f t="shared" si="85"/>
        <v>0.48248071777113177</v>
      </c>
      <c r="J195" s="154">
        <f t="shared" si="85"/>
        <v>0.48129938725873966</v>
      </c>
      <c r="K195" s="154">
        <f t="shared" si="85"/>
        <v>0.4785479239588355</v>
      </c>
      <c r="L195" s="154">
        <f t="shared" si="85"/>
        <v>0.47948699264009326</v>
      </c>
      <c r="N195" s="656"/>
      <c r="O195" s="154">
        <f t="shared" si="86"/>
        <v>0.46431363310238483</v>
      </c>
      <c r="P195" s="154">
        <f t="shared" si="86"/>
        <v>0.4601266153926647</v>
      </c>
      <c r="Q195" s="154">
        <f t="shared" si="86"/>
        <v>0.4619617999352541</v>
      </c>
      <c r="R195" s="154">
        <f t="shared" si="86"/>
        <v>0.46652460890806091</v>
      </c>
      <c r="S195" s="154">
        <f t="shared" si="86"/>
        <v>0.46693744583546509</v>
      </c>
      <c r="T195" s="154">
        <f t="shared" si="86"/>
        <v>0.47446177222467478</v>
      </c>
      <c r="U195" s="154">
        <f t="shared" si="86"/>
        <v>0.48167898303003009</v>
      </c>
      <c r="V195" s="154">
        <f t="shared" si="86"/>
        <v>0.48212345476537033</v>
      </c>
      <c r="W195" s="154">
        <f t="shared" si="86"/>
        <v>0.48092983834291148</v>
      </c>
      <c r="X195" s="154">
        <f t="shared" si="86"/>
        <v>0.48447719268824418</v>
      </c>
      <c r="Z195" s="656"/>
      <c r="AA195" s="154">
        <f t="shared" si="87"/>
        <v>0.49445840582511758</v>
      </c>
      <c r="AB195" s="154">
        <f t="shared" si="87"/>
        <v>0.49130463315395723</v>
      </c>
      <c r="AC195" s="154">
        <f t="shared" si="87"/>
        <v>0.49406241664443851</v>
      </c>
      <c r="AD195" s="154">
        <f t="shared" si="87"/>
        <v>0.50091464726897084</v>
      </c>
      <c r="AE195" s="154">
        <f t="shared" si="87"/>
        <v>0.50075961454987417</v>
      </c>
      <c r="AF195" s="154">
        <f t="shared" si="87"/>
        <v>0.50765764294811089</v>
      </c>
      <c r="AG195" s="154">
        <f t="shared" si="87"/>
        <v>0.51751582108763272</v>
      </c>
      <c r="AH195" s="154">
        <f t="shared" si="87"/>
        <v>0.51823985408116735</v>
      </c>
      <c r="AI195" s="154">
        <f t="shared" si="87"/>
        <v>0.51842419947739049</v>
      </c>
      <c r="AJ195" s="154">
        <f t="shared" si="87"/>
        <v>0.51906145301143136</v>
      </c>
    </row>
    <row r="196" spans="2:36">
      <c r="B196" s="656"/>
      <c r="C196" s="154">
        <f t="shared" si="85"/>
        <v>0.46357380161366873</v>
      </c>
      <c r="D196" s="154">
        <f t="shared" si="85"/>
        <v>0.46193305104383914</v>
      </c>
      <c r="E196" s="154">
        <f t="shared" si="85"/>
        <v>0.46378266461712209</v>
      </c>
      <c r="F196" s="154">
        <f t="shared" si="85"/>
        <v>0.46666456844910248</v>
      </c>
      <c r="G196" s="154">
        <f t="shared" si="85"/>
        <v>0.46828913156526258</v>
      </c>
      <c r="H196" s="154">
        <f t="shared" si="85"/>
        <v>0.47412637224503479</v>
      </c>
      <c r="I196" s="154">
        <f t="shared" si="85"/>
        <v>0.4825783070152731</v>
      </c>
      <c r="J196" s="154">
        <f t="shared" si="85"/>
        <v>0.48105148995506897</v>
      </c>
      <c r="K196" s="154">
        <f t="shared" si="85"/>
        <v>0.47930937995502265</v>
      </c>
      <c r="L196" s="154">
        <f t="shared" si="85"/>
        <v>0.48110797503038794</v>
      </c>
      <c r="N196" s="656"/>
      <c r="O196" s="154">
        <f t="shared" si="86"/>
        <v>0.46287727639342868</v>
      </c>
      <c r="P196" s="154">
        <f t="shared" si="86"/>
        <v>0.46098193843805646</v>
      </c>
      <c r="Q196" s="154">
        <f t="shared" si="86"/>
        <v>0.46462393841265964</v>
      </c>
      <c r="R196" s="154">
        <f t="shared" si="86"/>
        <v>0.46345651665870735</v>
      </c>
      <c r="S196" s="154">
        <f t="shared" si="86"/>
        <v>0.46196888271642211</v>
      </c>
      <c r="T196" s="154">
        <f t="shared" si="86"/>
        <v>0.46563462473658618</v>
      </c>
      <c r="U196" s="154">
        <f t="shared" si="86"/>
        <v>0.48043421344128251</v>
      </c>
      <c r="V196" s="154">
        <f t="shared" si="86"/>
        <v>0.48511187180632037</v>
      </c>
      <c r="W196" s="154">
        <f t="shared" si="86"/>
        <v>0.48613349416173141</v>
      </c>
      <c r="X196" s="154">
        <f t="shared" si="86"/>
        <v>0.48955134596211364</v>
      </c>
      <c r="Z196" s="656"/>
      <c r="AA196" s="154">
        <f t="shared" si="87"/>
        <v>0.49376251185333475</v>
      </c>
      <c r="AB196" s="154">
        <f t="shared" si="87"/>
        <v>0.48861630876823747</v>
      </c>
      <c r="AC196" s="154">
        <f t="shared" si="87"/>
        <v>0.4927752650859985</v>
      </c>
      <c r="AD196" s="154">
        <f t="shared" si="87"/>
        <v>0.4965363976367283</v>
      </c>
      <c r="AE196" s="154">
        <f t="shared" si="87"/>
        <v>0.49822064056939502</v>
      </c>
      <c r="AF196" s="154">
        <f t="shared" si="87"/>
        <v>0.50655021834061131</v>
      </c>
      <c r="AG196" s="154">
        <f t="shared" si="87"/>
        <v>0.51657617236184716</v>
      </c>
      <c r="AH196" s="154">
        <f t="shared" si="87"/>
        <v>0.5198405350354548</v>
      </c>
      <c r="AI196" s="154">
        <f t="shared" si="87"/>
        <v>0.51877480297356215</v>
      </c>
      <c r="AJ196" s="154">
        <f t="shared" si="87"/>
        <v>0.52260863670259639</v>
      </c>
    </row>
    <row r="197" spans="2:36">
      <c r="B197" s="656"/>
      <c r="C197" s="154">
        <f t="shared" si="85"/>
        <v>0.45840850078730305</v>
      </c>
      <c r="D197" s="154">
        <f t="shared" si="85"/>
        <v>0.4574849925613042</v>
      </c>
      <c r="E197" s="154">
        <f t="shared" si="85"/>
        <v>0.45842279407951375</v>
      </c>
      <c r="F197" s="154">
        <f t="shared" si="85"/>
        <v>0.46291953761763582</v>
      </c>
      <c r="G197" s="154">
        <f t="shared" si="85"/>
        <v>0.46550536263329462</v>
      </c>
      <c r="H197" s="154">
        <f t="shared" si="85"/>
        <v>0.47280951308868374</v>
      </c>
      <c r="I197" s="154">
        <f t="shared" si="85"/>
        <v>0.47965368860937563</v>
      </c>
      <c r="J197" s="154">
        <f t="shared" si="85"/>
        <v>0.48457486071367178</v>
      </c>
      <c r="K197" s="154">
        <f t="shared" si="85"/>
        <v>0.48153769366322718</v>
      </c>
      <c r="L197" s="154">
        <f t="shared" si="85"/>
        <v>0.48095223430137662</v>
      </c>
      <c r="N197" s="656"/>
      <c r="O197" s="154">
        <f t="shared" si="86"/>
        <v>0.47982465875041613</v>
      </c>
      <c r="P197" s="154">
        <f t="shared" si="86"/>
        <v>0.47618075551162492</v>
      </c>
      <c r="Q197" s="154">
        <f t="shared" si="86"/>
        <v>0.47566890608250817</v>
      </c>
      <c r="R197" s="154">
        <f t="shared" si="86"/>
        <v>0.47928571428571426</v>
      </c>
      <c r="S197" s="154">
        <f t="shared" si="86"/>
        <v>0.47446901756223747</v>
      </c>
      <c r="T197" s="154">
        <f t="shared" si="86"/>
        <v>0.47296076406814663</v>
      </c>
      <c r="U197" s="154">
        <f t="shared" si="86"/>
        <v>0.47800753065903784</v>
      </c>
      <c r="V197" s="154">
        <f t="shared" si="86"/>
        <v>0.47591271506504407</v>
      </c>
      <c r="W197" s="154">
        <f t="shared" si="86"/>
        <v>0.47726415094339625</v>
      </c>
      <c r="X197" s="154">
        <f t="shared" si="86"/>
        <v>0.48091627172195894</v>
      </c>
      <c r="Z197" s="656"/>
      <c r="AA197" s="154">
        <f t="shared" si="87"/>
        <v>0.49458566291854594</v>
      </c>
      <c r="AB197" s="154">
        <f t="shared" si="87"/>
        <v>0.49104766384111342</v>
      </c>
      <c r="AC197" s="154">
        <f t="shared" si="87"/>
        <v>0.49311229946524066</v>
      </c>
      <c r="AD197" s="154">
        <f t="shared" si="87"/>
        <v>0.49557598144489307</v>
      </c>
      <c r="AE197" s="154">
        <f t="shared" si="87"/>
        <v>0.49691539685653868</v>
      </c>
      <c r="AF197" s="154">
        <f t="shared" si="87"/>
        <v>0.50456347277577962</v>
      </c>
      <c r="AG197" s="154">
        <f t="shared" si="87"/>
        <v>0.51721911321566938</v>
      </c>
      <c r="AH197" s="154">
        <f t="shared" si="87"/>
        <v>0.52161590616756415</v>
      </c>
      <c r="AI197" s="154">
        <f t="shared" si="87"/>
        <v>0.52533973859603567</v>
      </c>
      <c r="AJ197" s="154">
        <f t="shared" si="87"/>
        <v>0.52513640343983659</v>
      </c>
    </row>
    <row r="198" spans="2:36">
      <c r="B198" s="656"/>
      <c r="C198" s="154">
        <f t="shared" si="85"/>
        <v>0.45582060488042353</v>
      </c>
      <c r="D198" s="154">
        <f t="shared" si="85"/>
        <v>0.45822546719521073</v>
      </c>
      <c r="E198" s="154">
        <f t="shared" si="85"/>
        <v>0.45797104431845076</v>
      </c>
      <c r="F198" s="154">
        <f t="shared" si="85"/>
        <v>0.46289867760686543</v>
      </c>
      <c r="G198" s="154">
        <f t="shared" si="85"/>
        <v>0.46383491920730147</v>
      </c>
      <c r="H198" s="154">
        <f t="shared" si="85"/>
        <v>0.46797691179938283</v>
      </c>
      <c r="I198" s="154">
        <f t="shared" si="85"/>
        <v>0.48059289547661643</v>
      </c>
      <c r="J198" s="154">
        <f t="shared" si="85"/>
        <v>0.48181158457434303</v>
      </c>
      <c r="K198" s="154">
        <f t="shared" si="85"/>
        <v>0.4823918647370451</v>
      </c>
      <c r="L198" s="154">
        <f t="shared" si="85"/>
        <v>0.4827277498224925</v>
      </c>
      <c r="N198" s="656"/>
      <c r="O198" s="154">
        <f t="shared" si="86"/>
        <v>0.46425720299005735</v>
      </c>
      <c r="P198" s="154">
        <f t="shared" si="86"/>
        <v>0.46177360774818405</v>
      </c>
      <c r="Q198" s="154">
        <f t="shared" si="86"/>
        <v>0.45870414531432341</v>
      </c>
      <c r="R198" s="154">
        <f t="shared" si="86"/>
        <v>0.46387332915411217</v>
      </c>
      <c r="S198" s="154">
        <f t="shared" si="86"/>
        <v>0.46276018747825376</v>
      </c>
      <c r="T198" s="154">
        <f t="shared" si="86"/>
        <v>0.46804219828328791</v>
      </c>
      <c r="U198" s="154">
        <f t="shared" si="86"/>
        <v>0.48149288722880074</v>
      </c>
      <c r="V198" s="154">
        <f t="shared" si="86"/>
        <v>0.48379402828498758</v>
      </c>
      <c r="W198" s="154">
        <f t="shared" si="86"/>
        <v>0.48383549157345118</v>
      </c>
      <c r="X198" s="154">
        <f t="shared" si="86"/>
        <v>0.48957670273711013</v>
      </c>
      <c r="Z198" s="656"/>
      <c r="AA198" s="154">
        <f t="shared" si="87"/>
        <v>0.49681022423805687</v>
      </c>
      <c r="AB198" s="154">
        <f t="shared" si="87"/>
        <v>0.49380234858369459</v>
      </c>
      <c r="AC198" s="154">
        <f t="shared" si="87"/>
        <v>0.49406200846625636</v>
      </c>
      <c r="AD198" s="154">
        <f t="shared" si="87"/>
        <v>0.49815724815724816</v>
      </c>
      <c r="AE198" s="154">
        <f t="shared" si="87"/>
        <v>0.50104975088001502</v>
      </c>
      <c r="AF198" s="154">
        <f t="shared" si="87"/>
        <v>0.50742725642434361</v>
      </c>
      <c r="AG198" s="154">
        <f t="shared" si="87"/>
        <v>0.5168027239658235</v>
      </c>
      <c r="AH198" s="154">
        <f t="shared" si="87"/>
        <v>0.5238560267857143</v>
      </c>
      <c r="AI198" s="154">
        <f t="shared" si="87"/>
        <v>0.5269148322651549</v>
      </c>
      <c r="AJ198" s="154">
        <f t="shared" si="87"/>
        <v>0.52871169294852727</v>
      </c>
    </row>
    <row r="199" spans="2:36">
      <c r="B199" s="656"/>
      <c r="C199" s="154">
        <f t="shared" si="85"/>
        <v>0.45651863632656392</v>
      </c>
      <c r="D199" s="154">
        <f t="shared" si="85"/>
        <v>0.45873555542063832</v>
      </c>
      <c r="E199" s="154">
        <f t="shared" si="85"/>
        <v>0.45803075718714914</v>
      </c>
      <c r="F199" s="154">
        <f t="shared" si="85"/>
        <v>0.46154004360166179</v>
      </c>
      <c r="G199" s="154">
        <f t="shared" si="85"/>
        <v>0.46316235868474676</v>
      </c>
      <c r="H199" s="154">
        <f t="shared" si="85"/>
        <v>0.46886210360166453</v>
      </c>
      <c r="I199" s="154">
        <f t="shared" si="85"/>
        <v>0.47734415117592688</v>
      </c>
      <c r="J199" s="154">
        <f t="shared" si="85"/>
        <v>0.48086488264068727</v>
      </c>
      <c r="K199" s="154">
        <f t="shared" si="85"/>
        <v>0.4828871813938117</v>
      </c>
      <c r="L199" s="154">
        <f t="shared" si="85"/>
        <v>0.48424758891667091</v>
      </c>
      <c r="N199" s="656"/>
      <c r="O199" s="154">
        <f t="shared" si="86"/>
        <v>0.46104977356369381</v>
      </c>
      <c r="P199" s="154">
        <f t="shared" si="86"/>
        <v>0.46027341772151897</v>
      </c>
      <c r="Q199" s="154">
        <f t="shared" si="86"/>
        <v>0.46125302123135864</v>
      </c>
      <c r="R199" s="154">
        <f t="shared" si="86"/>
        <v>0.4628021712037409</v>
      </c>
      <c r="S199" s="154">
        <f t="shared" si="86"/>
        <v>0.46321919016825652</v>
      </c>
      <c r="T199" s="154">
        <f t="shared" si="86"/>
        <v>0.46914354497729133</v>
      </c>
      <c r="U199" s="154">
        <f t="shared" si="86"/>
        <v>0.4793582844508163</v>
      </c>
      <c r="V199" s="154">
        <f t="shared" si="86"/>
        <v>0.48506672734287665</v>
      </c>
      <c r="W199" s="154">
        <f t="shared" si="86"/>
        <v>0.48750504821662516</v>
      </c>
      <c r="X199" s="154">
        <f t="shared" si="86"/>
        <v>0.48468450378997036</v>
      </c>
      <c r="Z199" s="656"/>
      <c r="AA199" s="154">
        <f t="shared" si="87"/>
        <v>0.46101986659972743</v>
      </c>
      <c r="AB199" s="154">
        <f t="shared" si="87"/>
        <v>0.45814069175396499</v>
      </c>
      <c r="AC199" s="154">
        <f t="shared" si="87"/>
        <v>0.46204869006068156</v>
      </c>
      <c r="AD199" s="154">
        <f t="shared" si="87"/>
        <v>0.46589255614942449</v>
      </c>
      <c r="AE199" s="154">
        <f t="shared" si="87"/>
        <v>0.471816512755871</v>
      </c>
      <c r="AF199" s="154">
        <f t="shared" si="87"/>
        <v>0.4742397237384427</v>
      </c>
      <c r="AG199" s="154">
        <f t="shared" si="87"/>
        <v>0.47385400475115114</v>
      </c>
      <c r="AH199" s="154">
        <f t="shared" si="87"/>
        <v>0.4763261162709656</v>
      </c>
      <c r="AI199" s="154">
        <f t="shared" si="87"/>
        <v>0.47662649101498022</v>
      </c>
      <c r="AJ199" s="154">
        <f t="shared" si="87"/>
        <v>0.47965292571801771</v>
      </c>
    </row>
    <row r="200" spans="2:36">
      <c r="B200" s="656"/>
      <c r="C200" s="154">
        <f t="shared" si="85"/>
        <v>0.45603553604340535</v>
      </c>
      <c r="D200" s="154">
        <f t="shared" si="85"/>
        <v>0.45875156029173586</v>
      </c>
      <c r="E200" s="154">
        <f t="shared" si="85"/>
        <v>0.46054300147599941</v>
      </c>
      <c r="F200" s="154">
        <f t="shared" si="85"/>
        <v>0.46272160946646773</v>
      </c>
      <c r="G200" s="154">
        <f t="shared" si="85"/>
        <v>0.46418175513077836</v>
      </c>
      <c r="H200" s="154">
        <f t="shared" si="85"/>
        <v>0.46594756648531926</v>
      </c>
      <c r="I200" s="154">
        <f t="shared" si="85"/>
        <v>0.47992956665062808</v>
      </c>
      <c r="J200" s="154">
        <f t="shared" si="85"/>
        <v>0.48460993708497119</v>
      </c>
      <c r="K200" s="154">
        <f t="shared" si="85"/>
        <v>0.48512833312533798</v>
      </c>
      <c r="L200" s="154">
        <f t="shared" si="85"/>
        <v>0.48549247835952603</v>
      </c>
      <c r="N200" s="656"/>
      <c r="O200" s="154">
        <f t="shared" si="86"/>
        <v>0.46400596020322638</v>
      </c>
      <c r="P200" s="154">
        <f t="shared" si="86"/>
        <v>0.46334533813525408</v>
      </c>
      <c r="Q200" s="154">
        <f t="shared" si="86"/>
        <v>0.46222055193848843</v>
      </c>
      <c r="R200" s="154">
        <f t="shared" si="86"/>
        <v>0.46333717345953856</v>
      </c>
      <c r="S200" s="154">
        <f t="shared" si="86"/>
        <v>0.46369425412971293</v>
      </c>
      <c r="T200" s="154">
        <f t="shared" si="86"/>
        <v>0.46812949640287771</v>
      </c>
      <c r="U200" s="154">
        <f t="shared" si="86"/>
        <v>0.48248575009095684</v>
      </c>
      <c r="V200" s="154">
        <f t="shared" si="86"/>
        <v>0.4849926904269799</v>
      </c>
      <c r="W200" s="154">
        <f t="shared" si="86"/>
        <v>0.48805684287826612</v>
      </c>
      <c r="X200" s="154">
        <f t="shared" si="86"/>
        <v>0.48882867273752922</v>
      </c>
      <c r="Z200" s="656"/>
      <c r="AA200" s="154">
        <f t="shared" si="87"/>
        <v>0.50036951880440139</v>
      </c>
      <c r="AB200" s="154">
        <f t="shared" si="87"/>
        <v>0.49798487103174605</v>
      </c>
      <c r="AC200" s="154">
        <f t="shared" si="87"/>
        <v>0.49877533783783784</v>
      </c>
      <c r="AD200" s="154">
        <f t="shared" si="87"/>
        <v>0.50300943193778802</v>
      </c>
      <c r="AE200" s="154">
        <f t="shared" si="87"/>
        <v>0.50235127031718474</v>
      </c>
      <c r="AF200" s="154">
        <f t="shared" si="87"/>
        <v>0.50946234774127952</v>
      </c>
      <c r="AG200" s="154">
        <f t="shared" si="87"/>
        <v>0.51520581935401777</v>
      </c>
      <c r="AH200" s="154">
        <f t="shared" si="87"/>
        <v>0.5266609331326596</v>
      </c>
      <c r="AI200" s="154">
        <f t="shared" si="87"/>
        <v>0.53262188515709641</v>
      </c>
      <c r="AJ200" s="154">
        <f t="shared" si="87"/>
        <v>0.53363023118737307</v>
      </c>
    </row>
    <row r="201" spans="2:36">
      <c r="B201" s="657"/>
      <c r="C201" s="154">
        <f t="shared" si="85"/>
        <v>0.46315045157972551</v>
      </c>
      <c r="D201" s="154">
        <f t="shared" si="85"/>
        <v>0.46346761034943101</v>
      </c>
      <c r="E201" s="154">
        <f t="shared" si="85"/>
        <v>0.46036162829424465</v>
      </c>
      <c r="F201" s="154">
        <f t="shared" si="85"/>
        <v>0.46268398642661074</v>
      </c>
      <c r="G201" s="154">
        <f t="shared" si="85"/>
        <v>0.4645947225689811</v>
      </c>
      <c r="H201" s="154">
        <f t="shared" si="85"/>
        <v>0.46646541965392702</v>
      </c>
      <c r="I201" s="154">
        <f t="shared" si="85"/>
        <v>0.47762023617257798</v>
      </c>
      <c r="J201" s="154">
        <f t="shared" si="85"/>
        <v>0.48182460879382932</v>
      </c>
      <c r="K201" s="154">
        <f t="shared" si="85"/>
        <v>0.48348511476806733</v>
      </c>
      <c r="L201" s="154">
        <f t="shared" si="85"/>
        <v>0.48037698540632323</v>
      </c>
      <c r="N201" s="657"/>
      <c r="O201" s="154">
        <f t="shared" si="86"/>
        <v>0.46452116856741132</v>
      </c>
      <c r="P201" s="154">
        <f t="shared" si="86"/>
        <v>0.46003378021746016</v>
      </c>
      <c r="Q201" s="154">
        <f t="shared" si="86"/>
        <v>0.46051749278894766</v>
      </c>
      <c r="R201" s="154">
        <f t="shared" si="86"/>
        <v>0.46296316248801356</v>
      </c>
      <c r="S201" s="154">
        <f t="shared" si="86"/>
        <v>0.46643380014446351</v>
      </c>
      <c r="T201" s="154">
        <f t="shared" si="86"/>
        <v>0.46866179734126212</v>
      </c>
      <c r="U201" s="154">
        <f t="shared" si="86"/>
        <v>0.4797084836311245</v>
      </c>
      <c r="V201" s="154">
        <f t="shared" si="86"/>
        <v>0.48489936385441651</v>
      </c>
      <c r="W201" s="154">
        <f t="shared" si="86"/>
        <v>0.49089788038369403</v>
      </c>
      <c r="X201" s="154">
        <f t="shared" si="86"/>
        <v>0.48688832864936354</v>
      </c>
      <c r="Z201" s="657"/>
      <c r="AA201" s="154">
        <f t="shared" si="87"/>
        <v>0.49789552643093782</v>
      </c>
      <c r="AB201" s="154">
        <f t="shared" si="87"/>
        <v>0.49732975893950271</v>
      </c>
      <c r="AC201" s="154">
        <f t="shared" si="87"/>
        <v>0.49962051736133073</v>
      </c>
      <c r="AD201" s="154">
        <f t="shared" si="87"/>
        <v>0.50079549498628817</v>
      </c>
      <c r="AE201" s="154">
        <f t="shared" si="87"/>
        <v>0.50240289417632644</v>
      </c>
      <c r="AF201" s="154">
        <f t="shared" si="87"/>
        <v>0.50638676353972434</v>
      </c>
      <c r="AG201" s="154">
        <f t="shared" si="87"/>
        <v>0.51353034358442129</v>
      </c>
      <c r="AH201" s="154">
        <f t="shared" si="87"/>
        <v>0.52891970428614166</v>
      </c>
      <c r="AI201" s="154">
        <f t="shared" si="87"/>
        <v>0.53044297832233744</v>
      </c>
      <c r="AJ201" s="154">
        <f t="shared" si="87"/>
        <v>0.53295202993493873</v>
      </c>
    </row>
    <row r="202" spans="2:36"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N202" s="150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Z202" s="150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</row>
    <row r="203" spans="2:36" s="150" customFormat="1">
      <c r="B203" s="19"/>
      <c r="C203" s="19" t="s">
        <v>1249</v>
      </c>
      <c r="D203" s="19" t="s">
        <v>1252</v>
      </c>
      <c r="E203" s="19" t="s">
        <v>1254</v>
      </c>
      <c r="F203" s="19" t="s">
        <v>1256</v>
      </c>
      <c r="G203" s="19" t="s">
        <v>1257</v>
      </c>
      <c r="H203" s="19" t="s">
        <v>1258</v>
      </c>
      <c r="I203" s="19" t="s">
        <v>1259</v>
      </c>
      <c r="J203" s="19" t="s">
        <v>1260</v>
      </c>
      <c r="K203" s="19"/>
      <c r="L203" s="19"/>
      <c r="N203" s="19"/>
      <c r="O203" s="19" t="s">
        <v>1249</v>
      </c>
      <c r="P203" s="19" t="s">
        <v>1252</v>
      </c>
      <c r="Q203" s="19" t="s">
        <v>1254</v>
      </c>
      <c r="R203" s="16" t="s">
        <v>1256</v>
      </c>
      <c r="S203" s="19" t="s">
        <v>1257</v>
      </c>
      <c r="T203" s="19" t="s">
        <v>1258</v>
      </c>
      <c r="U203" s="19" t="s">
        <v>1259</v>
      </c>
      <c r="V203" s="19" t="s">
        <v>1260</v>
      </c>
      <c r="W203" s="19"/>
      <c r="X203" s="19"/>
      <c r="Z203" s="19"/>
      <c r="AA203" s="19" t="s">
        <v>1249</v>
      </c>
      <c r="AB203" s="19" t="s">
        <v>1252</v>
      </c>
      <c r="AC203" s="19" t="s">
        <v>1254</v>
      </c>
      <c r="AD203" s="19" t="s">
        <v>1256</v>
      </c>
      <c r="AE203" s="19" t="s">
        <v>1257</v>
      </c>
      <c r="AF203" s="16" t="s">
        <v>1258</v>
      </c>
      <c r="AG203" s="19" t="s">
        <v>1259</v>
      </c>
      <c r="AH203" s="19" t="s">
        <v>1260</v>
      </c>
      <c r="AI203" s="19"/>
      <c r="AJ203" s="19"/>
    </row>
    <row r="204" spans="2:36">
      <c r="B204" s="155">
        <v>-5.5</v>
      </c>
      <c r="C204" s="156">
        <f>C194</f>
        <v>0.48113218504279959</v>
      </c>
      <c r="D204" s="156">
        <f>C195</f>
        <v>0.46645825339141817</v>
      </c>
      <c r="E204" s="156">
        <f>C196</f>
        <v>0.46357380161366873</v>
      </c>
      <c r="F204" s="156">
        <f>C197</f>
        <v>0.45840850078730305</v>
      </c>
      <c r="G204" s="156">
        <f>C198</f>
        <v>0.45582060488042353</v>
      </c>
      <c r="H204" s="156">
        <f>C199</f>
        <v>0.45651863632656392</v>
      </c>
      <c r="I204" s="156">
        <f>C200</f>
        <v>0.45603553604340535</v>
      </c>
      <c r="J204" s="156">
        <f>C201</f>
        <v>0.46315045157972551</v>
      </c>
      <c r="K204" s="18"/>
      <c r="L204" s="18"/>
      <c r="N204" s="155">
        <v>-5.5</v>
      </c>
      <c r="O204" s="156">
        <f>O194</f>
        <v>0.47829865029567104</v>
      </c>
      <c r="P204" s="156">
        <f>O195</f>
        <v>0.46431363310238483</v>
      </c>
      <c r="Q204" s="156">
        <f>O196</f>
        <v>0.46287727639342868</v>
      </c>
      <c r="R204" s="378">
        <f>O197</f>
        <v>0.47982465875041613</v>
      </c>
      <c r="S204" s="156">
        <f>O198</f>
        <v>0.46425720299005735</v>
      </c>
      <c r="T204" s="156">
        <f>O199</f>
        <v>0.46104977356369381</v>
      </c>
      <c r="U204" s="156">
        <f>O200</f>
        <v>0.46400596020322638</v>
      </c>
      <c r="V204" s="156">
        <f>O201</f>
        <v>0.46452116856741132</v>
      </c>
      <c r="W204" s="18"/>
      <c r="X204" s="18"/>
      <c r="Z204" s="155">
        <v>-5.5</v>
      </c>
      <c r="AA204" s="156">
        <f>AA194</f>
        <v>0.50777872300753979</v>
      </c>
      <c r="AB204" s="156">
        <f>AA195</f>
        <v>0.49445840582511758</v>
      </c>
      <c r="AC204" s="156">
        <f>AA196</f>
        <v>0.49376251185333475</v>
      </c>
      <c r="AD204" s="156">
        <f>AA197</f>
        <v>0.49458566291854594</v>
      </c>
      <c r="AE204" s="156">
        <f>AA198</f>
        <v>0.49681022423805687</v>
      </c>
      <c r="AF204" s="378">
        <f>AA199</f>
        <v>0.46101986659972743</v>
      </c>
      <c r="AG204" s="156">
        <f>AA200</f>
        <v>0.50036951880440139</v>
      </c>
      <c r="AH204" s="156">
        <f>AA201</f>
        <v>0.49789552643093782</v>
      </c>
      <c r="AI204" s="18"/>
      <c r="AJ204" s="18"/>
    </row>
    <row r="205" spans="2:36">
      <c r="B205" s="155">
        <f>B204-0.7</f>
        <v>-6.2</v>
      </c>
      <c r="C205" s="156">
        <f>D194</f>
        <v>0.47990003975691486</v>
      </c>
      <c r="D205" s="156">
        <f>D195</f>
        <v>0.46420741484058858</v>
      </c>
      <c r="E205" s="156">
        <f>D196</f>
        <v>0.46193305104383914</v>
      </c>
      <c r="F205" s="156">
        <f>D197</f>
        <v>0.4574849925613042</v>
      </c>
      <c r="G205" s="156">
        <f>D198</f>
        <v>0.45822546719521073</v>
      </c>
      <c r="H205" s="156">
        <f>D199</f>
        <v>0.45873555542063832</v>
      </c>
      <c r="I205" s="156">
        <f>D200</f>
        <v>0.45875156029173586</v>
      </c>
      <c r="J205" s="156">
        <f>D201</f>
        <v>0.46346761034943101</v>
      </c>
      <c r="K205" s="18"/>
      <c r="L205" s="18"/>
      <c r="N205" s="155">
        <f>N204-0.7</f>
        <v>-6.2</v>
      </c>
      <c r="O205" s="156">
        <f>P194</f>
        <v>0.47943413911110144</v>
      </c>
      <c r="P205" s="156">
        <f>P195</f>
        <v>0.4601266153926647</v>
      </c>
      <c r="Q205" s="156">
        <f>P196</f>
        <v>0.46098193843805646</v>
      </c>
      <c r="R205" s="378">
        <f>P197</f>
        <v>0.47618075551162492</v>
      </c>
      <c r="S205" s="156">
        <f>P198</f>
        <v>0.46177360774818405</v>
      </c>
      <c r="T205" s="156">
        <f>P199</f>
        <v>0.46027341772151897</v>
      </c>
      <c r="U205" s="156">
        <f>P200</f>
        <v>0.46334533813525408</v>
      </c>
      <c r="V205" s="156">
        <f>P201</f>
        <v>0.46003378021746016</v>
      </c>
      <c r="W205" s="18"/>
      <c r="X205" s="18"/>
      <c r="Z205" s="155">
        <f>Z204-0.7</f>
        <v>-6.2</v>
      </c>
      <c r="AA205" s="156">
        <f>AB194</f>
        <v>0.50791592739183844</v>
      </c>
      <c r="AB205" s="156">
        <f>AB195</f>
        <v>0.49130463315395723</v>
      </c>
      <c r="AC205" s="156">
        <f>AB196</f>
        <v>0.48861630876823747</v>
      </c>
      <c r="AD205" s="156">
        <f>AB197</f>
        <v>0.49104766384111342</v>
      </c>
      <c r="AE205" s="156">
        <f>AB198</f>
        <v>0.49380234858369459</v>
      </c>
      <c r="AF205" s="378">
        <f>AB199</f>
        <v>0.45814069175396499</v>
      </c>
      <c r="AG205" s="156">
        <f>AB200</f>
        <v>0.49798487103174605</v>
      </c>
      <c r="AH205" s="156">
        <f>AB201</f>
        <v>0.49732975893950271</v>
      </c>
      <c r="AI205" s="18"/>
      <c r="AJ205" s="18"/>
    </row>
    <row r="206" spans="2:36">
      <c r="B206" s="155">
        <f t="shared" ref="B206:B212" si="88">B205-0.7</f>
        <v>-6.9</v>
      </c>
      <c r="C206" s="156">
        <f>E194</f>
        <v>0.47730645697197915</v>
      </c>
      <c r="D206" s="156">
        <f>E195</f>
        <v>0.46690854764699607</v>
      </c>
      <c r="E206" s="156">
        <f>E196</f>
        <v>0.46378266461712209</v>
      </c>
      <c r="F206" s="156">
        <f>E197</f>
        <v>0.45842279407951375</v>
      </c>
      <c r="G206" s="156">
        <f>E198</f>
        <v>0.45797104431845076</v>
      </c>
      <c r="H206" s="156">
        <f>E199</f>
        <v>0.45803075718714914</v>
      </c>
      <c r="I206" s="156">
        <f>E200</f>
        <v>0.46054300147599941</v>
      </c>
      <c r="J206" s="156">
        <f>E201</f>
        <v>0.46036162829424465</v>
      </c>
      <c r="K206" s="18"/>
      <c r="L206" s="18"/>
      <c r="N206" s="155">
        <f t="shared" ref="N206:N212" si="89">N205-0.7</f>
        <v>-6.9</v>
      </c>
      <c r="O206" s="156">
        <f>Q194</f>
        <v>0.47775214238628871</v>
      </c>
      <c r="P206" s="156">
        <f>Q195</f>
        <v>0.4619617999352541</v>
      </c>
      <c r="Q206" s="156">
        <f>Q196</f>
        <v>0.46462393841265964</v>
      </c>
      <c r="R206" s="378">
        <f>Q197</f>
        <v>0.47566890608250817</v>
      </c>
      <c r="S206" s="156">
        <f>Q198</f>
        <v>0.45870414531432341</v>
      </c>
      <c r="T206" s="156">
        <f>Q199</f>
        <v>0.46125302123135864</v>
      </c>
      <c r="U206" s="156">
        <f>Q200</f>
        <v>0.46222055193848843</v>
      </c>
      <c r="V206" s="156">
        <f>Q201</f>
        <v>0.46051749278894766</v>
      </c>
      <c r="W206" s="18"/>
      <c r="X206" s="18"/>
      <c r="Z206" s="155">
        <f t="shared" ref="Z206:Z212" si="90">Z205-0.7</f>
        <v>-6.9</v>
      </c>
      <c r="AA206" s="156">
        <f>AC194</f>
        <v>0.50604590867437027</v>
      </c>
      <c r="AB206" s="156">
        <f>AC195</f>
        <v>0.49406241664443851</v>
      </c>
      <c r="AC206" s="156">
        <f>AC196</f>
        <v>0.4927752650859985</v>
      </c>
      <c r="AD206" s="156">
        <f>AC197</f>
        <v>0.49311229946524066</v>
      </c>
      <c r="AE206" s="156">
        <f>AC198</f>
        <v>0.49406200846625636</v>
      </c>
      <c r="AF206" s="378">
        <f>AC199</f>
        <v>0.46204869006068156</v>
      </c>
      <c r="AG206" s="156">
        <f>AC200</f>
        <v>0.49877533783783784</v>
      </c>
      <c r="AH206" s="156">
        <f>AC201</f>
        <v>0.49962051736133073</v>
      </c>
      <c r="AI206" s="18"/>
      <c r="AJ206" s="18"/>
    </row>
    <row r="207" spans="2:36">
      <c r="B207" s="155">
        <f t="shared" si="88"/>
        <v>-7.6000000000000005</v>
      </c>
      <c r="C207" s="156">
        <f>F194</f>
        <v>0.48267431735470762</v>
      </c>
      <c r="D207" s="156">
        <f>F195</f>
        <v>0.47240694632670427</v>
      </c>
      <c r="E207" s="156">
        <f>F196</f>
        <v>0.46666456844910248</v>
      </c>
      <c r="F207" s="156">
        <f>F197</f>
        <v>0.46291953761763582</v>
      </c>
      <c r="G207" s="156">
        <f>F198</f>
        <v>0.46289867760686543</v>
      </c>
      <c r="H207" s="156">
        <f>F199</f>
        <v>0.46154004360166179</v>
      </c>
      <c r="I207" s="156">
        <f>F200</f>
        <v>0.46272160946646773</v>
      </c>
      <c r="J207" s="156">
        <f>F201</f>
        <v>0.46268398642661074</v>
      </c>
      <c r="K207" s="18"/>
      <c r="L207" s="18"/>
      <c r="N207" s="155">
        <f t="shared" si="89"/>
        <v>-7.6000000000000005</v>
      </c>
      <c r="O207" s="156">
        <f>R194</f>
        <v>0.48062579188012999</v>
      </c>
      <c r="P207" s="156">
        <f>R195</f>
        <v>0.46652460890806091</v>
      </c>
      <c r="Q207" s="156">
        <f>R196</f>
        <v>0.46345651665870735</v>
      </c>
      <c r="R207" s="378">
        <f>R197</f>
        <v>0.47928571428571426</v>
      </c>
      <c r="S207" s="156">
        <f>R198</f>
        <v>0.46387332915411217</v>
      </c>
      <c r="T207" s="156">
        <f>R199</f>
        <v>0.4628021712037409</v>
      </c>
      <c r="U207" s="156">
        <f>R200</f>
        <v>0.46333717345953856</v>
      </c>
      <c r="V207" s="156">
        <f>R201</f>
        <v>0.46296316248801356</v>
      </c>
      <c r="W207" s="18"/>
      <c r="X207" s="18"/>
      <c r="Z207" s="155">
        <f t="shared" si="90"/>
        <v>-7.6000000000000005</v>
      </c>
      <c r="AA207" s="156">
        <f>AD194</f>
        <v>0.51171346461359546</v>
      </c>
      <c r="AB207" s="156">
        <f>AD195</f>
        <v>0.50091464726897084</v>
      </c>
      <c r="AC207" s="156">
        <f>AD196</f>
        <v>0.4965363976367283</v>
      </c>
      <c r="AD207" s="156">
        <f>AD197</f>
        <v>0.49557598144489307</v>
      </c>
      <c r="AE207" s="156">
        <f>AD198</f>
        <v>0.49815724815724816</v>
      </c>
      <c r="AF207" s="378">
        <f>AD199</f>
        <v>0.46589255614942449</v>
      </c>
      <c r="AG207" s="156">
        <f>AD200</f>
        <v>0.50300943193778802</v>
      </c>
      <c r="AH207" s="156">
        <f>AD201</f>
        <v>0.50079549498628817</v>
      </c>
      <c r="AI207" s="18"/>
      <c r="AJ207" s="18"/>
    </row>
    <row r="208" spans="2:36">
      <c r="B208" s="155">
        <f t="shared" si="88"/>
        <v>-8.3000000000000007</v>
      </c>
      <c r="C208" s="156">
        <f>G194</f>
        <v>0.4770841012924053</v>
      </c>
      <c r="D208" s="156">
        <f>G195</f>
        <v>0.47355298870163481</v>
      </c>
      <c r="E208" s="156">
        <f>G196</f>
        <v>0.46828913156526258</v>
      </c>
      <c r="F208" s="156">
        <f>G197</f>
        <v>0.46550536263329462</v>
      </c>
      <c r="G208" s="156">
        <f>G198</f>
        <v>0.46383491920730147</v>
      </c>
      <c r="H208" s="156">
        <f>G199</f>
        <v>0.46316235868474676</v>
      </c>
      <c r="I208" s="156">
        <f>G200</f>
        <v>0.46418175513077836</v>
      </c>
      <c r="J208" s="156">
        <f>G201</f>
        <v>0.4645947225689811</v>
      </c>
      <c r="K208" s="18"/>
      <c r="L208" s="18"/>
      <c r="N208" s="155">
        <f t="shared" si="89"/>
        <v>-8.3000000000000007</v>
      </c>
      <c r="O208" s="156">
        <f>S194</f>
        <v>0.47641447798249054</v>
      </c>
      <c r="P208" s="156">
        <f>S195</f>
        <v>0.46693744583546509</v>
      </c>
      <c r="Q208" s="156">
        <f>S196</f>
        <v>0.46196888271642211</v>
      </c>
      <c r="R208" s="378">
        <f>S197</f>
        <v>0.47446901756223747</v>
      </c>
      <c r="S208" s="156">
        <f>S198</f>
        <v>0.46276018747825376</v>
      </c>
      <c r="T208" s="156">
        <f>S199</f>
        <v>0.46321919016825652</v>
      </c>
      <c r="U208" s="156">
        <f>S200</f>
        <v>0.46369425412971293</v>
      </c>
      <c r="V208" s="156">
        <f>S201</f>
        <v>0.46643380014446351</v>
      </c>
      <c r="W208" s="18"/>
      <c r="X208" s="18"/>
      <c r="Z208" s="155">
        <f t="shared" si="90"/>
        <v>-8.3000000000000007</v>
      </c>
      <c r="AA208" s="156">
        <f>AE194</f>
        <v>0.50902377157736423</v>
      </c>
      <c r="AB208" s="156">
        <f>AE195</f>
        <v>0.50075961454987417</v>
      </c>
      <c r="AC208" s="156">
        <f>AE196</f>
        <v>0.49822064056939502</v>
      </c>
      <c r="AD208" s="156">
        <f>AE197</f>
        <v>0.49691539685653868</v>
      </c>
      <c r="AE208" s="156">
        <f>AE198</f>
        <v>0.50104975088001502</v>
      </c>
      <c r="AF208" s="378">
        <f>AE199</f>
        <v>0.471816512755871</v>
      </c>
      <c r="AG208" s="156">
        <f>AE200</f>
        <v>0.50235127031718474</v>
      </c>
      <c r="AH208" s="156">
        <f>AE201</f>
        <v>0.50240289417632644</v>
      </c>
      <c r="AI208" s="18"/>
      <c r="AJ208" s="18"/>
    </row>
    <row r="209" spans="2:36">
      <c r="B209" s="155">
        <f t="shared" si="88"/>
        <v>-9</v>
      </c>
      <c r="C209" s="156">
        <f>H194</f>
        <v>0.47589495615745436</v>
      </c>
      <c r="D209" s="156">
        <f>H195</f>
        <v>0.4768596966872829</v>
      </c>
      <c r="E209" s="156">
        <f>H196</f>
        <v>0.47412637224503479</v>
      </c>
      <c r="F209" s="156">
        <f>H197</f>
        <v>0.47280951308868374</v>
      </c>
      <c r="G209" s="156">
        <f>H198</f>
        <v>0.46797691179938283</v>
      </c>
      <c r="H209" s="156">
        <f>H199</f>
        <v>0.46886210360166453</v>
      </c>
      <c r="I209" s="156">
        <f>H200</f>
        <v>0.46594756648531926</v>
      </c>
      <c r="J209" s="156">
        <f>H201</f>
        <v>0.46646541965392702</v>
      </c>
      <c r="K209" s="18"/>
      <c r="L209" s="18"/>
      <c r="N209" s="155">
        <f t="shared" si="89"/>
        <v>-9</v>
      </c>
      <c r="O209" s="156">
        <f>T194</f>
        <v>0.47687982680065921</v>
      </c>
      <c r="P209" s="156">
        <f>T195</f>
        <v>0.47446177222467478</v>
      </c>
      <c r="Q209" s="156">
        <f>T196</f>
        <v>0.46563462473658618</v>
      </c>
      <c r="R209" s="378">
        <f>T197</f>
        <v>0.47296076406814663</v>
      </c>
      <c r="S209" s="156">
        <f>T198</f>
        <v>0.46804219828328791</v>
      </c>
      <c r="T209" s="156">
        <f>T199</f>
        <v>0.46914354497729133</v>
      </c>
      <c r="U209" s="156">
        <f>T200</f>
        <v>0.46812949640287771</v>
      </c>
      <c r="V209" s="156">
        <f>T201</f>
        <v>0.46866179734126212</v>
      </c>
      <c r="W209" s="18"/>
      <c r="X209" s="18"/>
      <c r="Z209" s="155">
        <f t="shared" si="90"/>
        <v>-9</v>
      </c>
      <c r="AA209" s="156">
        <f>AF194</f>
        <v>0.50724588302101081</v>
      </c>
      <c r="AB209" s="156">
        <f>AF195</f>
        <v>0.50765764294811089</v>
      </c>
      <c r="AC209" s="156">
        <f>AF196</f>
        <v>0.50655021834061131</v>
      </c>
      <c r="AD209" s="156">
        <f>AF197</f>
        <v>0.50456347277577962</v>
      </c>
      <c r="AE209" s="156">
        <f>AF198</f>
        <v>0.50742725642434361</v>
      </c>
      <c r="AF209" s="378">
        <f>AF199</f>
        <v>0.4742397237384427</v>
      </c>
      <c r="AG209" s="156">
        <f>AF200</f>
        <v>0.50946234774127952</v>
      </c>
      <c r="AH209" s="156">
        <f>AF201</f>
        <v>0.50638676353972434</v>
      </c>
      <c r="AI209" s="18"/>
      <c r="AJ209" s="18"/>
    </row>
    <row r="210" spans="2:36">
      <c r="B210" s="155">
        <f t="shared" si="88"/>
        <v>-9.6999999999999993</v>
      </c>
      <c r="C210" s="156">
        <f>I194</f>
        <v>0.47930078733201559</v>
      </c>
      <c r="D210" s="156">
        <f>I195</f>
        <v>0.48248071777113177</v>
      </c>
      <c r="E210" s="156">
        <f>I196</f>
        <v>0.4825783070152731</v>
      </c>
      <c r="F210" s="156">
        <f>I197</f>
        <v>0.47965368860937563</v>
      </c>
      <c r="G210" s="156">
        <f>I198</f>
        <v>0.48059289547661643</v>
      </c>
      <c r="H210" s="156">
        <f>I199</f>
        <v>0.47734415117592688</v>
      </c>
      <c r="I210" s="156">
        <f>I200</f>
        <v>0.47992956665062808</v>
      </c>
      <c r="J210" s="156">
        <f>I201</f>
        <v>0.47762023617257798</v>
      </c>
      <c r="K210" s="18"/>
      <c r="L210" s="18"/>
      <c r="N210" s="155">
        <f t="shared" si="89"/>
        <v>-9.6999999999999993</v>
      </c>
      <c r="O210" s="156">
        <f>U194</f>
        <v>0.48030826468243421</v>
      </c>
      <c r="P210" s="156">
        <f>U195</f>
        <v>0.48167898303003009</v>
      </c>
      <c r="Q210" s="156">
        <f>U196</f>
        <v>0.48043421344128251</v>
      </c>
      <c r="R210" s="378">
        <f>U197</f>
        <v>0.47800753065903784</v>
      </c>
      <c r="S210" s="156">
        <f>U198</f>
        <v>0.48149288722880074</v>
      </c>
      <c r="T210" s="156">
        <f>U199</f>
        <v>0.4793582844508163</v>
      </c>
      <c r="U210" s="156">
        <f>U200</f>
        <v>0.48248575009095684</v>
      </c>
      <c r="V210" s="156">
        <f>U201</f>
        <v>0.4797084836311245</v>
      </c>
      <c r="W210" s="18"/>
      <c r="X210" s="18"/>
      <c r="Z210" s="155">
        <f t="shared" si="90"/>
        <v>-9.6999999999999993</v>
      </c>
      <c r="AA210" s="156">
        <f>AG194</f>
        <v>0.5133422728796514</v>
      </c>
      <c r="AB210" s="156">
        <f>AG195</f>
        <v>0.51751582108763272</v>
      </c>
      <c r="AC210" s="156">
        <f>AG196</f>
        <v>0.51657617236184716</v>
      </c>
      <c r="AD210" s="156">
        <f>AG197</f>
        <v>0.51721911321566938</v>
      </c>
      <c r="AE210" s="156">
        <f>AG198</f>
        <v>0.5168027239658235</v>
      </c>
      <c r="AF210" s="378">
        <f>AG199</f>
        <v>0.47385400475115114</v>
      </c>
      <c r="AG210" s="156">
        <f>AG200</f>
        <v>0.51520581935401777</v>
      </c>
      <c r="AH210" s="156">
        <f>AG201</f>
        <v>0.51353034358442129</v>
      </c>
      <c r="AI210" s="18"/>
      <c r="AJ210" s="18"/>
    </row>
    <row r="211" spans="2:36">
      <c r="B211" s="155">
        <f t="shared" si="88"/>
        <v>-10.399999999999999</v>
      </c>
      <c r="C211" s="156">
        <f>J194</f>
        <v>0.47676901954802015</v>
      </c>
      <c r="D211" s="156">
        <f>J195</f>
        <v>0.48129938725873966</v>
      </c>
      <c r="E211" s="156">
        <f>J196</f>
        <v>0.48105148995506897</v>
      </c>
      <c r="F211" s="156">
        <f>J197</f>
        <v>0.48457486071367178</v>
      </c>
      <c r="G211" s="156">
        <f>J198</f>
        <v>0.48181158457434303</v>
      </c>
      <c r="H211" s="156">
        <f>J199</f>
        <v>0.48086488264068727</v>
      </c>
      <c r="I211" s="156">
        <f>J200</f>
        <v>0.48460993708497119</v>
      </c>
      <c r="J211" s="156">
        <f>J201</f>
        <v>0.48182460879382932</v>
      </c>
      <c r="K211" s="18"/>
      <c r="L211" s="18"/>
      <c r="N211" s="155">
        <f t="shared" si="89"/>
        <v>-10.399999999999999</v>
      </c>
      <c r="O211" s="156">
        <f>V194</f>
        <v>0.47655604996515305</v>
      </c>
      <c r="P211" s="156">
        <f>V195</f>
        <v>0.48212345476537033</v>
      </c>
      <c r="Q211" s="156">
        <f>V196</f>
        <v>0.48511187180632037</v>
      </c>
      <c r="R211" s="378">
        <f>V197</f>
        <v>0.47591271506504407</v>
      </c>
      <c r="S211" s="156">
        <f>V198</f>
        <v>0.48379402828498758</v>
      </c>
      <c r="T211" s="156">
        <f>V199</f>
        <v>0.48506672734287665</v>
      </c>
      <c r="U211" s="156">
        <f>V200</f>
        <v>0.4849926904269799</v>
      </c>
      <c r="V211" s="156">
        <f>V201</f>
        <v>0.48489936385441651</v>
      </c>
      <c r="W211" s="18"/>
      <c r="X211" s="18"/>
      <c r="Z211" s="155">
        <f t="shared" si="90"/>
        <v>-10.399999999999999</v>
      </c>
      <c r="AA211" s="156">
        <f>AH194</f>
        <v>0.51228760948109042</v>
      </c>
      <c r="AB211" s="156">
        <f>AH195</f>
        <v>0.51823985408116735</v>
      </c>
      <c r="AC211" s="156">
        <f>AH196</f>
        <v>0.5198405350354548</v>
      </c>
      <c r="AD211" s="156">
        <f>AH197</f>
        <v>0.52161590616756415</v>
      </c>
      <c r="AE211" s="156">
        <f>AH198</f>
        <v>0.5238560267857143</v>
      </c>
      <c r="AF211" s="378">
        <f>AH199</f>
        <v>0.4763261162709656</v>
      </c>
      <c r="AG211" s="156">
        <f>AH200</f>
        <v>0.5266609331326596</v>
      </c>
      <c r="AH211" s="156">
        <f>AH201</f>
        <v>0.52891970428614166</v>
      </c>
      <c r="AI211" s="18"/>
      <c r="AJ211" s="18"/>
    </row>
    <row r="212" spans="2:36">
      <c r="B212" s="155">
        <f t="shared" si="88"/>
        <v>-11.099999999999998</v>
      </c>
      <c r="C212" s="156">
        <f>K194</f>
        <v>0.47476257474498768</v>
      </c>
      <c r="D212" s="156">
        <f>K195</f>
        <v>0.4785479239588355</v>
      </c>
      <c r="E212" s="156">
        <f>K196</f>
        <v>0.47930937995502265</v>
      </c>
      <c r="F212" s="156">
        <f>K197</f>
        <v>0.48153769366322718</v>
      </c>
      <c r="G212" s="156">
        <f>K198</f>
        <v>0.4823918647370451</v>
      </c>
      <c r="H212" s="156">
        <f>K199</f>
        <v>0.4828871813938117</v>
      </c>
      <c r="I212" s="156">
        <f>K200</f>
        <v>0.48512833312533798</v>
      </c>
      <c r="J212" s="156">
        <f>K201</f>
        <v>0.48348511476806733</v>
      </c>
      <c r="K212" s="18"/>
      <c r="L212" s="18"/>
      <c r="N212" s="155">
        <f t="shared" si="89"/>
        <v>-11.099999999999998</v>
      </c>
      <c r="O212" s="156">
        <f>W194</f>
        <v>0.47680184550374061</v>
      </c>
      <c r="P212" s="156">
        <f>W195</f>
        <v>0.48092983834291148</v>
      </c>
      <c r="Q212" s="156">
        <f>W196</f>
        <v>0.48613349416173141</v>
      </c>
      <c r="R212" s="378">
        <f>W197</f>
        <v>0.47726415094339625</v>
      </c>
      <c r="S212" s="156">
        <f>W198</f>
        <v>0.48383549157345118</v>
      </c>
      <c r="T212" s="156">
        <f>W199</f>
        <v>0.48750504821662516</v>
      </c>
      <c r="U212" s="156">
        <f>W200</f>
        <v>0.48805684287826612</v>
      </c>
      <c r="V212" s="156">
        <f>W201</f>
        <v>0.49089788038369403</v>
      </c>
      <c r="W212" s="18"/>
      <c r="X212" s="18"/>
      <c r="Z212" s="155">
        <f t="shared" si="90"/>
        <v>-11.099999999999998</v>
      </c>
      <c r="AA212" s="156">
        <f>AI194</f>
        <v>0.51083726320379108</v>
      </c>
      <c r="AB212" s="156">
        <f>AI195</f>
        <v>0.51842419947739049</v>
      </c>
      <c r="AC212" s="156">
        <f>AI196</f>
        <v>0.51877480297356215</v>
      </c>
      <c r="AD212" s="156">
        <f>AI197</f>
        <v>0.52533973859603567</v>
      </c>
      <c r="AE212" s="156">
        <f>AI198</f>
        <v>0.5269148322651549</v>
      </c>
      <c r="AF212" s="378">
        <f>AI199</f>
        <v>0.47662649101498022</v>
      </c>
      <c r="AG212" s="156">
        <f>AI200</f>
        <v>0.53262188515709641</v>
      </c>
      <c r="AH212" s="156">
        <f>AI201</f>
        <v>0.53044297832233744</v>
      </c>
      <c r="AI212" s="18"/>
      <c r="AJ212" s="18"/>
    </row>
    <row r="213" spans="2:36">
      <c r="B213" s="155">
        <v>-15</v>
      </c>
      <c r="C213" s="156">
        <f>L194</f>
        <v>0.47416605632865039</v>
      </c>
      <c r="D213" s="156">
        <f>L195</f>
        <v>0.47948699264009326</v>
      </c>
      <c r="E213" s="156">
        <f>L196</f>
        <v>0.48110797503038794</v>
      </c>
      <c r="F213" s="156">
        <f>L197</f>
        <v>0.48095223430137662</v>
      </c>
      <c r="G213" s="156">
        <f>L198</f>
        <v>0.4827277498224925</v>
      </c>
      <c r="H213" s="156">
        <f>L199</f>
        <v>0.48424758891667091</v>
      </c>
      <c r="I213" s="156">
        <f>L200</f>
        <v>0.48549247835952603</v>
      </c>
      <c r="J213" s="156">
        <f>L201</f>
        <v>0.48037698540632323</v>
      </c>
      <c r="K213" s="18"/>
      <c r="L213" s="18"/>
      <c r="N213" s="155">
        <v>-15</v>
      </c>
      <c r="O213" s="156">
        <f>X194</f>
        <v>0.48067811112893738</v>
      </c>
      <c r="P213" s="156">
        <f>X195</f>
        <v>0.48447719268824418</v>
      </c>
      <c r="Q213" s="156">
        <f>X196</f>
        <v>0.48955134596211364</v>
      </c>
      <c r="R213" s="378">
        <f>X197</f>
        <v>0.48091627172195894</v>
      </c>
      <c r="S213" s="156">
        <f>X198</f>
        <v>0.48957670273711013</v>
      </c>
      <c r="T213" s="156">
        <f>X199</f>
        <v>0.48468450378997036</v>
      </c>
      <c r="U213" s="156">
        <f>X200</f>
        <v>0.48882867273752922</v>
      </c>
      <c r="V213" s="156">
        <f>X201</f>
        <v>0.48688832864936354</v>
      </c>
      <c r="W213" s="18"/>
      <c r="X213" s="18"/>
      <c r="Z213" s="155">
        <v>-15</v>
      </c>
      <c r="AA213" s="156">
        <f>AJ194</f>
        <v>0.51263910969793325</v>
      </c>
      <c r="AB213" s="156">
        <f>AJ195</f>
        <v>0.51906145301143136</v>
      </c>
      <c r="AC213" s="156">
        <f>AJ196</f>
        <v>0.52260863670259639</v>
      </c>
      <c r="AD213" s="156">
        <f>AJ197</f>
        <v>0.52513640343983659</v>
      </c>
      <c r="AE213" s="156">
        <f>AJ198</f>
        <v>0.52871169294852727</v>
      </c>
      <c r="AF213" s="378">
        <f>AJ199</f>
        <v>0.47965292571801771</v>
      </c>
      <c r="AG213" s="156">
        <f>AJ200</f>
        <v>0.53363023118737307</v>
      </c>
      <c r="AH213" s="156">
        <f>AJ201</f>
        <v>0.53295202993493873</v>
      </c>
      <c r="AI213" s="18"/>
      <c r="AJ213" s="18"/>
    </row>
    <row r="214" spans="2:36">
      <c r="B214" s="19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</row>
    <row r="215" spans="2:36">
      <c r="B215" s="19"/>
      <c r="C215" s="18" t="s">
        <v>1267</v>
      </c>
      <c r="D215" s="18" t="s">
        <v>1268</v>
      </c>
      <c r="E215" s="18" t="s">
        <v>1269</v>
      </c>
      <c r="F215" s="18" t="s">
        <v>1270</v>
      </c>
      <c r="G215" s="18" t="s">
        <v>1271</v>
      </c>
      <c r="H215" s="18" t="s">
        <v>1272</v>
      </c>
      <c r="I215" s="18" t="s">
        <v>1273</v>
      </c>
      <c r="J215" s="18" t="s">
        <v>1274</v>
      </c>
      <c r="K215" s="18"/>
      <c r="L215" s="18"/>
      <c r="M215" s="18"/>
      <c r="N215" s="18"/>
      <c r="O215" s="18" t="s">
        <v>1267</v>
      </c>
      <c r="P215" s="18" t="s">
        <v>1268</v>
      </c>
      <c r="Q215" s="18" t="s">
        <v>1269</v>
      </c>
      <c r="R215" s="18" t="s">
        <v>1270</v>
      </c>
      <c r="S215" s="18" t="s">
        <v>1271</v>
      </c>
      <c r="T215" s="18" t="s">
        <v>1272</v>
      </c>
      <c r="U215" s="18" t="s">
        <v>1273</v>
      </c>
      <c r="V215" s="18" t="s">
        <v>1274</v>
      </c>
      <c r="W215" s="18"/>
      <c r="X215" s="18"/>
      <c r="Y215" s="18"/>
      <c r="Z215" s="18"/>
      <c r="AA215" s="18" t="s">
        <v>1267</v>
      </c>
      <c r="AB215" s="18" t="s">
        <v>1268</v>
      </c>
      <c r="AC215" s="18" t="s">
        <v>1269</v>
      </c>
      <c r="AD215" s="18" t="s">
        <v>1270</v>
      </c>
      <c r="AE215" s="18" t="s">
        <v>1271</v>
      </c>
      <c r="AF215" s="18" t="s">
        <v>1272</v>
      </c>
      <c r="AG215" s="18" t="s">
        <v>1273</v>
      </c>
      <c r="AH215" s="18" t="s">
        <v>1274</v>
      </c>
      <c r="AI215" s="18"/>
      <c r="AJ215" s="18"/>
    </row>
    <row r="216" spans="2:36">
      <c r="B216" s="19" t="s">
        <v>1275</v>
      </c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 t="s">
        <v>1275</v>
      </c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 t="s">
        <v>1275</v>
      </c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</row>
    <row r="217" spans="2:36">
      <c r="B217" s="19" t="s">
        <v>323</v>
      </c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 t="s">
        <v>323</v>
      </c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 t="s">
        <v>323</v>
      </c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</row>
    <row r="218" spans="2:36">
      <c r="B218" s="19" t="s">
        <v>1276</v>
      </c>
      <c r="C218" s="18">
        <v>0.47599999999999998</v>
      </c>
      <c r="D218" s="18">
        <v>0.48</v>
      </c>
      <c r="E218" s="18">
        <v>0.48120000000000002</v>
      </c>
      <c r="F218" s="18">
        <v>0.48230000000000001</v>
      </c>
      <c r="G218" s="18">
        <v>0.48299999999999998</v>
      </c>
      <c r="H218" s="18">
        <v>0.48299999999999998</v>
      </c>
      <c r="I218" s="18">
        <v>0.48599999999999999</v>
      </c>
      <c r="J218" s="18">
        <v>0.48270000000000002</v>
      </c>
      <c r="K218" s="18"/>
      <c r="L218" s="18"/>
      <c r="M218" s="18"/>
      <c r="N218" s="18" t="s">
        <v>1276</v>
      </c>
      <c r="O218" s="18">
        <v>0.47810000000000002</v>
      </c>
      <c r="P218" s="18">
        <v>0.4829</v>
      </c>
      <c r="Q218" s="18">
        <v>0.48849999999999999</v>
      </c>
      <c r="R218" s="18">
        <v>0.48089999999999999</v>
      </c>
      <c r="S218" s="18">
        <v>0.48699999999999999</v>
      </c>
      <c r="T218" s="18">
        <v>0.48649999999999999</v>
      </c>
      <c r="U218" s="18">
        <v>0.48870000000000002</v>
      </c>
      <c r="V218" s="18">
        <v>0.48859999999999998</v>
      </c>
      <c r="W218" s="18"/>
      <c r="X218" s="18"/>
      <c r="Y218" s="18"/>
      <c r="Z218" s="18" t="s">
        <v>1276</v>
      </c>
      <c r="AA218" s="18">
        <v>0.51229999999999998</v>
      </c>
      <c r="AB218" s="18">
        <v>0.51890000000000003</v>
      </c>
      <c r="AC218" s="18">
        <v>0.52080000000000004</v>
      </c>
      <c r="AD218" s="18">
        <v>0.52490000000000003</v>
      </c>
      <c r="AE218" s="18">
        <v>0.5272</v>
      </c>
      <c r="AF218" s="18">
        <v>0.47649999999999998</v>
      </c>
      <c r="AG218" s="18">
        <v>0.53320000000000001</v>
      </c>
      <c r="AH218" s="18">
        <v>0.53280000000000005</v>
      </c>
      <c r="AI218" s="18"/>
      <c r="AJ218" s="18"/>
    </row>
    <row r="219" spans="2:36">
      <c r="B219" s="19" t="s">
        <v>1277</v>
      </c>
      <c r="C219" s="18">
        <v>0.48020000000000002</v>
      </c>
      <c r="D219" s="18">
        <v>0.46579999999999999</v>
      </c>
      <c r="E219" s="18">
        <v>0.46339999999999998</v>
      </c>
      <c r="F219" s="18">
        <v>0.4587</v>
      </c>
      <c r="G219" s="18">
        <v>0.45850000000000002</v>
      </c>
      <c r="H219" s="18">
        <v>0.4587</v>
      </c>
      <c r="I219" s="18">
        <v>0.45950000000000002</v>
      </c>
      <c r="J219" s="18">
        <v>0.46229999999999999</v>
      </c>
      <c r="K219" s="18"/>
      <c r="L219" s="18"/>
      <c r="M219" s="18"/>
      <c r="N219" s="18" t="s">
        <v>1277</v>
      </c>
      <c r="O219" s="18">
        <v>0.4788</v>
      </c>
      <c r="P219" s="18">
        <v>0.4627</v>
      </c>
      <c r="Q219" s="18">
        <v>0.4622</v>
      </c>
      <c r="R219" s="18">
        <v>0.47649999999999998</v>
      </c>
      <c r="S219" s="18">
        <v>0.4617</v>
      </c>
      <c r="T219" s="18">
        <v>0.46110000000000001</v>
      </c>
      <c r="U219" s="18">
        <v>0.4627</v>
      </c>
      <c r="V219" s="18">
        <v>0.46229999999999999</v>
      </c>
      <c r="W219" s="18"/>
      <c r="X219" s="18"/>
      <c r="Y219" s="18"/>
      <c r="Z219" s="18" t="s">
        <v>1277</v>
      </c>
      <c r="AA219" s="18">
        <v>0.50819999999999999</v>
      </c>
      <c r="AB219" s="18">
        <v>0.49459999999999998</v>
      </c>
      <c r="AC219" s="18">
        <v>0.49249999999999999</v>
      </c>
      <c r="AD219" s="18">
        <v>0.49340000000000001</v>
      </c>
      <c r="AE219" s="18">
        <v>0.496</v>
      </c>
      <c r="AF219" s="18">
        <v>0.4597</v>
      </c>
      <c r="AG219" s="18">
        <v>0.50060000000000004</v>
      </c>
      <c r="AH219" s="18">
        <v>0.49940000000000001</v>
      </c>
      <c r="AI219" s="18"/>
      <c r="AJ219" s="18"/>
    </row>
    <row r="220" spans="2:36">
      <c r="B220" s="19" t="s">
        <v>1278</v>
      </c>
      <c r="C220" s="18">
        <v>-8.3919999999999995</v>
      </c>
      <c r="D220" s="18">
        <v>-7.9749999999999996</v>
      </c>
      <c r="E220" s="18">
        <v>-8.6850000000000005</v>
      </c>
      <c r="F220" s="18">
        <v>-8.7379999999999995</v>
      </c>
      <c r="G220" s="18">
        <v>-9.0310000000000006</v>
      </c>
      <c r="H220" s="18">
        <v>-9.1219999999999999</v>
      </c>
      <c r="I220" s="18">
        <v>-9.2970000000000006</v>
      </c>
      <c r="J220" s="18">
        <v>-9.3610000000000007</v>
      </c>
      <c r="K220" s="18"/>
      <c r="L220" s="18"/>
      <c r="M220" s="18"/>
      <c r="N220" s="18" t="s">
        <v>1278</v>
      </c>
      <c r="O220" s="18">
        <v>-7.82</v>
      </c>
      <c r="P220" s="18">
        <v>-8.81</v>
      </c>
      <c r="Q220" s="18">
        <v>-9.5310000000000006</v>
      </c>
      <c r="R220" s="18">
        <v>-11.91</v>
      </c>
      <c r="S220" s="18">
        <v>-9.3520000000000003</v>
      </c>
      <c r="T220" s="18">
        <v>-9.3040000000000003</v>
      </c>
      <c r="U220" s="18">
        <v>-9.4019999999999992</v>
      </c>
      <c r="V220" s="18">
        <v>-9.4269999999999996</v>
      </c>
      <c r="W220" s="18"/>
      <c r="X220" s="18"/>
      <c r="Y220" s="18"/>
      <c r="Z220" s="18" t="s">
        <v>1278</v>
      </c>
      <c r="AA220" s="18">
        <v>-9.2829999999999995</v>
      </c>
      <c r="AB220" s="18">
        <v>-8.798</v>
      </c>
      <c r="AC220" s="18">
        <v>-8.9559999999999995</v>
      </c>
      <c r="AD220" s="18">
        <v>-9.2409999999999997</v>
      </c>
      <c r="AE220" s="18">
        <v>-9.2959999999999994</v>
      </c>
      <c r="AF220" s="18">
        <v>-7.883</v>
      </c>
      <c r="AG220" s="18">
        <v>-9.7050000000000001</v>
      </c>
      <c r="AH220" s="18">
        <v>-9.7260000000000009</v>
      </c>
      <c r="AI220" s="18"/>
      <c r="AJ220" s="18"/>
    </row>
    <row r="221" spans="2:36">
      <c r="B221" s="19" t="s">
        <v>1279</v>
      </c>
      <c r="C221" s="18">
        <v>4.0579999999999998E-9</v>
      </c>
      <c r="D221" s="18">
        <v>1.0589999999999999E-8</v>
      </c>
      <c r="E221" s="18">
        <v>2.067E-9</v>
      </c>
      <c r="F221" s="18">
        <v>1.8280000000000001E-9</v>
      </c>
      <c r="G221" s="18">
        <v>9.3190000000000006E-10</v>
      </c>
      <c r="H221" s="18">
        <v>7.5459999999999996E-10</v>
      </c>
      <c r="I221" s="18">
        <v>5.0479999999999995E-10</v>
      </c>
      <c r="J221" s="18">
        <v>4.3529999999999999E-10</v>
      </c>
      <c r="K221" s="18"/>
      <c r="L221" s="18"/>
      <c r="M221" s="18"/>
      <c r="N221" s="18" t="s">
        <v>1279</v>
      </c>
      <c r="O221" s="18">
        <v>1.513E-8</v>
      </c>
      <c r="P221" s="18">
        <v>1.548E-9</v>
      </c>
      <c r="Q221" s="18">
        <v>2.9439999999999999E-10</v>
      </c>
      <c r="R221" s="18">
        <v>1.2410000000000001E-12</v>
      </c>
      <c r="S221" s="18">
        <v>4.4500000000000001E-10</v>
      </c>
      <c r="T221" s="18">
        <v>4.972E-10</v>
      </c>
      <c r="U221" s="18">
        <v>3.9619999999999999E-10</v>
      </c>
      <c r="V221" s="18">
        <v>3.7379999999999999E-10</v>
      </c>
      <c r="W221" s="18"/>
      <c r="X221" s="18"/>
      <c r="Y221" s="18"/>
      <c r="Z221" s="18" t="s">
        <v>1279</v>
      </c>
      <c r="AA221" s="18">
        <v>5.2169999999999997E-10</v>
      </c>
      <c r="AB221" s="18">
        <v>1.593E-9</v>
      </c>
      <c r="AC221" s="18">
        <v>1.1059999999999999E-9</v>
      </c>
      <c r="AD221" s="18">
        <v>5.7399999999999998E-10</v>
      </c>
      <c r="AE221" s="18">
        <v>5.0619999999999997E-10</v>
      </c>
      <c r="AF221" s="18">
        <v>1.308E-8</v>
      </c>
      <c r="AG221" s="18">
        <v>1.971E-10</v>
      </c>
      <c r="AH221" s="18">
        <v>1.8779999999999999E-10</v>
      </c>
      <c r="AI221" s="18"/>
      <c r="AJ221" s="18"/>
    </row>
    <row r="222" spans="2:36">
      <c r="B222" s="19" t="s">
        <v>1280</v>
      </c>
      <c r="C222" s="18">
        <v>4.2319999999999997E-3</v>
      </c>
      <c r="D222" s="18">
        <v>-1.421E-2</v>
      </c>
      <c r="E222" s="18">
        <v>-1.7809999999999999E-2</v>
      </c>
      <c r="F222" s="18">
        <v>-2.3560000000000001E-2</v>
      </c>
      <c r="G222" s="18">
        <v>-2.4469999999999999E-2</v>
      </c>
      <c r="H222" s="18">
        <v>-2.4389999999999998E-2</v>
      </c>
      <c r="I222" s="18">
        <v>-2.6450000000000001E-2</v>
      </c>
      <c r="J222" s="18">
        <v>-2.0400000000000001E-2</v>
      </c>
      <c r="K222" s="18"/>
      <c r="L222" s="18"/>
      <c r="M222" s="18"/>
      <c r="N222" s="18" t="s">
        <v>1280</v>
      </c>
      <c r="O222" s="18">
        <v>7.004E-4</v>
      </c>
      <c r="P222" s="18">
        <v>-2.0240000000000001E-2</v>
      </c>
      <c r="Q222" s="18">
        <v>-2.6280000000000001E-2</v>
      </c>
      <c r="R222" s="18">
        <v>-4.3569999999999998E-3</v>
      </c>
      <c r="S222" s="18">
        <v>-2.529E-2</v>
      </c>
      <c r="T222" s="18">
        <v>-2.5399999999999999E-2</v>
      </c>
      <c r="U222" s="18">
        <v>-2.596E-2</v>
      </c>
      <c r="V222" s="18">
        <v>-2.6370000000000001E-2</v>
      </c>
      <c r="W222" s="18"/>
      <c r="X222" s="18"/>
      <c r="Y222" s="18"/>
      <c r="Z222" s="18" t="s">
        <v>1280</v>
      </c>
      <c r="AA222" s="18">
        <v>-4.1320000000000003E-3</v>
      </c>
      <c r="AB222" s="18">
        <v>-2.4330000000000001E-2</v>
      </c>
      <c r="AC222" s="18">
        <v>-2.8230000000000002E-2</v>
      </c>
      <c r="AD222" s="18">
        <v>-3.1559999999999998E-2</v>
      </c>
      <c r="AE222" s="18">
        <v>-3.1210000000000002E-2</v>
      </c>
      <c r="AF222" s="18">
        <v>-1.6750000000000001E-2</v>
      </c>
      <c r="AG222" s="18">
        <v>-3.2599999999999997E-2</v>
      </c>
      <c r="AH222" s="18">
        <v>-3.3430000000000001E-2</v>
      </c>
      <c r="AI222" s="18"/>
      <c r="AJ222" s="18"/>
    </row>
    <row r="223" spans="2:36">
      <c r="B223" s="19" t="s">
        <v>330</v>
      </c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 t="s">
        <v>330</v>
      </c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 t="s">
        <v>330</v>
      </c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</row>
    <row r="224" spans="2:36">
      <c r="B224" s="19" t="s">
        <v>1276</v>
      </c>
      <c r="C224" s="18" t="s">
        <v>1470</v>
      </c>
      <c r="D224" s="18" t="s">
        <v>1471</v>
      </c>
      <c r="E224" s="18" t="s">
        <v>1472</v>
      </c>
      <c r="F224" s="18" t="s">
        <v>1473</v>
      </c>
      <c r="G224" s="18" t="s">
        <v>1474</v>
      </c>
      <c r="H224" s="18" t="s">
        <v>1475</v>
      </c>
      <c r="I224" s="18" t="s">
        <v>1476</v>
      </c>
      <c r="J224" s="18" t="s">
        <v>1477</v>
      </c>
      <c r="K224" s="18"/>
      <c r="L224" s="18"/>
      <c r="M224" s="18"/>
      <c r="N224" s="18" t="s">
        <v>1276</v>
      </c>
      <c r="O224" s="18" t="s">
        <v>1478</v>
      </c>
      <c r="P224" s="18" t="s">
        <v>1479</v>
      </c>
      <c r="Q224" s="18" t="s">
        <v>1480</v>
      </c>
      <c r="R224" s="18" t="s">
        <v>1481</v>
      </c>
      <c r="S224" s="18" t="s">
        <v>1482</v>
      </c>
      <c r="T224" s="18" t="s">
        <v>1483</v>
      </c>
      <c r="U224" s="18" t="s">
        <v>1484</v>
      </c>
      <c r="V224" s="18" t="s">
        <v>1485</v>
      </c>
      <c r="W224" s="18"/>
      <c r="X224" s="18"/>
      <c r="Y224" s="18"/>
      <c r="Z224" s="18" t="s">
        <v>1276</v>
      </c>
      <c r="AA224" s="18" t="s">
        <v>1486</v>
      </c>
      <c r="AB224" s="18" t="s">
        <v>1487</v>
      </c>
      <c r="AC224" s="18" t="s">
        <v>1488</v>
      </c>
      <c r="AD224" s="18" t="s">
        <v>1489</v>
      </c>
      <c r="AE224" s="18" t="s">
        <v>1490</v>
      </c>
      <c r="AF224" s="18" t="s">
        <v>1491</v>
      </c>
      <c r="AG224" s="18" t="s">
        <v>1492</v>
      </c>
      <c r="AH224" s="18" t="s">
        <v>1493</v>
      </c>
      <c r="AI224" s="18"/>
      <c r="AJ224" s="18"/>
    </row>
    <row r="225" spans="2:36">
      <c r="B225" s="19" t="s">
        <v>1277</v>
      </c>
      <c r="C225" s="18" t="s">
        <v>1494</v>
      </c>
      <c r="D225" s="18" t="s">
        <v>1495</v>
      </c>
      <c r="E225" s="18" t="s">
        <v>1496</v>
      </c>
      <c r="F225" s="18" t="s">
        <v>1497</v>
      </c>
      <c r="G225" s="18" t="s">
        <v>1498</v>
      </c>
      <c r="H225" s="18" t="s">
        <v>1499</v>
      </c>
      <c r="I225" s="18" t="s">
        <v>1500</v>
      </c>
      <c r="J225" s="18" t="s">
        <v>1501</v>
      </c>
      <c r="K225" s="18"/>
      <c r="L225" s="18"/>
      <c r="M225" s="18"/>
      <c r="N225" s="18" t="s">
        <v>1277</v>
      </c>
      <c r="O225" s="18" t="s">
        <v>1502</v>
      </c>
      <c r="P225" s="18" t="s">
        <v>1503</v>
      </c>
      <c r="Q225" s="18" t="s">
        <v>1504</v>
      </c>
      <c r="R225" s="18" t="s">
        <v>1505</v>
      </c>
      <c r="S225" s="18" t="s">
        <v>1506</v>
      </c>
      <c r="T225" s="18" t="s">
        <v>1507</v>
      </c>
      <c r="U225" s="18" t="s">
        <v>1508</v>
      </c>
      <c r="V225" s="18" t="s">
        <v>1509</v>
      </c>
      <c r="W225" s="18"/>
      <c r="X225" s="18"/>
      <c r="Y225" s="18"/>
      <c r="Z225" s="18" t="s">
        <v>1277</v>
      </c>
      <c r="AA225" s="18" t="s">
        <v>1510</v>
      </c>
      <c r="AB225" s="18" t="s">
        <v>1511</v>
      </c>
      <c r="AC225" s="18" t="s">
        <v>1512</v>
      </c>
      <c r="AD225" s="18" t="s">
        <v>1513</v>
      </c>
      <c r="AE225" s="18" t="s">
        <v>1514</v>
      </c>
      <c r="AF225" s="18" t="s">
        <v>1515</v>
      </c>
      <c r="AG225" s="18" t="s">
        <v>1516</v>
      </c>
      <c r="AH225" s="18" t="s">
        <v>1517</v>
      </c>
      <c r="AI225" s="18"/>
      <c r="AJ225" s="18"/>
    </row>
    <row r="226" spans="2:36">
      <c r="B226" s="19" t="s">
        <v>1278</v>
      </c>
      <c r="C226" s="18" t="s">
        <v>1329</v>
      </c>
      <c r="D226" s="18" t="s">
        <v>1518</v>
      </c>
      <c r="E226" s="18" t="s">
        <v>1519</v>
      </c>
      <c r="F226" s="18" t="s">
        <v>1520</v>
      </c>
      <c r="G226" s="18" t="s">
        <v>1521</v>
      </c>
      <c r="H226" s="18" t="s">
        <v>1522</v>
      </c>
      <c r="I226" s="18" t="s">
        <v>1523</v>
      </c>
      <c r="J226" s="18" t="s">
        <v>1524</v>
      </c>
      <c r="K226" s="18"/>
      <c r="L226" s="18"/>
      <c r="M226" s="18"/>
      <c r="N226" s="18" t="s">
        <v>1278</v>
      </c>
      <c r="O226" s="18" t="s">
        <v>1329</v>
      </c>
      <c r="P226" s="18" t="s">
        <v>1525</v>
      </c>
      <c r="Q226" s="18" t="s">
        <v>1526</v>
      </c>
      <c r="R226" s="18" t="s">
        <v>1329</v>
      </c>
      <c r="S226" s="18" t="s">
        <v>1527</v>
      </c>
      <c r="T226" s="18" t="s">
        <v>1528</v>
      </c>
      <c r="U226" s="18" t="s">
        <v>1529</v>
      </c>
      <c r="V226" s="18" t="s">
        <v>1530</v>
      </c>
      <c r="W226" s="18"/>
      <c r="X226" s="18"/>
      <c r="Y226" s="18"/>
      <c r="Z226" s="18" t="s">
        <v>1278</v>
      </c>
      <c r="AA226" s="18" t="s">
        <v>1329</v>
      </c>
      <c r="AB226" s="18" t="s">
        <v>1531</v>
      </c>
      <c r="AC226" s="18" t="s">
        <v>1532</v>
      </c>
      <c r="AD226" s="18" t="s">
        <v>1533</v>
      </c>
      <c r="AE226" s="18" t="s">
        <v>1534</v>
      </c>
      <c r="AF226" s="18" t="s">
        <v>1535</v>
      </c>
      <c r="AG226" s="18" t="s">
        <v>1536</v>
      </c>
      <c r="AH226" s="18" t="s">
        <v>1537</v>
      </c>
      <c r="AI226" s="18"/>
      <c r="AJ226" s="18"/>
    </row>
    <row r="227" spans="2:36">
      <c r="B227" s="19" t="s">
        <v>1279</v>
      </c>
      <c r="C227" s="18" t="s">
        <v>1329</v>
      </c>
      <c r="D227" s="18" t="s">
        <v>1538</v>
      </c>
      <c r="E227" s="18" t="s">
        <v>1539</v>
      </c>
      <c r="F227" s="18" t="s">
        <v>1540</v>
      </c>
      <c r="G227" s="18" t="s">
        <v>1541</v>
      </c>
      <c r="H227" s="18" t="s">
        <v>1542</v>
      </c>
      <c r="I227" s="18" t="s">
        <v>1543</v>
      </c>
      <c r="J227" s="18" t="s">
        <v>1544</v>
      </c>
      <c r="K227" s="18"/>
      <c r="L227" s="18"/>
      <c r="M227" s="18"/>
      <c r="N227" s="18" t="s">
        <v>1279</v>
      </c>
      <c r="O227" s="18" t="s">
        <v>1329</v>
      </c>
      <c r="P227" s="18" t="s">
        <v>1545</v>
      </c>
      <c r="Q227" s="18" t="s">
        <v>1546</v>
      </c>
      <c r="R227" s="18" t="s">
        <v>1329</v>
      </c>
      <c r="S227" s="18" t="s">
        <v>1547</v>
      </c>
      <c r="T227" s="18" t="s">
        <v>1548</v>
      </c>
      <c r="U227" s="18" t="s">
        <v>1549</v>
      </c>
      <c r="V227" s="18" t="s">
        <v>1550</v>
      </c>
      <c r="W227" s="18"/>
      <c r="X227" s="18"/>
      <c r="Y227" s="18"/>
      <c r="Z227" s="18" t="s">
        <v>1279</v>
      </c>
      <c r="AA227" s="18" t="s">
        <v>1329</v>
      </c>
      <c r="AB227" s="18" t="s">
        <v>1551</v>
      </c>
      <c r="AC227" s="18" t="s">
        <v>1552</v>
      </c>
      <c r="AD227" s="18" t="s">
        <v>1553</v>
      </c>
      <c r="AE227" s="18" t="s">
        <v>1554</v>
      </c>
      <c r="AF227" s="18" t="s">
        <v>1555</v>
      </c>
      <c r="AG227" s="18" t="s">
        <v>1556</v>
      </c>
      <c r="AH227" s="18" t="s">
        <v>1557</v>
      </c>
      <c r="AI227" s="18"/>
      <c r="AJ227" s="18"/>
    </row>
    <row r="228" spans="2:36">
      <c r="B228" s="19" t="s">
        <v>343</v>
      </c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 t="s">
        <v>343</v>
      </c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 t="s">
        <v>343</v>
      </c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</row>
    <row r="229" spans="2:36">
      <c r="B229" s="19" t="s">
        <v>344</v>
      </c>
      <c r="C229" s="18">
        <v>7</v>
      </c>
      <c r="D229" s="18">
        <v>7</v>
      </c>
      <c r="E229" s="18">
        <v>7</v>
      </c>
      <c r="F229" s="18">
        <v>7</v>
      </c>
      <c r="G229" s="18">
        <v>7</v>
      </c>
      <c r="H229" s="18">
        <v>7</v>
      </c>
      <c r="I229" s="18">
        <v>7</v>
      </c>
      <c r="J229" s="18">
        <v>7</v>
      </c>
      <c r="K229" s="18"/>
      <c r="L229" s="18"/>
      <c r="M229" s="18"/>
      <c r="N229" s="18" t="s">
        <v>344</v>
      </c>
      <c r="O229" s="18">
        <v>7</v>
      </c>
      <c r="P229" s="18">
        <v>7</v>
      </c>
      <c r="Q229" s="18">
        <v>7</v>
      </c>
      <c r="R229" s="18">
        <v>7</v>
      </c>
      <c r="S229" s="18">
        <v>7</v>
      </c>
      <c r="T229" s="18">
        <v>7</v>
      </c>
      <c r="U229" s="18">
        <v>7</v>
      </c>
      <c r="V229" s="18">
        <v>7</v>
      </c>
      <c r="W229" s="18"/>
      <c r="X229" s="18"/>
      <c r="Y229" s="18"/>
      <c r="Z229" s="18" t="s">
        <v>344</v>
      </c>
      <c r="AA229" s="18">
        <v>7</v>
      </c>
      <c r="AB229" s="18">
        <v>7</v>
      </c>
      <c r="AC229" s="18">
        <v>7</v>
      </c>
      <c r="AD229" s="18">
        <v>7</v>
      </c>
      <c r="AE229" s="18">
        <v>7</v>
      </c>
      <c r="AF229" s="18">
        <v>7</v>
      </c>
      <c r="AG229" s="18">
        <v>7</v>
      </c>
      <c r="AH229" s="18">
        <v>7</v>
      </c>
      <c r="AI229" s="18"/>
      <c r="AJ229" s="18"/>
    </row>
    <row r="230" spans="2:36">
      <c r="B230" s="19" t="s">
        <v>345</v>
      </c>
      <c r="C230" s="18">
        <v>0.48620000000000002</v>
      </c>
      <c r="D230" s="18">
        <v>0.92730000000000001</v>
      </c>
      <c r="E230" s="18">
        <v>0.96719999999999995</v>
      </c>
      <c r="F230" s="18">
        <v>0.98070000000000002</v>
      </c>
      <c r="G230" s="18">
        <v>0.97209999999999996</v>
      </c>
      <c r="H230" s="18">
        <v>0.98699999999999999</v>
      </c>
      <c r="I230" s="18">
        <v>0.97299999999999998</v>
      </c>
      <c r="J230" s="18">
        <v>0.97440000000000004</v>
      </c>
      <c r="K230" s="18"/>
      <c r="L230" s="18"/>
      <c r="M230" s="18"/>
      <c r="N230" s="18" t="s">
        <v>345</v>
      </c>
      <c r="O230" s="18">
        <v>3.1449999999999999E-2</v>
      </c>
      <c r="P230" s="18">
        <v>0.96809999999999996</v>
      </c>
      <c r="Q230" s="18">
        <v>0.9768</v>
      </c>
      <c r="R230" s="18">
        <v>0.30270000000000002</v>
      </c>
      <c r="S230" s="18">
        <v>0.96319999999999995</v>
      </c>
      <c r="T230" s="18">
        <v>0.99329999999999996</v>
      </c>
      <c r="U230" s="18">
        <v>0.98740000000000006</v>
      </c>
      <c r="V230" s="18">
        <v>0.97460000000000002</v>
      </c>
      <c r="W230" s="18"/>
      <c r="X230" s="18"/>
      <c r="Y230" s="18"/>
      <c r="Z230" s="18" t="s">
        <v>345</v>
      </c>
      <c r="AA230" s="18">
        <v>0.50980000000000003</v>
      </c>
      <c r="AB230" s="18">
        <v>0.96450000000000002</v>
      </c>
      <c r="AC230" s="18">
        <v>0.97850000000000004</v>
      </c>
      <c r="AD230" s="18">
        <v>0.99319999999999997</v>
      </c>
      <c r="AE230" s="18">
        <v>0.98680000000000001</v>
      </c>
      <c r="AF230" s="18">
        <v>0.95550000000000002</v>
      </c>
      <c r="AG230" s="18">
        <v>0.98229999999999995</v>
      </c>
      <c r="AH230" s="18">
        <v>0.98750000000000004</v>
      </c>
      <c r="AI230" s="18"/>
      <c r="AJ230" s="18"/>
    </row>
    <row r="231" spans="2:36">
      <c r="B231" s="19" t="s">
        <v>346</v>
      </c>
      <c r="C231" s="18">
        <v>3.5320000000000001E-5</v>
      </c>
      <c r="D231" s="18">
        <v>2.8309999999999998E-5</v>
      </c>
      <c r="E231" s="18">
        <v>2.0239999999999999E-5</v>
      </c>
      <c r="F231" s="18">
        <v>2.0550000000000001E-5</v>
      </c>
      <c r="G231" s="18">
        <v>3.1789999999999999E-5</v>
      </c>
      <c r="H231" s="18">
        <v>1.437E-5</v>
      </c>
      <c r="I231" s="18">
        <v>3.4900000000000001E-5</v>
      </c>
      <c r="J231" s="18">
        <v>1.9510000000000001E-5</v>
      </c>
      <c r="K231" s="18"/>
      <c r="L231" s="18"/>
      <c r="M231" s="18"/>
      <c r="N231" s="18" t="s">
        <v>346</v>
      </c>
      <c r="O231" s="18">
        <v>2.6299999999999999E-5</v>
      </c>
      <c r="P231" s="18">
        <v>2.535E-5</v>
      </c>
      <c r="Q231" s="18">
        <v>2.8399999999999999E-5</v>
      </c>
      <c r="R231" s="18">
        <v>3.8479999999999997E-5</v>
      </c>
      <c r="S231" s="18">
        <v>4.3590000000000001E-5</v>
      </c>
      <c r="T231" s="18">
        <v>7.8380000000000002E-6</v>
      </c>
      <c r="U231" s="18">
        <v>1.519E-5</v>
      </c>
      <c r="V231" s="18">
        <v>3.1980000000000002E-5</v>
      </c>
      <c r="W231" s="18"/>
      <c r="X231" s="18"/>
      <c r="Y231" s="18"/>
      <c r="Z231" s="18" t="s">
        <v>346</v>
      </c>
      <c r="AA231" s="18">
        <v>2.959E-5</v>
      </c>
      <c r="AB231" s="18">
        <v>4.0840000000000002E-5</v>
      </c>
      <c r="AC231" s="18">
        <v>3.2539999999999997E-5</v>
      </c>
      <c r="AD231" s="18">
        <v>1.239E-5</v>
      </c>
      <c r="AE231" s="18">
        <v>2.3419999999999999E-5</v>
      </c>
      <c r="AF231" s="18">
        <v>2.3010000000000002E-5</v>
      </c>
      <c r="AG231" s="18">
        <v>3.1890000000000001E-5</v>
      </c>
      <c r="AH231" s="18">
        <v>2.351E-5</v>
      </c>
      <c r="AI231" s="18"/>
      <c r="AJ231" s="18"/>
    </row>
    <row r="232" spans="2:36">
      <c r="B232" s="19" t="s">
        <v>347</v>
      </c>
      <c r="C232" s="18">
        <v>2.2460000000000002E-3</v>
      </c>
      <c r="D232" s="18">
        <v>2.0110000000000002E-3</v>
      </c>
      <c r="E232" s="18">
        <v>1.701E-3</v>
      </c>
      <c r="F232" s="18">
        <v>1.7129999999999999E-3</v>
      </c>
      <c r="G232" s="18">
        <v>2.1310000000000001E-3</v>
      </c>
      <c r="H232" s="18">
        <v>1.433E-3</v>
      </c>
      <c r="I232" s="18">
        <v>2.2330000000000002E-3</v>
      </c>
      <c r="J232" s="18">
        <v>1.67E-3</v>
      </c>
      <c r="K232" s="18"/>
      <c r="L232" s="18"/>
      <c r="M232" s="18"/>
      <c r="N232" s="18" t="s">
        <v>347</v>
      </c>
      <c r="O232" s="18">
        <v>1.9380000000000001E-3</v>
      </c>
      <c r="P232" s="18">
        <v>1.903E-3</v>
      </c>
      <c r="Q232" s="18">
        <v>2.0140000000000002E-3</v>
      </c>
      <c r="R232" s="18">
        <v>2.3449999999999999E-3</v>
      </c>
      <c r="S232" s="18">
        <v>2.496E-3</v>
      </c>
      <c r="T232" s="18">
        <v>1.0579999999999999E-3</v>
      </c>
      <c r="U232" s="18">
        <v>1.4729999999999999E-3</v>
      </c>
      <c r="V232" s="18">
        <v>2.137E-3</v>
      </c>
      <c r="W232" s="18"/>
      <c r="X232" s="18"/>
      <c r="Y232" s="18"/>
      <c r="Z232" s="18" t="s">
        <v>347</v>
      </c>
      <c r="AA232" s="18">
        <v>2.0560000000000001E-3</v>
      </c>
      <c r="AB232" s="18">
        <v>2.415E-3</v>
      </c>
      <c r="AC232" s="18">
        <v>2.1559999999999999E-3</v>
      </c>
      <c r="AD232" s="18">
        <v>1.3309999999999999E-3</v>
      </c>
      <c r="AE232" s="18">
        <v>1.8289999999999999E-3</v>
      </c>
      <c r="AF232" s="18">
        <v>1.8129999999999999E-3</v>
      </c>
      <c r="AG232" s="18">
        <v>2.134E-3</v>
      </c>
      <c r="AH232" s="18">
        <v>1.833E-3</v>
      </c>
      <c r="AI232" s="18"/>
      <c r="AJ232" s="18"/>
    </row>
    <row r="233" spans="2:36">
      <c r="B233" s="19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</row>
    <row r="234" spans="2:36">
      <c r="B234" s="19" t="s">
        <v>351</v>
      </c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 t="s">
        <v>351</v>
      </c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 t="s">
        <v>351</v>
      </c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</row>
    <row r="235" spans="2:36">
      <c r="B235" s="19" t="s">
        <v>352</v>
      </c>
      <c r="C235" s="18">
        <v>10</v>
      </c>
      <c r="D235" s="18">
        <v>10</v>
      </c>
      <c r="E235" s="18">
        <v>10</v>
      </c>
      <c r="F235" s="18">
        <v>10</v>
      </c>
      <c r="G235" s="18">
        <v>10</v>
      </c>
      <c r="H235" s="18">
        <v>10</v>
      </c>
      <c r="I235" s="18">
        <v>10</v>
      </c>
      <c r="J235" s="18">
        <v>10</v>
      </c>
      <c r="K235" s="18"/>
      <c r="L235" s="18"/>
      <c r="M235" s="18"/>
      <c r="N235" s="18" t="s">
        <v>352</v>
      </c>
      <c r="O235" s="18">
        <v>10</v>
      </c>
      <c r="P235" s="18">
        <v>10</v>
      </c>
      <c r="Q235" s="18">
        <v>10</v>
      </c>
      <c r="R235" s="18">
        <v>10</v>
      </c>
      <c r="S235" s="18">
        <v>10</v>
      </c>
      <c r="T235" s="18">
        <v>10</v>
      </c>
      <c r="U235" s="18">
        <v>10</v>
      </c>
      <c r="V235" s="18">
        <v>10</v>
      </c>
      <c r="W235" s="18"/>
      <c r="X235" s="18"/>
      <c r="Y235" s="18"/>
      <c r="Z235" s="18" t="s">
        <v>352</v>
      </c>
      <c r="AA235" s="18">
        <v>10</v>
      </c>
      <c r="AB235" s="18">
        <v>10</v>
      </c>
      <c r="AC235" s="18">
        <v>10</v>
      </c>
      <c r="AD235" s="18">
        <v>10</v>
      </c>
      <c r="AE235" s="18">
        <v>10</v>
      </c>
      <c r="AF235" s="18">
        <v>10</v>
      </c>
      <c r="AG235" s="18">
        <v>10</v>
      </c>
      <c r="AH235" s="18">
        <v>10</v>
      </c>
      <c r="AI235" s="18"/>
      <c r="AJ235" s="18"/>
    </row>
    <row r="236" spans="2:36">
      <c r="B236" s="19" t="s">
        <v>353</v>
      </c>
      <c r="C236" s="18">
        <v>10</v>
      </c>
      <c r="D236" s="18">
        <v>10</v>
      </c>
      <c r="E236" s="18">
        <v>10</v>
      </c>
      <c r="F236" s="18">
        <v>10</v>
      </c>
      <c r="G236" s="18">
        <v>10</v>
      </c>
      <c r="H236" s="18">
        <v>10</v>
      </c>
      <c r="I236" s="18">
        <v>10</v>
      </c>
      <c r="J236" s="18">
        <v>10</v>
      </c>
      <c r="K236" s="18"/>
      <c r="L236" s="18"/>
      <c r="M236" s="18"/>
      <c r="N236" s="18" t="s">
        <v>353</v>
      </c>
      <c r="O236" s="18">
        <v>10</v>
      </c>
      <c r="P236" s="18">
        <v>10</v>
      </c>
      <c r="Q236" s="18">
        <v>10</v>
      </c>
      <c r="R236" s="18">
        <v>10</v>
      </c>
      <c r="S236" s="18">
        <v>10</v>
      </c>
      <c r="T236" s="18">
        <v>10</v>
      </c>
      <c r="U236" s="18">
        <v>10</v>
      </c>
      <c r="V236" s="18">
        <v>10</v>
      </c>
      <c r="W236" s="18"/>
      <c r="X236" s="18"/>
      <c r="Y236" s="18"/>
      <c r="Z236" s="18" t="s">
        <v>353</v>
      </c>
      <c r="AA236" s="18">
        <v>10</v>
      </c>
      <c r="AB236" s="18">
        <v>10</v>
      </c>
      <c r="AC236" s="18">
        <v>10</v>
      </c>
      <c r="AD236" s="18">
        <v>10</v>
      </c>
      <c r="AE236" s="18">
        <v>10</v>
      </c>
      <c r="AF236" s="18">
        <v>10</v>
      </c>
      <c r="AG236" s="18">
        <v>10</v>
      </c>
      <c r="AH236" s="18">
        <v>10</v>
      </c>
      <c r="AI236" s="18"/>
      <c r="AJ236" s="18"/>
    </row>
    <row r="237" spans="2:36">
      <c r="B237" s="19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</row>
    <row r="238" spans="2:36">
      <c r="B238" s="19" t="s">
        <v>431</v>
      </c>
      <c r="C238" s="19" t="str">
        <f t="shared" ref="C238:J238" si="91">C203</f>
        <v>0 ng</v>
      </c>
      <c r="D238" s="19" t="str">
        <f t="shared" si="91"/>
        <v>5 ng</v>
      </c>
      <c r="E238" s="19" t="str">
        <f t="shared" si="91"/>
        <v>10 ng</v>
      </c>
      <c r="F238" s="19" t="str">
        <f t="shared" si="91"/>
        <v>25 ng</v>
      </c>
      <c r="G238" s="19" t="str">
        <f t="shared" si="91"/>
        <v>50 ng</v>
      </c>
      <c r="H238" s="19" t="str">
        <f t="shared" si="91"/>
        <v>75 ng</v>
      </c>
      <c r="I238" s="19" t="str">
        <f t="shared" si="91"/>
        <v>100 ng</v>
      </c>
      <c r="J238" s="19" t="str">
        <f t="shared" si="91"/>
        <v>200 ng</v>
      </c>
      <c r="K238" s="18"/>
      <c r="L238" s="18"/>
      <c r="M238" s="18"/>
      <c r="N238" s="19" t="s">
        <v>431</v>
      </c>
      <c r="O238" s="19" t="str">
        <f t="shared" ref="O238:V238" si="92">O203</f>
        <v>0 ng</v>
      </c>
      <c r="P238" s="19" t="str">
        <f t="shared" si="92"/>
        <v>5 ng</v>
      </c>
      <c r="Q238" s="19" t="str">
        <f t="shared" si="92"/>
        <v>10 ng</v>
      </c>
      <c r="R238" s="19" t="str">
        <f t="shared" si="92"/>
        <v>25 ng</v>
      </c>
      <c r="S238" s="19" t="str">
        <f t="shared" si="92"/>
        <v>50 ng</v>
      </c>
      <c r="T238" s="19" t="str">
        <f t="shared" si="92"/>
        <v>75 ng</v>
      </c>
      <c r="U238" s="19" t="str">
        <f t="shared" si="92"/>
        <v>100 ng</v>
      </c>
      <c r="V238" s="19" t="str">
        <f t="shared" si="92"/>
        <v>200 ng</v>
      </c>
      <c r="W238" s="18"/>
      <c r="X238" s="18"/>
      <c r="Y238" s="18"/>
      <c r="Z238" s="19" t="s">
        <v>431</v>
      </c>
      <c r="AA238" s="19" t="str">
        <f t="shared" ref="AA238:AH238" si="93">AA203</f>
        <v>0 ng</v>
      </c>
      <c r="AB238" s="19" t="str">
        <f t="shared" si="93"/>
        <v>5 ng</v>
      </c>
      <c r="AC238" s="19" t="str">
        <f t="shared" si="93"/>
        <v>10 ng</v>
      </c>
      <c r="AD238" s="19" t="str">
        <f t="shared" si="93"/>
        <v>25 ng</v>
      </c>
      <c r="AE238" s="19" t="str">
        <f t="shared" si="93"/>
        <v>50 ng</v>
      </c>
      <c r="AF238" s="19" t="str">
        <f t="shared" si="93"/>
        <v>75 ng</v>
      </c>
      <c r="AG238" s="19" t="str">
        <f t="shared" si="93"/>
        <v>100 ng</v>
      </c>
      <c r="AH238" s="19" t="str">
        <f t="shared" si="93"/>
        <v>200 ng</v>
      </c>
      <c r="AI238" s="18"/>
      <c r="AJ238" s="18"/>
    </row>
    <row r="239" spans="2:36">
      <c r="B239" s="155">
        <f t="shared" ref="B239:B248" si="94">B204</f>
        <v>-5.5</v>
      </c>
      <c r="C239" s="156">
        <f t="shared" ref="C239:J239" si="95">C204-C218</f>
        <v>5.1321850427996085E-3</v>
      </c>
      <c r="D239" s="156">
        <f t="shared" si="95"/>
        <v>-1.3541746608581817E-2</v>
      </c>
      <c r="E239" s="156">
        <f t="shared" si="95"/>
        <v>-1.7626198386331282E-2</v>
      </c>
      <c r="F239" s="156">
        <f t="shared" si="95"/>
        <v>-2.3891499212696954E-2</v>
      </c>
      <c r="G239" s="156">
        <f t="shared" si="95"/>
        <v>-2.7179395119576455E-2</v>
      </c>
      <c r="H239" s="156">
        <f t="shared" si="95"/>
        <v>-2.6481363673436065E-2</v>
      </c>
      <c r="I239" s="156">
        <f t="shared" si="95"/>
        <v>-2.9964463956594634E-2</v>
      </c>
      <c r="J239" s="156">
        <f t="shared" si="95"/>
        <v>-1.954954842027451E-2</v>
      </c>
      <c r="K239" s="18"/>
      <c r="L239" s="18"/>
      <c r="M239" s="18"/>
      <c r="N239" s="155">
        <f t="shared" ref="N239:N248" si="96">N204</f>
        <v>-5.5</v>
      </c>
      <c r="O239" s="156">
        <f t="shared" ref="O239:V239" si="97">O204-O218</f>
        <v>1.9865029567101011E-4</v>
      </c>
      <c r="P239" s="156">
        <f t="shared" si="97"/>
        <v>-1.858636689761517E-2</v>
      </c>
      <c r="Q239" s="156">
        <f t="shared" si="97"/>
        <v>-2.5622723606571307E-2</v>
      </c>
      <c r="R239" s="156">
        <f t="shared" si="97"/>
        <v>-1.075341249583861E-3</v>
      </c>
      <c r="S239" s="156">
        <f t="shared" si="97"/>
        <v>-2.2742797009942639E-2</v>
      </c>
      <c r="T239" s="156">
        <f t="shared" si="97"/>
        <v>-2.5450226436306178E-2</v>
      </c>
      <c r="U239" s="156">
        <f t="shared" si="97"/>
        <v>-2.4694039796773648E-2</v>
      </c>
      <c r="V239" s="156">
        <f t="shared" si="97"/>
        <v>-2.4078831432588654E-2</v>
      </c>
      <c r="W239" s="18"/>
      <c r="X239" s="18"/>
      <c r="Y239" s="18"/>
      <c r="Z239" s="155">
        <f t="shared" ref="Z239:Z248" si="98">Z204</f>
        <v>-5.5</v>
      </c>
      <c r="AA239" s="156">
        <f t="shared" ref="AA239:AH239" si="99">AA204-AA218</f>
        <v>-4.5212769924601881E-3</v>
      </c>
      <c r="AB239" s="156">
        <f t="shared" si="99"/>
        <v>-2.4441594174882453E-2</v>
      </c>
      <c r="AC239" s="156">
        <f t="shared" si="99"/>
        <v>-2.7037488146665289E-2</v>
      </c>
      <c r="AD239" s="156">
        <f t="shared" si="99"/>
        <v>-3.031433708145409E-2</v>
      </c>
      <c r="AE239" s="156">
        <f t="shared" si="99"/>
        <v>-3.0389775761943127E-2</v>
      </c>
      <c r="AF239" s="156">
        <f t="shared" si="99"/>
        <v>-1.5480133400272544E-2</v>
      </c>
      <c r="AG239" s="156">
        <f t="shared" si="99"/>
        <v>-3.2830481195598615E-2</v>
      </c>
      <c r="AH239" s="156">
        <f t="shared" si="99"/>
        <v>-3.4904473569062233E-2</v>
      </c>
      <c r="AI239" s="18"/>
      <c r="AJ239" s="18"/>
    </row>
    <row r="240" spans="2:36">
      <c r="B240" s="155">
        <f t="shared" si="94"/>
        <v>-6.2</v>
      </c>
      <c r="C240" s="156">
        <f t="shared" ref="C240:J240" si="100">C205-C218</f>
        <v>3.9000397569148859E-3</v>
      </c>
      <c r="D240" s="156">
        <f t="shared" si="100"/>
        <v>-1.5792585159411399E-2</v>
      </c>
      <c r="E240" s="156">
        <f t="shared" si="100"/>
        <v>-1.9266948956160879E-2</v>
      </c>
      <c r="F240" s="156">
        <f t="shared" si="100"/>
        <v>-2.4815007438695802E-2</v>
      </c>
      <c r="G240" s="156">
        <f t="shared" si="100"/>
        <v>-2.4774532804789251E-2</v>
      </c>
      <c r="H240" s="156">
        <f t="shared" si="100"/>
        <v>-2.4264444579361666E-2</v>
      </c>
      <c r="I240" s="156">
        <f t="shared" si="100"/>
        <v>-2.7248439708264127E-2</v>
      </c>
      <c r="J240" s="156">
        <f t="shared" si="100"/>
        <v>-1.9232389650569004E-2</v>
      </c>
      <c r="K240" s="18"/>
      <c r="L240" s="18"/>
      <c r="M240" s="18"/>
      <c r="N240" s="155">
        <f t="shared" si="96"/>
        <v>-6.2</v>
      </c>
      <c r="O240" s="156">
        <f t="shared" ref="O240:V240" si="101">O205-O218</f>
        <v>1.3341391111014178E-3</v>
      </c>
      <c r="P240" s="156">
        <f t="shared" si="101"/>
        <v>-2.2773384607335301E-2</v>
      </c>
      <c r="Q240" s="156">
        <f t="shared" si="101"/>
        <v>-2.751806156194353E-2</v>
      </c>
      <c r="R240" s="156">
        <f t="shared" si="101"/>
        <v>-4.7192444883750739E-3</v>
      </c>
      <c r="S240" s="156">
        <f t="shared" si="101"/>
        <v>-2.5226392251815943E-2</v>
      </c>
      <c r="T240" s="156">
        <f t="shared" si="101"/>
        <v>-2.6226582278481014E-2</v>
      </c>
      <c r="U240" s="156">
        <f t="shared" si="101"/>
        <v>-2.5354661864745942E-2</v>
      </c>
      <c r="V240" s="156">
        <f t="shared" si="101"/>
        <v>-2.8566219782539815E-2</v>
      </c>
      <c r="W240" s="18"/>
      <c r="X240" s="18"/>
      <c r="Y240" s="18"/>
      <c r="Z240" s="155">
        <f t="shared" si="98"/>
        <v>-6.2</v>
      </c>
      <c r="AA240" s="156">
        <f t="shared" ref="AA240:AH240" si="102">AA205-AA218</f>
        <v>-4.3840726081615378E-3</v>
      </c>
      <c r="AB240" s="156">
        <f t="shared" si="102"/>
        <v>-2.7595366846042801E-2</v>
      </c>
      <c r="AC240" s="156">
        <f t="shared" si="102"/>
        <v>-3.2183691231762568E-2</v>
      </c>
      <c r="AD240" s="156">
        <f t="shared" si="102"/>
        <v>-3.3852336158886609E-2</v>
      </c>
      <c r="AE240" s="156">
        <f t="shared" si="102"/>
        <v>-3.3397651416305407E-2</v>
      </c>
      <c r="AF240" s="156">
        <f t="shared" si="102"/>
        <v>-1.8359308246034989E-2</v>
      </c>
      <c r="AG240" s="156">
        <f t="shared" si="102"/>
        <v>-3.5215128968253961E-2</v>
      </c>
      <c r="AH240" s="156">
        <f t="shared" si="102"/>
        <v>-3.5470241060497343E-2</v>
      </c>
      <c r="AI240" s="18"/>
      <c r="AJ240" s="18"/>
    </row>
    <row r="241" spans="2:36">
      <c r="B241" s="155">
        <f t="shared" si="94"/>
        <v>-6.9</v>
      </c>
      <c r="C241" s="156">
        <f t="shared" ref="C241:J241" si="103">C206-C218</f>
        <v>1.3064569719791752E-3</v>
      </c>
      <c r="D241" s="156">
        <f t="shared" si="103"/>
        <v>-1.3091452353003907E-2</v>
      </c>
      <c r="E241" s="156">
        <f t="shared" si="103"/>
        <v>-1.741733538287793E-2</v>
      </c>
      <c r="F241" s="156">
        <f t="shared" si="103"/>
        <v>-2.3877205920486255E-2</v>
      </c>
      <c r="G241" s="156">
        <f t="shared" si="103"/>
        <v>-2.5028955681549225E-2</v>
      </c>
      <c r="H241" s="156">
        <f t="shared" si="103"/>
        <v>-2.4969242812850845E-2</v>
      </c>
      <c r="I241" s="156">
        <f t="shared" si="103"/>
        <v>-2.5456998524000574E-2</v>
      </c>
      <c r="J241" s="156">
        <f t="shared" si="103"/>
        <v>-2.2338371705755367E-2</v>
      </c>
      <c r="K241" s="18"/>
      <c r="L241" s="18"/>
      <c r="M241" s="18"/>
      <c r="N241" s="155">
        <f t="shared" si="96"/>
        <v>-6.9</v>
      </c>
      <c r="O241" s="156">
        <f t="shared" ref="O241:V241" si="104">O206-O218</f>
        <v>-3.4785761371131096E-4</v>
      </c>
      <c r="P241" s="156">
        <f t="shared" si="104"/>
        <v>-2.0938200064745893E-2</v>
      </c>
      <c r="Q241" s="156">
        <f t="shared" si="104"/>
        <v>-2.3876061587340347E-2</v>
      </c>
      <c r="R241" s="156">
        <f t="shared" si="104"/>
        <v>-5.2310939174918247E-3</v>
      </c>
      <c r="S241" s="156">
        <f t="shared" si="104"/>
        <v>-2.829585468567658E-2</v>
      </c>
      <c r="T241" s="156">
        <f t="shared" si="104"/>
        <v>-2.5246978768641348E-2</v>
      </c>
      <c r="U241" s="156">
        <f t="shared" si="104"/>
        <v>-2.647944806151159E-2</v>
      </c>
      <c r="V241" s="156">
        <f t="shared" si="104"/>
        <v>-2.8082507211052321E-2</v>
      </c>
      <c r="W241" s="18"/>
      <c r="X241" s="18"/>
      <c r="Y241" s="18"/>
      <c r="Z241" s="155">
        <f t="shared" si="98"/>
        <v>-6.9</v>
      </c>
      <c r="AA241" s="156">
        <f t="shared" ref="AA241:AH241" si="105">AA206-AA218</f>
        <v>-6.254091325629707E-3</v>
      </c>
      <c r="AB241" s="156">
        <f t="shared" si="105"/>
        <v>-2.4837583355561521E-2</v>
      </c>
      <c r="AC241" s="156">
        <f t="shared" si="105"/>
        <v>-2.8024734914001537E-2</v>
      </c>
      <c r="AD241" s="156">
        <f t="shared" si="105"/>
        <v>-3.1787700534759378E-2</v>
      </c>
      <c r="AE241" s="156">
        <f t="shared" si="105"/>
        <v>-3.3137991533743638E-2</v>
      </c>
      <c r="AF241" s="156">
        <f t="shared" si="105"/>
        <v>-1.4451309939318424E-2</v>
      </c>
      <c r="AG241" s="156">
        <f t="shared" si="105"/>
        <v>-3.4424662162162167E-2</v>
      </c>
      <c r="AH241" s="156">
        <f t="shared" si="105"/>
        <v>-3.3179482638669322E-2</v>
      </c>
      <c r="AI241" s="18"/>
      <c r="AJ241" s="18"/>
    </row>
    <row r="242" spans="2:36">
      <c r="B242" s="155">
        <f t="shared" si="94"/>
        <v>-7.6000000000000005</v>
      </c>
      <c r="C242" s="156">
        <f t="shared" ref="C242:J242" si="106">C207-C218</f>
        <v>6.6743173547076373E-3</v>
      </c>
      <c r="D242" s="156">
        <f t="shared" si="106"/>
        <v>-7.5930536732957132E-3</v>
      </c>
      <c r="E242" s="156">
        <f t="shared" si="106"/>
        <v>-1.4535431550897537E-2</v>
      </c>
      <c r="F242" s="156">
        <f t="shared" si="106"/>
        <v>-1.9380462382364183E-2</v>
      </c>
      <c r="G242" s="156">
        <f t="shared" si="106"/>
        <v>-2.0101322393134557E-2</v>
      </c>
      <c r="H242" s="156">
        <f t="shared" si="106"/>
        <v>-2.1459956398338198E-2</v>
      </c>
      <c r="I242" s="156">
        <f t="shared" si="106"/>
        <v>-2.3278390533532256E-2</v>
      </c>
      <c r="J242" s="156">
        <f t="shared" si="106"/>
        <v>-2.001601357338928E-2</v>
      </c>
      <c r="K242" s="18"/>
      <c r="L242" s="18"/>
      <c r="M242" s="18"/>
      <c r="N242" s="155">
        <f t="shared" si="96"/>
        <v>-7.6000000000000005</v>
      </c>
      <c r="O242" s="156">
        <f t="shared" ref="O242:V242" si="107">O207-O218</f>
        <v>2.5257918801299684E-3</v>
      </c>
      <c r="P242" s="156">
        <f t="shared" si="107"/>
        <v>-1.6375391091939084E-2</v>
      </c>
      <c r="Q242" s="156">
        <f t="shared" si="107"/>
        <v>-2.5043483341292638E-2</v>
      </c>
      <c r="R242" s="156">
        <f t="shared" si="107"/>
        <v>-1.6142857142857348E-3</v>
      </c>
      <c r="S242" s="156">
        <f t="shared" si="107"/>
        <v>-2.312667084588782E-2</v>
      </c>
      <c r="T242" s="156">
        <f t="shared" si="107"/>
        <v>-2.3697828796259091E-2</v>
      </c>
      <c r="U242" s="156">
        <f t="shared" si="107"/>
        <v>-2.5362826540461458E-2</v>
      </c>
      <c r="V242" s="156">
        <f t="shared" si="107"/>
        <v>-2.5636837511986421E-2</v>
      </c>
      <c r="W242" s="18"/>
      <c r="X242" s="18"/>
      <c r="Y242" s="18"/>
      <c r="Z242" s="155">
        <f t="shared" si="98"/>
        <v>-7.6000000000000005</v>
      </c>
      <c r="AA242" s="156">
        <f t="shared" ref="AA242:AH242" si="108">AA207-AA218</f>
        <v>-5.8653538640451863E-4</v>
      </c>
      <c r="AB242" s="156">
        <f t="shared" si="108"/>
        <v>-1.7985352731029192E-2</v>
      </c>
      <c r="AC242" s="156">
        <f t="shared" si="108"/>
        <v>-2.4263602363271741E-2</v>
      </c>
      <c r="AD242" s="156">
        <f t="shared" si="108"/>
        <v>-2.9324018555106968E-2</v>
      </c>
      <c r="AE242" s="156">
        <f t="shared" si="108"/>
        <v>-2.9042751842751846E-2</v>
      </c>
      <c r="AF242" s="156">
        <f t="shared" si="108"/>
        <v>-1.0607443850575493E-2</v>
      </c>
      <c r="AG242" s="156">
        <f t="shared" si="108"/>
        <v>-3.0190568062211987E-2</v>
      </c>
      <c r="AH242" s="156">
        <f t="shared" si="108"/>
        <v>-3.2004505013711881E-2</v>
      </c>
      <c r="AI242" s="18"/>
      <c r="AJ242" s="18"/>
    </row>
    <row r="243" spans="2:36">
      <c r="B243" s="155">
        <f t="shared" si="94"/>
        <v>-8.3000000000000007</v>
      </c>
      <c r="C243" s="156">
        <f t="shared" ref="C243:J243" si="109">C208-C218</f>
        <v>1.0841012924053262E-3</v>
      </c>
      <c r="D243" s="156">
        <f t="shared" si="109"/>
        <v>-6.4470112983651684E-3</v>
      </c>
      <c r="E243" s="156">
        <f t="shared" si="109"/>
        <v>-1.2910868434737433E-2</v>
      </c>
      <c r="F243" s="156">
        <f t="shared" si="109"/>
        <v>-1.6794637366705389E-2</v>
      </c>
      <c r="G243" s="156">
        <f t="shared" si="109"/>
        <v>-1.9165080792698519E-2</v>
      </c>
      <c r="H243" s="156">
        <f t="shared" si="109"/>
        <v>-1.9837641315253229E-2</v>
      </c>
      <c r="I243" s="156">
        <f t="shared" si="109"/>
        <v>-2.1818244869221626E-2</v>
      </c>
      <c r="J243" s="156">
        <f t="shared" si="109"/>
        <v>-1.8105277431018918E-2</v>
      </c>
      <c r="K243" s="18"/>
      <c r="L243" s="18"/>
      <c r="M243" s="18"/>
      <c r="N243" s="155">
        <f t="shared" si="96"/>
        <v>-8.3000000000000007</v>
      </c>
      <c r="O243" s="156">
        <f t="shared" ref="O243:V243" si="110">O208-O218</f>
        <v>-1.6855220175094887E-3</v>
      </c>
      <c r="P243" s="156">
        <f t="shared" si="110"/>
        <v>-1.5962554164534903E-2</v>
      </c>
      <c r="Q243" s="156">
        <f t="shared" si="110"/>
        <v>-2.6531117283577876E-2</v>
      </c>
      <c r="R243" s="156">
        <f t="shared" si="110"/>
        <v>-6.4309824377625224E-3</v>
      </c>
      <c r="S243" s="156">
        <f t="shared" si="110"/>
        <v>-2.4239812521746229E-2</v>
      </c>
      <c r="T243" s="156">
        <f t="shared" si="110"/>
        <v>-2.3280809831743465E-2</v>
      </c>
      <c r="U243" s="156">
        <f t="shared" si="110"/>
        <v>-2.5005745870287088E-2</v>
      </c>
      <c r="V243" s="156">
        <f t="shared" si="110"/>
        <v>-2.2166199855536473E-2</v>
      </c>
      <c r="W243" s="18"/>
      <c r="X243" s="18"/>
      <c r="Y243" s="18"/>
      <c r="Z243" s="155">
        <f t="shared" si="98"/>
        <v>-8.3000000000000007</v>
      </c>
      <c r="AA243" s="156">
        <f t="shared" ref="AA243:AH243" si="111">AA208-AA218</f>
        <v>-3.2762284226357519E-3</v>
      </c>
      <c r="AB243" s="156">
        <f t="shared" si="111"/>
        <v>-1.8140385450125862E-2</v>
      </c>
      <c r="AC243" s="156">
        <f t="shared" si="111"/>
        <v>-2.2579359430605017E-2</v>
      </c>
      <c r="AD243" s="156">
        <f t="shared" si="111"/>
        <v>-2.7984603143461351E-2</v>
      </c>
      <c r="AE243" s="156">
        <f t="shared" si="111"/>
        <v>-2.6150249119984981E-2</v>
      </c>
      <c r="AF243" s="156">
        <f t="shared" si="111"/>
        <v>-4.683487244128981E-3</v>
      </c>
      <c r="AG243" s="156">
        <f t="shared" si="111"/>
        <v>-3.0848729682815268E-2</v>
      </c>
      <c r="AH243" s="156">
        <f t="shared" si="111"/>
        <v>-3.0397105823673609E-2</v>
      </c>
      <c r="AI243" s="18"/>
      <c r="AJ243" s="18"/>
    </row>
    <row r="244" spans="2:36">
      <c r="B244" s="155">
        <f t="shared" si="94"/>
        <v>-9</v>
      </c>
      <c r="C244" s="156">
        <f t="shared" ref="C244:J244" si="112">C209-C218</f>
        <v>-1.0504384254561572E-4</v>
      </c>
      <c r="D244" s="156">
        <f t="shared" si="112"/>
        <v>-3.1403033127170854E-3</v>
      </c>
      <c r="E244" s="156">
        <f t="shared" si="112"/>
        <v>-7.0736277549652282E-3</v>
      </c>
      <c r="F244" s="156">
        <f t="shared" si="112"/>
        <v>-9.4904869113162649E-3</v>
      </c>
      <c r="G244" s="156">
        <f t="shared" si="112"/>
        <v>-1.5023088200617152E-2</v>
      </c>
      <c r="H244" s="156">
        <f t="shared" si="112"/>
        <v>-1.4137896398335459E-2</v>
      </c>
      <c r="I244" s="156">
        <f t="shared" si="112"/>
        <v>-2.0052433514680723E-2</v>
      </c>
      <c r="J244" s="156">
        <f t="shared" si="112"/>
        <v>-1.6234580346073002E-2</v>
      </c>
      <c r="K244" s="18"/>
      <c r="L244" s="18"/>
      <c r="M244" s="18"/>
      <c r="N244" s="155">
        <f t="shared" si="96"/>
        <v>-9</v>
      </c>
      <c r="O244" s="156">
        <f t="shared" ref="O244:V244" si="113">O209-O218</f>
        <v>-1.2201731993408127E-3</v>
      </c>
      <c r="P244" s="156">
        <f t="shared" si="113"/>
        <v>-8.4382277753252133E-3</v>
      </c>
      <c r="Q244" s="156">
        <f t="shared" si="113"/>
        <v>-2.2865375263413812E-2</v>
      </c>
      <c r="R244" s="156">
        <f t="shared" si="113"/>
        <v>-7.9392359318533612E-3</v>
      </c>
      <c r="S244" s="156">
        <f t="shared" si="113"/>
        <v>-1.8957801716712075E-2</v>
      </c>
      <c r="T244" s="156">
        <f t="shared" si="113"/>
        <v>-1.7356455022708661E-2</v>
      </c>
      <c r="U244" s="156">
        <f t="shared" si="113"/>
        <v>-2.0570503597122314E-2</v>
      </c>
      <c r="V244" s="156">
        <f t="shared" si="113"/>
        <v>-1.9938202658737858E-2</v>
      </c>
      <c r="W244" s="18"/>
      <c r="X244" s="18"/>
      <c r="Y244" s="18"/>
      <c r="Z244" s="155">
        <f t="shared" si="98"/>
        <v>-9</v>
      </c>
      <c r="AA244" s="156">
        <f t="shared" ref="AA244:AH244" si="114">AA209-AA218</f>
        <v>-5.0541169789891649E-3</v>
      </c>
      <c r="AB244" s="156">
        <f t="shared" si="114"/>
        <v>-1.124235705188914E-2</v>
      </c>
      <c r="AC244" s="156">
        <f t="shared" si="114"/>
        <v>-1.4249781659388727E-2</v>
      </c>
      <c r="AD244" s="156">
        <f t="shared" si="114"/>
        <v>-2.0336527224220413E-2</v>
      </c>
      <c r="AE244" s="156">
        <f t="shared" si="114"/>
        <v>-1.9772743575656393E-2</v>
      </c>
      <c r="AF244" s="156">
        <f t="shared" si="114"/>
        <v>-2.2602762615572813E-3</v>
      </c>
      <c r="AG244" s="156">
        <f t="shared" si="114"/>
        <v>-2.3737652258720487E-2</v>
      </c>
      <c r="AH244" s="156">
        <f t="shared" si="114"/>
        <v>-2.6413236460275713E-2</v>
      </c>
      <c r="AI244" s="18"/>
      <c r="AJ244" s="18"/>
    </row>
    <row r="245" spans="2:36">
      <c r="B245" s="155">
        <f t="shared" si="94"/>
        <v>-9.6999999999999993</v>
      </c>
      <c r="C245" s="156">
        <f t="shared" ref="C245:J245" si="115">C210-C218</f>
        <v>3.3007873320156089E-3</v>
      </c>
      <c r="D245" s="156">
        <f t="shared" si="115"/>
        <v>2.4807177711317907E-3</v>
      </c>
      <c r="E245" s="156">
        <f t="shared" si="115"/>
        <v>1.3783070152730836E-3</v>
      </c>
      <c r="F245" s="156">
        <f t="shared" si="115"/>
        <v>-2.6463113906243785E-3</v>
      </c>
      <c r="G245" s="156">
        <f t="shared" si="115"/>
        <v>-2.407104523383552E-3</v>
      </c>
      <c r="H245" s="156">
        <f t="shared" si="115"/>
        <v>-5.6558488240731064E-3</v>
      </c>
      <c r="I245" s="156">
        <f t="shared" si="115"/>
        <v>-6.0704333493719065E-3</v>
      </c>
      <c r="J245" s="156">
        <f t="shared" si="115"/>
        <v>-5.0797638274220347E-3</v>
      </c>
      <c r="K245" s="18"/>
      <c r="L245" s="18"/>
      <c r="M245" s="18"/>
      <c r="N245" s="155">
        <f t="shared" si="96"/>
        <v>-9.6999999999999993</v>
      </c>
      <c r="O245" s="156">
        <f t="shared" ref="O245:V245" si="116">O210-O218</f>
        <v>2.2082646824341801E-3</v>
      </c>
      <c r="P245" s="156">
        <f t="shared" si="116"/>
        <v>-1.2210169699699014E-3</v>
      </c>
      <c r="Q245" s="156">
        <f t="shared" si="116"/>
        <v>-8.0657865587174804E-3</v>
      </c>
      <c r="R245" s="156">
        <f t="shared" si="116"/>
        <v>-2.892469340962156E-3</v>
      </c>
      <c r="S245" s="156">
        <f t="shared" si="116"/>
        <v>-5.5071127711992518E-3</v>
      </c>
      <c r="T245" s="156">
        <f t="shared" si="116"/>
        <v>-7.1417155491836914E-3</v>
      </c>
      <c r="U245" s="156">
        <f t="shared" si="116"/>
        <v>-6.2142499090431791E-3</v>
      </c>
      <c r="V245" s="156">
        <f t="shared" si="116"/>
        <v>-8.8915163688754739E-3</v>
      </c>
      <c r="W245" s="18"/>
      <c r="X245" s="18"/>
      <c r="Y245" s="18"/>
      <c r="Z245" s="155">
        <f t="shared" si="98"/>
        <v>-9.6999999999999993</v>
      </c>
      <c r="AA245" s="156">
        <f t="shared" ref="AA245:AH245" si="117">AA210-AA218</f>
        <v>1.042272879651418E-3</v>
      </c>
      <c r="AB245" s="156">
        <f t="shared" si="117"/>
        <v>-1.3841789123673065E-3</v>
      </c>
      <c r="AC245" s="156">
        <f t="shared" si="117"/>
        <v>-4.2238276381528772E-3</v>
      </c>
      <c r="AD245" s="156">
        <f t="shared" si="117"/>
        <v>-7.6808867843306539E-3</v>
      </c>
      <c r="AE245" s="156">
        <f t="shared" si="117"/>
        <v>-1.0397276034176506E-2</v>
      </c>
      <c r="AF245" s="156">
        <f t="shared" si="117"/>
        <v>-2.6459952488488425E-3</v>
      </c>
      <c r="AG245" s="156">
        <f t="shared" si="117"/>
        <v>-1.7994180645982238E-2</v>
      </c>
      <c r="AH245" s="156">
        <f t="shared" si="117"/>
        <v>-1.9269656415578762E-2</v>
      </c>
      <c r="AI245" s="18"/>
      <c r="AJ245" s="18"/>
    </row>
    <row r="246" spans="2:36">
      <c r="B246" s="155">
        <f t="shared" si="94"/>
        <v>-10.399999999999999</v>
      </c>
      <c r="C246" s="156">
        <f t="shared" ref="C246:J246" si="118">C211-C218</f>
        <v>7.690195480201667E-4</v>
      </c>
      <c r="D246" s="156">
        <f t="shared" si="118"/>
        <v>1.2993872587396815E-3</v>
      </c>
      <c r="E246" s="156">
        <f t="shared" si="118"/>
        <v>-1.4851004493104947E-4</v>
      </c>
      <c r="F246" s="156">
        <f t="shared" si="118"/>
        <v>2.274860713671778E-3</v>
      </c>
      <c r="G246" s="156">
        <f t="shared" si="118"/>
        <v>-1.1884154256569524E-3</v>
      </c>
      <c r="H246" s="156">
        <f t="shared" si="118"/>
        <v>-2.1351173593127104E-3</v>
      </c>
      <c r="I246" s="156">
        <f t="shared" si="118"/>
        <v>-1.3900629150288002E-3</v>
      </c>
      <c r="J246" s="156">
        <f t="shared" si="118"/>
        <v>-8.7539120617069477E-4</v>
      </c>
      <c r="K246" s="18"/>
      <c r="L246" s="18"/>
      <c r="M246" s="18"/>
      <c r="N246" s="155">
        <f t="shared" si="96"/>
        <v>-10.399999999999999</v>
      </c>
      <c r="O246" s="156">
        <f t="shared" ref="O246:V246" si="119">O211-O218</f>
        <v>-1.5439500348469748E-3</v>
      </c>
      <c r="P246" s="156">
        <f t="shared" si="119"/>
        <v>-7.765452346296664E-4</v>
      </c>
      <c r="Q246" s="156">
        <f t="shared" si="119"/>
        <v>-3.3881281936796181E-3</v>
      </c>
      <c r="R246" s="156">
        <f t="shared" si="119"/>
        <v>-4.9872849349559267E-3</v>
      </c>
      <c r="S246" s="156">
        <f t="shared" si="119"/>
        <v>-3.2059717150124123E-3</v>
      </c>
      <c r="T246" s="156">
        <f t="shared" si="119"/>
        <v>-1.4332726571233412E-3</v>
      </c>
      <c r="U246" s="156">
        <f t="shared" si="119"/>
        <v>-3.7073095730201233E-3</v>
      </c>
      <c r="V246" s="156">
        <f t="shared" si="119"/>
        <v>-3.7006361455834691E-3</v>
      </c>
      <c r="W246" s="18"/>
      <c r="X246" s="18"/>
      <c r="Y246" s="18"/>
      <c r="Z246" s="155">
        <f t="shared" si="98"/>
        <v>-10.399999999999999</v>
      </c>
      <c r="AA246" s="156">
        <f t="shared" ref="AA246:AH246" si="120">AA211-AA218</f>
        <v>-1.2390518909555226E-5</v>
      </c>
      <c r="AB246" s="156">
        <f t="shared" si="120"/>
        <v>-6.6014591883267748E-4</v>
      </c>
      <c r="AC246" s="156">
        <f t="shared" si="120"/>
        <v>-9.5946496454524244E-4</v>
      </c>
      <c r="AD246" s="156">
        <f t="shared" si="120"/>
        <v>-3.2840938324358859E-3</v>
      </c>
      <c r="AE246" s="156">
        <f t="shared" si="120"/>
        <v>-3.3439732142857004E-3</v>
      </c>
      <c r="AF246" s="156">
        <f t="shared" si="120"/>
        <v>-1.7388372903437421E-4</v>
      </c>
      <c r="AG246" s="156">
        <f t="shared" si="120"/>
        <v>-6.539066867340404E-3</v>
      </c>
      <c r="AH246" s="156">
        <f t="shared" si="120"/>
        <v>-3.8802957138583949E-3</v>
      </c>
      <c r="AI246" s="18"/>
      <c r="AJ246" s="18"/>
    </row>
    <row r="247" spans="2:36">
      <c r="B247" s="155">
        <f t="shared" si="94"/>
        <v>-11.099999999999998</v>
      </c>
      <c r="C247" s="156">
        <f t="shared" ref="C247:J247" si="121">C212-C218</f>
        <v>-1.2374252550123033E-3</v>
      </c>
      <c r="D247" s="156">
        <f t="shared" si="121"/>
        <v>-1.4520760411644851E-3</v>
      </c>
      <c r="E247" s="156">
        <f t="shared" si="121"/>
        <v>-1.8906200449773647E-3</v>
      </c>
      <c r="F247" s="156">
        <f t="shared" si="121"/>
        <v>-7.6230633677282222E-4</v>
      </c>
      <c r="G247" s="156">
        <f t="shared" si="121"/>
        <v>-6.0813526295488973E-4</v>
      </c>
      <c r="H247" s="156">
        <f t="shared" si="121"/>
        <v>-1.1281860618828077E-4</v>
      </c>
      <c r="I247" s="156">
        <f t="shared" si="121"/>
        <v>-8.7166687466200266E-4</v>
      </c>
      <c r="J247" s="156">
        <f t="shared" si="121"/>
        <v>7.8511476806730762E-4</v>
      </c>
      <c r="K247" s="18"/>
      <c r="L247" s="18"/>
      <c r="M247" s="18"/>
      <c r="N247" s="155">
        <f t="shared" si="96"/>
        <v>-11.099999999999998</v>
      </c>
      <c r="O247" s="156">
        <f t="shared" ref="O247:V247" si="122">O212-O218</f>
        <v>-1.2981544962594183E-3</v>
      </c>
      <c r="P247" s="156">
        <f t="shared" si="122"/>
        <v>-1.9701616570885205E-3</v>
      </c>
      <c r="Q247" s="156">
        <f t="shared" si="122"/>
        <v>-2.3665058382685844E-3</v>
      </c>
      <c r="R247" s="156">
        <f t="shared" si="122"/>
        <v>-3.635849056603746E-3</v>
      </c>
      <c r="S247" s="156">
        <f t="shared" si="122"/>
        <v>-3.1645084265488066E-3</v>
      </c>
      <c r="T247" s="156">
        <f t="shared" si="122"/>
        <v>1.0050482166251706E-3</v>
      </c>
      <c r="U247" s="156">
        <f t="shared" si="122"/>
        <v>-6.4315712173390605E-4</v>
      </c>
      <c r="V247" s="156">
        <f t="shared" si="122"/>
        <v>2.2978803836940509E-3</v>
      </c>
      <c r="W247" s="18"/>
      <c r="X247" s="18"/>
      <c r="Y247" s="18"/>
      <c r="Z247" s="155">
        <f t="shared" si="98"/>
        <v>-11.099999999999998</v>
      </c>
      <c r="AA247" s="156">
        <f t="shared" ref="AA247:AH247" si="123">AA212-AA218</f>
        <v>-1.4627367962088966E-3</v>
      </c>
      <c r="AB247" s="156">
        <f t="shared" si="123"/>
        <v>-4.7580052260953742E-4</v>
      </c>
      <c r="AC247" s="156">
        <f t="shared" si="123"/>
        <v>-2.025197026437886E-3</v>
      </c>
      <c r="AD247" s="156">
        <f t="shared" si="123"/>
        <v>4.3973859603563259E-4</v>
      </c>
      <c r="AE247" s="156">
        <f t="shared" si="123"/>
        <v>-2.8516773484510427E-4</v>
      </c>
      <c r="AF247" s="156">
        <f t="shared" si="123"/>
        <v>1.2649101498024562E-4</v>
      </c>
      <c r="AG247" s="156">
        <f t="shared" si="123"/>
        <v>-5.7811484290359871E-4</v>
      </c>
      <c r="AH247" s="156">
        <f t="shared" si="123"/>
        <v>-2.3570216776626074E-3</v>
      </c>
      <c r="AI247" s="18"/>
      <c r="AJ247" s="18"/>
    </row>
    <row r="248" spans="2:36">
      <c r="B248" s="155">
        <f t="shared" si="94"/>
        <v>-15</v>
      </c>
      <c r="C248" s="156">
        <f t="shared" ref="C248:J248" si="124">C213-C218</f>
        <v>-1.8339436713495916E-3</v>
      </c>
      <c r="D248" s="156">
        <f t="shared" si="124"/>
        <v>-5.130073599067253E-4</v>
      </c>
      <c r="E248" s="156">
        <f t="shared" si="124"/>
        <v>-9.2024969612081176E-5</v>
      </c>
      <c r="F248" s="156">
        <f t="shared" si="124"/>
        <v>-1.3477656986233821E-3</v>
      </c>
      <c r="G248" s="156">
        <f t="shared" si="124"/>
        <v>-2.7225017750748259E-4</v>
      </c>
      <c r="H248" s="156">
        <f t="shared" si="124"/>
        <v>1.2475889166709275E-3</v>
      </c>
      <c r="I248" s="156">
        <f t="shared" si="124"/>
        <v>-5.0752164047396242E-4</v>
      </c>
      <c r="J248" s="156">
        <f t="shared" si="124"/>
        <v>-2.3230145936767865E-3</v>
      </c>
      <c r="K248" s="18"/>
      <c r="L248" s="18"/>
      <c r="M248" s="18"/>
      <c r="N248" s="155">
        <f t="shared" si="96"/>
        <v>-15</v>
      </c>
      <c r="O248" s="156">
        <f t="shared" ref="O248:V248" si="125">O213-O218</f>
        <v>2.5781111289373548E-3</v>
      </c>
      <c r="P248" s="156">
        <f t="shared" si="125"/>
        <v>1.5771926882441889E-3</v>
      </c>
      <c r="Q248" s="156">
        <f t="shared" si="125"/>
        <v>1.0513459621136478E-3</v>
      </c>
      <c r="R248" s="156">
        <f t="shared" si="125"/>
        <v>1.6271721958949215E-5</v>
      </c>
      <c r="S248" s="156">
        <f t="shared" si="125"/>
        <v>2.576702737110137E-3</v>
      </c>
      <c r="T248" s="156">
        <f t="shared" si="125"/>
        <v>-1.8154962100296324E-3</v>
      </c>
      <c r="U248" s="156">
        <f t="shared" si="125"/>
        <v>1.2867273752920072E-4</v>
      </c>
      <c r="V248" s="156">
        <f t="shared" si="125"/>
        <v>-1.7116713506364345E-3</v>
      </c>
      <c r="W248" s="18"/>
      <c r="X248" s="18"/>
      <c r="Y248" s="18"/>
      <c r="Z248" s="155">
        <f t="shared" si="98"/>
        <v>-15</v>
      </c>
      <c r="AA248" s="156">
        <f t="shared" ref="AA248:AH248" si="126">AA213-AA218</f>
        <v>3.3910969793327084E-4</v>
      </c>
      <c r="AB248" s="156">
        <f t="shared" si="126"/>
        <v>1.6145301143133395E-4</v>
      </c>
      <c r="AC248" s="156">
        <f t="shared" si="126"/>
        <v>1.8086367025963446E-3</v>
      </c>
      <c r="AD248" s="156">
        <f t="shared" si="126"/>
        <v>2.3640343983655221E-4</v>
      </c>
      <c r="AE248" s="156">
        <f t="shared" si="126"/>
        <v>1.5116929485272657E-3</v>
      </c>
      <c r="AF248" s="156">
        <f t="shared" si="126"/>
        <v>3.1529257180177295E-3</v>
      </c>
      <c r="AG248" s="156">
        <f t="shared" si="126"/>
        <v>4.3023118737306465E-4</v>
      </c>
      <c r="AH248" s="156">
        <f t="shared" si="126"/>
        <v>1.5202993493868E-4</v>
      </c>
      <c r="AI248" s="18"/>
      <c r="AJ248" s="18"/>
    </row>
    <row r="251" spans="2:36" s="159" customFormat="1">
      <c r="B251" s="85" t="s">
        <v>382</v>
      </c>
    </row>
    <row r="253" spans="2:36">
      <c r="B253" s="286" t="s">
        <v>204</v>
      </c>
      <c r="C253" s="690" t="s">
        <v>1249</v>
      </c>
      <c r="D253" s="691"/>
      <c r="E253" s="692"/>
      <c r="F253" s="690" t="s">
        <v>1252</v>
      </c>
      <c r="G253" s="691"/>
      <c r="H253" s="692"/>
      <c r="I253" s="666" t="s">
        <v>1254</v>
      </c>
      <c r="J253" s="667"/>
      <c r="K253" s="668"/>
      <c r="L253" s="666" t="s">
        <v>1256</v>
      </c>
      <c r="M253" s="667"/>
      <c r="N253" s="668"/>
      <c r="O253" s="690" t="s">
        <v>1257</v>
      </c>
      <c r="P253" s="691"/>
      <c r="Q253" s="692"/>
      <c r="R253" s="690" t="s">
        <v>1258</v>
      </c>
      <c r="S253" s="691"/>
      <c r="T253" s="692"/>
      <c r="U253" s="690" t="s">
        <v>1259</v>
      </c>
      <c r="V253" s="691"/>
      <c r="W253" s="692"/>
      <c r="X253" s="690" t="s">
        <v>1260</v>
      </c>
      <c r="Y253" s="691"/>
      <c r="Z253" s="692"/>
    </row>
    <row r="254" spans="2:36">
      <c r="B254" s="255">
        <v>-5.5</v>
      </c>
      <c r="C254" s="107">
        <v>1.4549205491565242E-4</v>
      </c>
      <c r="D254" s="108">
        <v>-7.3088187662561088E-3</v>
      </c>
      <c r="E254" s="109">
        <v>5.1321850427996085E-3</v>
      </c>
      <c r="F254" s="107">
        <v>-1.6933604725215545E-3</v>
      </c>
      <c r="G254" s="108">
        <v>-2.1362981717262697E-2</v>
      </c>
      <c r="H254" s="109">
        <v>-1.3541746608581817E-2</v>
      </c>
      <c r="I254" s="93">
        <v>-3.4833343110224679E-2</v>
      </c>
      <c r="J254" s="94">
        <v>-2.4641108039208659E-2</v>
      </c>
      <c r="K254" s="95">
        <v>-1.7626198386331282E-2</v>
      </c>
      <c r="L254" s="93">
        <v>-4.0735519378410856E-2</v>
      </c>
      <c r="M254" s="94">
        <v>-3.1231112738785816E-2</v>
      </c>
      <c r="N254" s="95">
        <v>-2.3891499212696954E-2</v>
      </c>
      <c r="O254" s="107">
        <v>-3.9493814251436332E-2</v>
      </c>
      <c r="P254" s="108">
        <v>-3.346885397412197E-2</v>
      </c>
      <c r="Q254" s="109">
        <v>-2.7179395119576455E-2</v>
      </c>
      <c r="R254" s="107">
        <v>-4.0606518717923423E-2</v>
      </c>
      <c r="S254" s="108">
        <v>-3.6014535997810015E-2</v>
      </c>
      <c r="T254" s="109">
        <v>-2.6481363673436065E-2</v>
      </c>
      <c r="U254" s="107">
        <v>-3.8718456024441017E-2</v>
      </c>
      <c r="V254" s="108">
        <v>-3.2824330637138299E-2</v>
      </c>
      <c r="W254" s="109">
        <v>-2.9964463956594634E-2</v>
      </c>
      <c r="X254" s="107">
        <v>-3.9940216761025216E-2</v>
      </c>
      <c r="Y254" s="108">
        <v>-3.702054333931315E-2</v>
      </c>
      <c r="Z254" s="109">
        <v>-1.954954842027451E-2</v>
      </c>
    </row>
    <row r="255" spans="2:36">
      <c r="B255" s="257">
        <v>-6.2</v>
      </c>
      <c r="C255" s="107">
        <v>-3.3014583900760064E-3</v>
      </c>
      <c r="D255" s="108">
        <v>-8.0263323117392704E-3</v>
      </c>
      <c r="E255" s="109">
        <v>3.9000397569148859E-3</v>
      </c>
      <c r="F255" s="107">
        <v>-3.4240391833519901E-3</v>
      </c>
      <c r="G255" s="108">
        <v>-2.5338993908183116E-2</v>
      </c>
      <c r="H255" s="109">
        <v>-1.5792585159411399E-2</v>
      </c>
      <c r="I255" s="93">
        <v>-3.6593485184716779E-2</v>
      </c>
      <c r="J255" s="94">
        <v>-2.8015346491609416E-2</v>
      </c>
      <c r="K255" s="95">
        <v>-1.9266948956160879E-2</v>
      </c>
      <c r="L255" s="93">
        <v>-3.9955381308976079E-2</v>
      </c>
      <c r="M255" s="94">
        <v>-3.1844995181382285E-2</v>
      </c>
      <c r="N255" s="95">
        <v>-2.4815007438695802E-2</v>
      </c>
      <c r="O255" s="107">
        <v>-4.0979860011296554E-2</v>
      </c>
      <c r="P255" s="108">
        <v>-3.250414997503509E-2</v>
      </c>
      <c r="Q255" s="109">
        <v>-2.4774532804789251E-2</v>
      </c>
      <c r="R255" s="107">
        <v>-4.0055091565531331E-2</v>
      </c>
      <c r="S255" s="108">
        <v>-3.4915885584643813E-2</v>
      </c>
      <c r="T255" s="109">
        <v>-2.4264444579361666E-2</v>
      </c>
      <c r="U255" s="107">
        <v>-4.0728858368166754E-2</v>
      </c>
      <c r="V255" s="108">
        <v>-3.4767184973530929E-2</v>
      </c>
      <c r="W255" s="109">
        <v>-2.7248439708264127E-2</v>
      </c>
      <c r="X255" s="107">
        <v>-4.1600363791996608E-2</v>
      </c>
      <c r="Y255" s="108">
        <v>-3.2766782481967627E-2</v>
      </c>
      <c r="Z255" s="109">
        <v>-1.9232389650569004E-2</v>
      </c>
    </row>
    <row r="256" spans="2:36">
      <c r="B256" s="257">
        <v>-6.9</v>
      </c>
      <c r="C256" s="107">
        <v>-1.9497228435281233E-3</v>
      </c>
      <c r="D256" s="108">
        <v>-7.4707287579280357E-3</v>
      </c>
      <c r="E256" s="109">
        <v>1.3064569719791752E-3</v>
      </c>
      <c r="F256" s="107">
        <v>-2.5854670098439669E-3</v>
      </c>
      <c r="G256" s="108">
        <v>-2.0987038188222951E-2</v>
      </c>
      <c r="H256" s="109">
        <v>-1.3091452353003907E-2</v>
      </c>
      <c r="I256" s="93">
        <v>-3.5428938606227034E-2</v>
      </c>
      <c r="J256" s="94">
        <v>-2.4060261563381147E-2</v>
      </c>
      <c r="K256" s="95">
        <v>-1.741733538287793E-2</v>
      </c>
      <c r="L256" s="93">
        <v>-3.8898302300738541E-2</v>
      </c>
      <c r="M256" s="94">
        <v>-2.890905688622758E-2</v>
      </c>
      <c r="N256" s="95">
        <v>-2.3877205920486255E-2</v>
      </c>
      <c r="O256" s="107">
        <v>-3.9583523260490638E-2</v>
      </c>
      <c r="P256" s="108">
        <v>-3.1527008527176714E-2</v>
      </c>
      <c r="Q256" s="109">
        <v>-2.5028955681549225E-2</v>
      </c>
      <c r="R256" s="107">
        <v>-4.039610681027711E-2</v>
      </c>
      <c r="S256" s="108">
        <v>-3.3176645260442394E-2</v>
      </c>
      <c r="T256" s="109">
        <v>-2.4969242812850845E-2</v>
      </c>
      <c r="U256" s="107">
        <v>-4.0088990726412921E-2</v>
      </c>
      <c r="V256" s="108">
        <v>-3.3290923372316261E-2</v>
      </c>
      <c r="W256" s="109">
        <v>-2.5456998524000574E-2</v>
      </c>
      <c r="X256" s="107">
        <v>-4.0870120359167039E-2</v>
      </c>
      <c r="Y256" s="108">
        <v>-3.3832875484263447E-2</v>
      </c>
      <c r="Z256" s="109">
        <v>-2.2338371705755367E-2</v>
      </c>
    </row>
    <row r="257" spans="2:26">
      <c r="B257" s="257">
        <v>-7.6000000000000005</v>
      </c>
      <c r="C257" s="107">
        <v>5.5127169233359918E-4</v>
      </c>
      <c r="D257" s="108">
        <v>-1.8948202315661189E-3</v>
      </c>
      <c r="E257" s="109">
        <v>6.6743173547076373E-3</v>
      </c>
      <c r="F257" s="107">
        <v>1.4755330408000589E-3</v>
      </c>
      <c r="G257" s="108">
        <v>-1.5483233678479424E-2</v>
      </c>
      <c r="H257" s="109">
        <v>-7.5930536732957132E-3</v>
      </c>
      <c r="I257" s="93">
        <v>-3.0970271685380246E-2</v>
      </c>
      <c r="J257" s="94">
        <v>-2.1368437903995563E-2</v>
      </c>
      <c r="K257" s="95">
        <v>-1.4535431550897537E-2</v>
      </c>
      <c r="L257" s="93">
        <v>-3.5694510303126703E-2</v>
      </c>
      <c r="M257" s="94">
        <v>-2.5522747257833156E-2</v>
      </c>
      <c r="N257" s="95">
        <v>-1.9380462382364183E-2</v>
      </c>
      <c r="O257" s="107">
        <v>-3.8010063332506894E-2</v>
      </c>
      <c r="P257" s="108">
        <v>-2.7660571114772103E-2</v>
      </c>
      <c r="Q257" s="109">
        <v>-2.0101322393134557E-2</v>
      </c>
      <c r="R257" s="107">
        <v>-3.8792943920584522E-2</v>
      </c>
      <c r="S257" s="108">
        <v>-3.189030724948122E-2</v>
      </c>
      <c r="T257" s="109">
        <v>-2.1459956398338198E-2</v>
      </c>
      <c r="U257" s="107">
        <v>-4.0570633064865358E-2</v>
      </c>
      <c r="V257" s="108">
        <v>-3.0981798678451911E-2</v>
      </c>
      <c r="W257" s="109">
        <v>-2.3278390533532256E-2</v>
      </c>
      <c r="X257" s="107">
        <v>-4.2997078236011288E-2</v>
      </c>
      <c r="Y257" s="108">
        <v>-3.2047043961596744E-2</v>
      </c>
      <c r="Z257" s="109">
        <v>-2.001601357338928E-2</v>
      </c>
    </row>
    <row r="258" spans="2:26">
      <c r="B258" s="257">
        <v>-8.3000000000000007</v>
      </c>
      <c r="C258" s="107">
        <v>-9.6939659320571803E-4</v>
      </c>
      <c r="D258" s="108">
        <v>-5.4608565263504771E-3</v>
      </c>
      <c r="E258" s="109">
        <v>1.0841012924053262E-3</v>
      </c>
      <c r="F258" s="107">
        <v>-1.3321598225266573E-3</v>
      </c>
      <c r="G258" s="108">
        <v>-1.5154996458145054E-2</v>
      </c>
      <c r="H258" s="109">
        <v>-6.4470112983651684E-3</v>
      </c>
      <c r="I258" s="93">
        <v>-2.5926280006033142E-2</v>
      </c>
      <c r="J258" s="94">
        <v>-1.6918411255620547E-2</v>
      </c>
      <c r="K258" s="95">
        <v>-1.2910868434737433E-2</v>
      </c>
      <c r="L258" s="93">
        <v>-3.0679548628316566E-2</v>
      </c>
      <c r="M258" s="94">
        <v>-2.562234407926145E-2</v>
      </c>
      <c r="N258" s="95">
        <v>-1.6794637366705389E-2</v>
      </c>
      <c r="O258" s="107">
        <v>-3.4526488904482067E-2</v>
      </c>
      <c r="P258" s="108">
        <v>-2.6249708652893888E-2</v>
      </c>
      <c r="Q258" s="109">
        <v>-1.9165080792698519E-2</v>
      </c>
      <c r="R258" s="107">
        <v>-3.5001015834112637E-2</v>
      </c>
      <c r="S258" s="108">
        <v>-2.8326617173426494E-2</v>
      </c>
      <c r="T258" s="109">
        <v>-1.9837641315253229E-2</v>
      </c>
      <c r="U258" s="107">
        <v>-3.6499002841365979E-2</v>
      </c>
      <c r="V258" s="108">
        <v>-2.7500021341300751E-2</v>
      </c>
      <c r="W258" s="109">
        <v>-2.1818244869221626E-2</v>
      </c>
      <c r="X258" s="107">
        <v>-3.84754004218264E-2</v>
      </c>
      <c r="Y258" s="108">
        <v>-2.9418792855328835E-2</v>
      </c>
      <c r="Z258" s="109">
        <v>-1.8105277431018918E-2</v>
      </c>
    </row>
    <row r="259" spans="2:26">
      <c r="B259" s="257">
        <v>-9</v>
      </c>
      <c r="C259" s="107">
        <v>-5.6690267610703948E-4</v>
      </c>
      <c r="D259" s="108">
        <v>-3.7611630550361541E-3</v>
      </c>
      <c r="E259" s="109">
        <v>-1.0504384254561572E-4</v>
      </c>
      <c r="F259" s="107">
        <v>-1.089705481804315E-3</v>
      </c>
      <c r="G259" s="108">
        <v>-9.0821341164953329E-3</v>
      </c>
      <c r="H259" s="109">
        <v>-3.1403033127170854E-3</v>
      </c>
      <c r="I259" s="93">
        <v>-1.1527655818837967E-2</v>
      </c>
      <c r="J259" s="94">
        <v>-1.0183757601980759E-2</v>
      </c>
      <c r="K259" s="95">
        <v>-7.0736277549652282E-3</v>
      </c>
      <c r="L259" s="93">
        <v>-1.9590728077011677E-2</v>
      </c>
      <c r="M259" s="94">
        <v>-1.4789847950511692E-2</v>
      </c>
      <c r="N259" s="95">
        <v>-9.4904869113162649E-3</v>
      </c>
      <c r="O259" s="107">
        <v>-2.3659650140760324E-2</v>
      </c>
      <c r="P259" s="108">
        <v>-1.8876358499845591E-2</v>
      </c>
      <c r="Q259" s="109">
        <v>-1.5023088200617152E-2</v>
      </c>
      <c r="R259" s="107">
        <v>-2.6918287252106432E-2</v>
      </c>
      <c r="S259" s="108">
        <v>-1.9840480851386011E-2</v>
      </c>
      <c r="T259" s="109">
        <v>-1.4137896398335459E-2</v>
      </c>
      <c r="U259" s="107">
        <v>-2.8889485234382395E-2</v>
      </c>
      <c r="V259" s="108">
        <v>-1.9828838959433492E-2</v>
      </c>
      <c r="W259" s="109">
        <v>-2.0052433514680723E-2</v>
      </c>
      <c r="X259" s="107">
        <v>-3.3441670008328428E-2</v>
      </c>
      <c r="Y259" s="108">
        <v>-2.2824804328413051E-2</v>
      </c>
      <c r="Z259" s="109">
        <v>-1.6234580346073002E-2</v>
      </c>
    </row>
    <row r="260" spans="2:26">
      <c r="B260" s="257">
        <v>-9.6999999999999993</v>
      </c>
      <c r="C260" s="107">
        <v>1.9808620305032942E-3</v>
      </c>
      <c r="D260" s="108">
        <v>-1.8744778880921409E-3</v>
      </c>
      <c r="E260" s="109">
        <v>3.3007873320156089E-3</v>
      </c>
      <c r="F260" s="107">
        <v>7.8222338068545394E-4</v>
      </c>
      <c r="G260" s="108">
        <v>-2.7357788740637878E-3</v>
      </c>
      <c r="H260" s="109">
        <v>2.4807177711317907E-3</v>
      </c>
      <c r="I260" s="93">
        <v>-4.437636960248903E-3</v>
      </c>
      <c r="J260" s="94">
        <v>-8.6969484391441476E-4</v>
      </c>
      <c r="K260" s="95">
        <v>1.3783070152730836E-3</v>
      </c>
      <c r="L260" s="93">
        <v>-5.9330551244342056E-3</v>
      </c>
      <c r="M260" s="94">
        <v>-4.9845348023390135E-3</v>
      </c>
      <c r="N260" s="95">
        <v>-2.6463113906243785E-3</v>
      </c>
      <c r="O260" s="107">
        <v>-8.2984574963980151E-3</v>
      </c>
      <c r="P260" s="108">
        <v>-4.9197522597924093E-3</v>
      </c>
      <c r="Q260" s="109">
        <v>-2.407104523383552E-3</v>
      </c>
      <c r="R260" s="107">
        <v>-1.0790764294110744E-2</v>
      </c>
      <c r="S260" s="108">
        <v>-7.7405124168347106E-3</v>
      </c>
      <c r="T260" s="109">
        <v>-5.6558488240731064E-3</v>
      </c>
      <c r="U260" s="107">
        <v>-1.2805936395026918E-2</v>
      </c>
      <c r="V260" s="108">
        <v>-7.9539236686327897E-3</v>
      </c>
      <c r="W260" s="109">
        <v>-6.0704333493719065E-3</v>
      </c>
      <c r="X260" s="107">
        <v>-1.4230257536921753E-2</v>
      </c>
      <c r="Y260" s="108">
        <v>-8.8622022425463576E-3</v>
      </c>
      <c r="Z260" s="109">
        <v>-5.0797638274220347E-3</v>
      </c>
    </row>
    <row r="261" spans="2:26">
      <c r="B261" s="257">
        <v>-10.399999999999999</v>
      </c>
      <c r="C261" s="107">
        <v>-3.191699719684582E-5</v>
      </c>
      <c r="D261" s="108">
        <v>-1.3202169790941798E-3</v>
      </c>
      <c r="E261" s="109">
        <v>7.690195480201667E-4</v>
      </c>
      <c r="F261" s="107">
        <v>-8.1085732726171589E-4</v>
      </c>
      <c r="G261" s="108">
        <v>-3.0733040390055755E-3</v>
      </c>
      <c r="H261" s="109">
        <v>1.2993872587396815E-3</v>
      </c>
      <c r="I261" s="93">
        <v>-3.243485073864294E-3</v>
      </c>
      <c r="J261" s="94">
        <v>-1.337631124055827E-3</v>
      </c>
      <c r="K261" s="95">
        <v>-1.4851004493104947E-4</v>
      </c>
      <c r="L261" s="93">
        <v>-2.8423870774753057E-3</v>
      </c>
      <c r="M261" s="94">
        <v>-2.5243614138269477E-3</v>
      </c>
      <c r="N261" s="95">
        <v>2.274860713671778E-3</v>
      </c>
      <c r="O261" s="107">
        <v>-3.9747474747474643E-3</v>
      </c>
      <c r="P261" s="108">
        <v>-3.3948956742417824E-3</v>
      </c>
      <c r="Q261" s="109">
        <v>-1.1884154256569524E-3</v>
      </c>
      <c r="R261" s="107">
        <v>-4.0229742928988843E-3</v>
      </c>
      <c r="S261" s="108">
        <v>-4.4708740834635829E-3</v>
      </c>
      <c r="T261" s="109">
        <v>-2.1351173593127104E-3</v>
      </c>
      <c r="U261" s="107">
        <v>-4.4114116074481791E-3</v>
      </c>
      <c r="V261" s="108">
        <v>-2.9424870466321362E-3</v>
      </c>
      <c r="W261" s="109">
        <v>-1.3900629150288002E-3</v>
      </c>
      <c r="X261" s="107">
        <v>-5.5065926997909243E-3</v>
      </c>
      <c r="Y261" s="108">
        <v>-3.147639985829509E-3</v>
      </c>
      <c r="Z261" s="109">
        <v>-8.7539120617069477E-4</v>
      </c>
    </row>
    <row r="262" spans="2:26">
      <c r="B262" s="257">
        <v>-11.099999999999998</v>
      </c>
      <c r="C262" s="107">
        <v>-1.6854546099207557E-3</v>
      </c>
      <c r="D262" s="108">
        <v>-1.1063121331896242E-3</v>
      </c>
      <c r="E262" s="109">
        <v>-1.2374252550123033E-3</v>
      </c>
      <c r="F262" s="107">
        <v>-6.3430930393493234E-4</v>
      </c>
      <c r="G262" s="108">
        <v>1.3315264589397469E-3</v>
      </c>
      <c r="H262" s="109">
        <v>-1.4520760411644851E-3</v>
      </c>
      <c r="I262" s="93">
        <v>6.1713981310895782E-4</v>
      </c>
      <c r="J262" s="94">
        <v>-1.4572017631167555E-3</v>
      </c>
      <c r="K262" s="95">
        <v>-1.8906200449773647E-3</v>
      </c>
      <c r="L262" s="93">
        <v>-2.0990342118176741E-4</v>
      </c>
      <c r="M262" s="94">
        <v>-2.0727048111462976E-4</v>
      </c>
      <c r="N262" s="95">
        <v>-7.6230633677282222E-4</v>
      </c>
      <c r="O262" s="107">
        <v>-8.4269894438748771E-4</v>
      </c>
      <c r="P262" s="108">
        <v>-1.478901868893101E-3</v>
      </c>
      <c r="Q262" s="109">
        <v>-6.0813526295488973E-4</v>
      </c>
      <c r="R262" s="107">
        <v>-5.37237163059201E-4</v>
      </c>
      <c r="S262" s="108">
        <v>8.0779292478871945E-4</v>
      </c>
      <c r="T262" s="109">
        <v>-1.1281860618828077E-4</v>
      </c>
      <c r="U262" s="107">
        <v>-1.8353234541208518E-3</v>
      </c>
      <c r="V262" s="108">
        <v>-1.3693409987070027E-3</v>
      </c>
      <c r="W262" s="109">
        <v>-8.7166687466200266E-4</v>
      </c>
      <c r="X262" s="107">
        <v>-1.0535014915075136E-3</v>
      </c>
      <c r="Y262" s="108">
        <v>-1.2428093645484584E-3</v>
      </c>
      <c r="Z262" s="109">
        <v>7.8511476806730762E-4</v>
      </c>
    </row>
    <row r="263" spans="2:26">
      <c r="B263" s="259">
        <v>-15</v>
      </c>
      <c r="C263" s="117">
        <v>3.9482556610315189E-4</v>
      </c>
      <c r="D263" s="118">
        <v>2.0065093591276617E-3</v>
      </c>
      <c r="E263" s="119">
        <v>-1.8339436713495916E-3</v>
      </c>
      <c r="F263" s="117">
        <v>1.5452270977674987E-3</v>
      </c>
      <c r="G263" s="118">
        <v>1.845897317133971E-3</v>
      </c>
      <c r="H263" s="119">
        <v>-5.130073599067253E-4</v>
      </c>
      <c r="I263" s="114">
        <v>2.4296806030287277E-3</v>
      </c>
      <c r="J263" s="115">
        <v>1.823398680578292E-3</v>
      </c>
      <c r="K263" s="116">
        <v>-9.2024969612081176E-5</v>
      </c>
      <c r="L263" s="114">
        <v>1.4161884207977149E-3</v>
      </c>
      <c r="M263" s="115">
        <v>1.2780460096563084E-3</v>
      </c>
      <c r="N263" s="116">
        <v>-1.3477656986233821E-3</v>
      </c>
      <c r="O263" s="117">
        <v>1.6203070598599378E-3</v>
      </c>
      <c r="P263" s="118">
        <v>2.0667196867735216E-3</v>
      </c>
      <c r="Q263" s="119">
        <v>-2.7225017750748259E-4</v>
      </c>
      <c r="R263" s="117">
        <v>7.9858250482656157E-4</v>
      </c>
      <c r="S263" s="118">
        <v>1.4615491601583375E-3</v>
      </c>
      <c r="T263" s="119">
        <v>1.2475889166709275E-3</v>
      </c>
      <c r="U263" s="117">
        <v>1.4098206503347921E-3</v>
      </c>
      <c r="V263" s="118">
        <v>2.1585237853394279E-3</v>
      </c>
      <c r="W263" s="119">
        <v>-5.0752164047396242E-4</v>
      </c>
      <c r="X263" s="117">
        <v>2.7008590197075133E-4</v>
      </c>
      <c r="Y263" s="118">
        <v>1.1097230953141524E-3</v>
      </c>
      <c r="Z263" s="119">
        <v>-2.3230145936767865E-3</v>
      </c>
    </row>
    <row r="264" spans="2:26">
      <c r="C264" s="108"/>
      <c r="D264" s="108"/>
      <c r="E264" s="108"/>
      <c r="F264" s="108"/>
      <c r="G264" s="108"/>
      <c r="H264" s="108"/>
      <c r="I264" s="108"/>
      <c r="J264" s="108"/>
      <c r="K264" s="108"/>
      <c r="L264" s="108"/>
      <c r="M264" s="108"/>
      <c r="N264" s="108"/>
      <c r="O264" s="108"/>
      <c r="P264" s="108"/>
      <c r="Q264" s="108"/>
      <c r="R264" s="108"/>
      <c r="S264" s="108"/>
      <c r="T264" s="108"/>
      <c r="U264" s="108"/>
      <c r="V264" s="108"/>
      <c r="W264" s="108"/>
      <c r="X264" s="108"/>
      <c r="Y264" s="108"/>
      <c r="Z264" s="108"/>
    </row>
    <row r="265" spans="2:26">
      <c r="B265" s="286" t="s">
        <v>1558</v>
      </c>
      <c r="C265" s="690" t="s">
        <v>1249</v>
      </c>
      <c r="D265" s="691"/>
      <c r="E265" s="692"/>
      <c r="F265" s="690" t="s">
        <v>1252</v>
      </c>
      <c r="G265" s="691"/>
      <c r="H265" s="692"/>
      <c r="I265" s="666" t="s">
        <v>1254</v>
      </c>
      <c r="J265" s="667"/>
      <c r="K265" s="668"/>
      <c r="L265" s="690" t="s">
        <v>1256</v>
      </c>
      <c r="M265" s="691"/>
      <c r="N265" s="692"/>
      <c r="O265" s="690" t="s">
        <v>1257</v>
      </c>
      <c r="P265" s="691"/>
      <c r="Q265" s="692"/>
      <c r="R265" s="690" t="s">
        <v>1258</v>
      </c>
      <c r="S265" s="691"/>
      <c r="T265" s="692"/>
      <c r="U265" s="690" t="s">
        <v>1259</v>
      </c>
      <c r="V265" s="691"/>
      <c r="W265" s="692"/>
      <c r="X265" s="690" t="s">
        <v>1260</v>
      </c>
      <c r="Y265" s="691"/>
      <c r="Z265" s="692"/>
    </row>
    <row r="266" spans="2:26">
      <c r="B266" s="255">
        <v>-5.5</v>
      </c>
      <c r="C266" s="107">
        <v>-3.9166054401018613E-3</v>
      </c>
      <c r="D266" s="108">
        <v>-7.1692344355846482E-3</v>
      </c>
      <c r="E266" s="109">
        <v>1.9865029567101011E-4</v>
      </c>
      <c r="F266" s="107">
        <v>-3.8989058758519046E-2</v>
      </c>
      <c r="G266" s="108">
        <v>-2.7913887203583454E-2</v>
      </c>
      <c r="H266" s="109">
        <v>-1.858636689761517E-2</v>
      </c>
      <c r="I266" s="93">
        <v>-3.8399982738851146E-2</v>
      </c>
      <c r="J266" s="94">
        <v>-3.0345150742771831E-2</v>
      </c>
      <c r="K266" s="95">
        <v>-2.5622723606571307E-2</v>
      </c>
      <c r="L266" s="107">
        <v>-5.8431254907015395E-3</v>
      </c>
      <c r="M266" s="108">
        <v>-3.3521052631578951E-2</v>
      </c>
      <c r="N266" s="109">
        <v>-1.075341249583861E-3</v>
      </c>
      <c r="O266" s="107">
        <v>-4.1784864715116832E-2</v>
      </c>
      <c r="P266" s="108">
        <v>-3.6299409061063714E-2</v>
      </c>
      <c r="Q266" s="109">
        <v>-2.2742797009942639E-2</v>
      </c>
      <c r="R266" s="107">
        <v>-4.1075887071192307E-2</v>
      </c>
      <c r="S266" s="108">
        <v>-3.6891657204463857E-2</v>
      </c>
      <c r="T266" s="109">
        <v>-2.5450226436306178E-2</v>
      </c>
      <c r="U266" s="107">
        <v>-4.3909250932531008E-2</v>
      </c>
      <c r="V266" s="108">
        <v>-3.758970046816057E-2</v>
      </c>
      <c r="W266" s="109">
        <v>-2.4694039796773648E-2</v>
      </c>
      <c r="X266" s="107">
        <v>-4.3116925311520504E-2</v>
      </c>
      <c r="Y266" s="108">
        <v>-3.8741232768460809E-2</v>
      </c>
      <c r="Z266" s="109">
        <v>-2.4078831432588654E-2</v>
      </c>
    </row>
    <row r="267" spans="2:26">
      <c r="B267" s="257">
        <v>-6.2</v>
      </c>
      <c r="C267" s="107">
        <v>-4.6657997806673901E-3</v>
      </c>
      <c r="D267" s="108">
        <v>-6.9691876016153564E-3</v>
      </c>
      <c r="E267" s="109">
        <v>1.3341391111014178E-3</v>
      </c>
      <c r="F267" s="107">
        <v>-3.9580280188084682E-2</v>
      </c>
      <c r="G267" s="108">
        <v>-2.8144805024862607E-2</v>
      </c>
      <c r="H267" s="109">
        <v>-2.2773384607335301E-2</v>
      </c>
      <c r="I267" s="93">
        <v>-4.0087514723203765E-2</v>
      </c>
      <c r="J267" s="94">
        <v>-3.0366360187745134E-2</v>
      </c>
      <c r="K267" s="95">
        <v>-2.751806156194353E-2</v>
      </c>
      <c r="L267" s="107">
        <v>-4.9359385903697817E-3</v>
      </c>
      <c r="M267" s="108">
        <v>-3.3636433722954495E-2</v>
      </c>
      <c r="N267" s="109">
        <v>-4.7192444883750739E-3</v>
      </c>
      <c r="O267" s="107">
        <v>-4.4373113314211621E-2</v>
      </c>
      <c r="P267" s="108">
        <v>-3.5357622757070828E-2</v>
      </c>
      <c r="Q267" s="109">
        <v>-2.5226392251815943E-2</v>
      </c>
      <c r="R267" s="107">
        <v>-4.2458781296023596E-2</v>
      </c>
      <c r="S267" s="108">
        <v>-3.6355731111749501E-2</v>
      </c>
      <c r="T267" s="109">
        <v>-2.6226582278481014E-2</v>
      </c>
      <c r="U267" s="107">
        <v>-4.4431637705951266E-2</v>
      </c>
      <c r="V267" s="108">
        <v>-3.5451092106915716E-2</v>
      </c>
      <c r="W267" s="109">
        <v>-2.5354661864745942E-2</v>
      </c>
      <c r="X267" s="107">
        <v>-4.3862191828367481E-2</v>
      </c>
      <c r="Y267" s="108">
        <v>-3.7324408588044977E-2</v>
      </c>
      <c r="Z267" s="109">
        <v>-2.8566219782539815E-2</v>
      </c>
    </row>
    <row r="268" spans="2:26">
      <c r="B268" s="257">
        <v>-6.9</v>
      </c>
      <c r="C268" s="107">
        <v>-2.4772004160086292E-3</v>
      </c>
      <c r="D268" s="108">
        <v>-5.37512794268169E-3</v>
      </c>
      <c r="E268" s="109">
        <v>-3.4785761371131096E-4</v>
      </c>
      <c r="F268" s="107">
        <v>-3.9767326161884997E-2</v>
      </c>
      <c r="G268" s="108">
        <v>-2.3678770484564848E-2</v>
      </c>
      <c r="H268" s="109">
        <v>-2.0938200064745893E-2</v>
      </c>
      <c r="I268" s="93">
        <v>-4.0737155386129487E-2</v>
      </c>
      <c r="J268" s="94">
        <v>-2.6944379413208486E-2</v>
      </c>
      <c r="K268" s="95">
        <v>-2.3876061587340347E-2</v>
      </c>
      <c r="L268" s="107">
        <v>-5.2585948896521906E-3</v>
      </c>
      <c r="M268" s="108">
        <v>-3.2087823590555842E-2</v>
      </c>
      <c r="N268" s="109">
        <v>-5.2310939174918247E-3</v>
      </c>
      <c r="O268" s="107">
        <v>-4.4778259256969821E-2</v>
      </c>
      <c r="P268" s="108">
        <v>-3.3980009097376918E-2</v>
      </c>
      <c r="Q268" s="109">
        <v>-2.829585468567658E-2</v>
      </c>
      <c r="R268" s="107">
        <v>-4.4448337519791437E-2</v>
      </c>
      <c r="S268" s="108">
        <v>-3.5302856816363803E-2</v>
      </c>
      <c r="T268" s="109">
        <v>-2.5246978768641348E-2</v>
      </c>
      <c r="U268" s="107">
        <v>-4.4766254649116988E-2</v>
      </c>
      <c r="V268" s="108">
        <v>-3.2984917646797507E-2</v>
      </c>
      <c r="W268" s="109">
        <v>-2.647944806151159E-2</v>
      </c>
      <c r="X268" s="107">
        <v>-4.5339516995025253E-2</v>
      </c>
      <c r="Y268" s="108">
        <v>-3.5607697731813381E-2</v>
      </c>
      <c r="Z268" s="109">
        <v>-2.8082507211052321E-2</v>
      </c>
    </row>
    <row r="269" spans="2:26">
      <c r="B269" s="257">
        <v>-7.6000000000000005</v>
      </c>
      <c r="C269" s="107">
        <v>-1.4712984779978178E-3</v>
      </c>
      <c r="D269" s="108">
        <v>-1.1517151740659259E-3</v>
      </c>
      <c r="E269" s="109">
        <v>2.5257918801299684E-3</v>
      </c>
      <c r="F269" s="107">
        <v>-3.5264017622638255E-2</v>
      </c>
      <c r="G269" s="108">
        <v>-1.8716841076284907E-2</v>
      </c>
      <c r="H269" s="109">
        <v>-1.6375391091939084E-2</v>
      </c>
      <c r="I269" s="93">
        <v>-3.6072683319903265E-2</v>
      </c>
      <c r="J269" s="94">
        <v>-2.2199022833782056E-2</v>
      </c>
      <c r="K269" s="95">
        <v>-2.5043483341292638E-2</v>
      </c>
      <c r="L269" s="107">
        <v>-4.5013995736397638E-3</v>
      </c>
      <c r="M269" s="108">
        <v>-2.5827553807100501E-2</v>
      </c>
      <c r="N269" s="109">
        <v>-1.6142857142857348E-3</v>
      </c>
      <c r="O269" s="107">
        <v>-4.2301848560255984E-2</v>
      </c>
      <c r="P269" s="108">
        <v>-2.9470867423043889E-2</v>
      </c>
      <c r="Q269" s="109">
        <v>-2.312667084588782E-2</v>
      </c>
      <c r="R269" s="107">
        <v>-4.1729318324667197E-2</v>
      </c>
      <c r="S269" s="108">
        <v>-3.3401391650099366E-2</v>
      </c>
      <c r="T269" s="109">
        <v>-2.3697828796259091E-2</v>
      </c>
      <c r="U269" s="107">
        <v>-4.5445619243615343E-2</v>
      </c>
      <c r="V269" s="108">
        <v>-2.9833442766469709E-2</v>
      </c>
      <c r="W269" s="109">
        <v>-2.5362826540461458E-2</v>
      </c>
      <c r="X269" s="107">
        <v>-4.519022374264281E-2</v>
      </c>
      <c r="Y269" s="108">
        <v>-3.197436202790066E-2</v>
      </c>
      <c r="Z269" s="109">
        <v>-2.5636837511986421E-2</v>
      </c>
    </row>
    <row r="270" spans="2:26">
      <c r="B270" s="257">
        <v>-8.3000000000000007</v>
      </c>
      <c r="C270" s="107">
        <v>-2.4082657961406184E-3</v>
      </c>
      <c r="D270" s="108">
        <v>-4.3051839357222677E-3</v>
      </c>
      <c r="E270" s="109">
        <v>-1.6855220175094887E-3</v>
      </c>
      <c r="F270" s="107">
        <v>-2.9788484463259879E-2</v>
      </c>
      <c r="G270" s="108">
        <v>-1.7011415385399964E-2</v>
      </c>
      <c r="H270" s="109">
        <v>-1.5962554164534903E-2</v>
      </c>
      <c r="I270" s="93">
        <v>-3.0933730105819457E-2</v>
      </c>
      <c r="J270" s="94">
        <v>-2.025739478456634E-2</v>
      </c>
      <c r="K270" s="95">
        <v>-2.6531117283577876E-2</v>
      </c>
      <c r="L270" s="107">
        <v>-4.1317730529127905E-3</v>
      </c>
      <c r="M270" s="108">
        <v>-2.562673734668669E-2</v>
      </c>
      <c r="N270" s="109">
        <v>-6.4309824377625224E-3</v>
      </c>
      <c r="O270" s="107">
        <v>-3.858926135164914E-2</v>
      </c>
      <c r="P270" s="108">
        <v>-2.8779664880884515E-2</v>
      </c>
      <c r="Q270" s="109">
        <v>-2.4239812521746229E-2</v>
      </c>
      <c r="R270" s="107">
        <v>-3.8251759742422564E-2</v>
      </c>
      <c r="S270" s="108">
        <v>-2.9506334800562639E-2</v>
      </c>
      <c r="T270" s="109">
        <v>-2.3280809831743465E-2</v>
      </c>
      <c r="U270" s="107">
        <v>-4.2949000649074587E-2</v>
      </c>
      <c r="V270" s="108">
        <v>-2.9667304674894035E-2</v>
      </c>
      <c r="W270" s="109">
        <v>-2.5005745870287088E-2</v>
      </c>
      <c r="X270" s="107">
        <v>-4.0133689561069052E-2</v>
      </c>
      <c r="Y270" s="108">
        <v>-3.0080594532349569E-2</v>
      </c>
      <c r="Z270" s="109">
        <v>-2.2166199855536473E-2</v>
      </c>
    </row>
    <row r="271" spans="2:26">
      <c r="B271" s="257">
        <v>-9</v>
      </c>
      <c r="C271" s="107">
        <v>-3.0906375559093258E-3</v>
      </c>
      <c r="D271" s="108">
        <v>-3.0700230432643694E-3</v>
      </c>
      <c r="E271" s="109">
        <v>-1.2201731993408127E-3</v>
      </c>
      <c r="F271" s="107">
        <v>-1.9385989076228904E-2</v>
      </c>
      <c r="G271" s="108">
        <v>-8.1046548612250802E-3</v>
      </c>
      <c r="H271" s="109">
        <v>-8.4382277753252133E-3</v>
      </c>
      <c r="I271" s="93">
        <v>-1.8342857142857105E-2</v>
      </c>
      <c r="J271" s="94">
        <v>-1.0493927125506064E-2</v>
      </c>
      <c r="K271" s="95">
        <v>-2.2865375263413812E-2</v>
      </c>
      <c r="L271" s="107">
        <v>-2.278708731413337E-3</v>
      </c>
      <c r="M271" s="108">
        <v>-1.7959520437682286E-2</v>
      </c>
      <c r="N271" s="109">
        <v>-7.9392359318533612E-3</v>
      </c>
      <c r="O271" s="107">
        <v>-3.0654308720433565E-2</v>
      </c>
      <c r="P271" s="108">
        <v>-2.1401035894420217E-2</v>
      </c>
      <c r="Q271" s="109">
        <v>-1.8957801716712075E-2</v>
      </c>
      <c r="R271" s="107">
        <v>-3.2031061062926969E-2</v>
      </c>
      <c r="S271" s="108">
        <v>-2.5415743082959519E-2</v>
      </c>
      <c r="T271" s="109">
        <v>-1.7356455022708661E-2</v>
      </c>
      <c r="U271" s="107">
        <v>-3.8114347984017471E-2</v>
      </c>
      <c r="V271" s="108">
        <v>-2.3662240165493342E-2</v>
      </c>
      <c r="W271" s="109">
        <v>-2.0570503597122314E-2</v>
      </c>
      <c r="X271" s="107">
        <v>-3.603978238871669E-2</v>
      </c>
      <c r="Y271" s="108">
        <v>-2.7892491643095929E-2</v>
      </c>
      <c r="Z271" s="109">
        <v>-1.9938202658737858E-2</v>
      </c>
    </row>
    <row r="272" spans="2:26">
      <c r="B272" s="257">
        <v>-9.6999999999999993</v>
      </c>
      <c r="C272" s="107">
        <v>2.6748672414428354E-4</v>
      </c>
      <c r="D272" s="108">
        <v>8.3536030768432967E-4</v>
      </c>
      <c r="E272" s="109">
        <v>2.2082646824341801E-3</v>
      </c>
      <c r="F272" s="107">
        <v>-5.6215636466270813E-3</v>
      </c>
      <c r="G272" s="108">
        <v>-2.1760535888563637E-3</v>
      </c>
      <c r="H272" s="109">
        <v>-1.2210169699699014E-3</v>
      </c>
      <c r="I272" s="93">
        <v>-5.0106981261696659E-3</v>
      </c>
      <c r="J272" s="94">
        <v>-1.1751293782344407E-3</v>
      </c>
      <c r="K272" s="95">
        <v>-8.0657865587174804E-3</v>
      </c>
      <c r="L272" s="107">
        <v>-1.5128739541838132E-3</v>
      </c>
      <c r="M272" s="108">
        <v>-4.0356831264345416E-3</v>
      </c>
      <c r="N272" s="109">
        <v>-2.892469340962156E-3</v>
      </c>
      <c r="O272" s="107">
        <v>-8.7297761308571253E-3</v>
      </c>
      <c r="P272" s="108">
        <v>-8.6981416943842094E-3</v>
      </c>
      <c r="Q272" s="109">
        <v>-5.5071127711992518E-3</v>
      </c>
      <c r="R272" s="107">
        <v>-1.5371739178665744E-2</v>
      </c>
      <c r="S272" s="108">
        <v>-1.1885493847837214E-2</v>
      </c>
      <c r="T272" s="109">
        <v>-7.1417155491836914E-3</v>
      </c>
      <c r="U272" s="107">
        <v>-1.8534072704867566E-2</v>
      </c>
      <c r="V272" s="108">
        <v>-1.1270733189678972E-2</v>
      </c>
      <c r="W272" s="109">
        <v>-6.2142499090431791E-3</v>
      </c>
      <c r="X272" s="107">
        <v>-1.9922122177155777E-2</v>
      </c>
      <c r="Y272" s="108">
        <v>-1.2779415556510521E-2</v>
      </c>
      <c r="Z272" s="109">
        <v>-8.8915163688754739E-3</v>
      </c>
    </row>
    <row r="273" spans="2:26">
      <c r="B273" s="257">
        <v>-10.399999999999999</v>
      </c>
      <c r="C273" s="107">
        <v>-2.3727933592633255E-3</v>
      </c>
      <c r="D273" s="108">
        <v>-7.5319693094627604E-4</v>
      </c>
      <c r="E273" s="109">
        <v>-1.5439500348469748E-3</v>
      </c>
      <c r="F273" s="107">
        <v>-3.8857713905015023E-3</v>
      </c>
      <c r="G273" s="108">
        <v>-8.981964181675739E-4</v>
      </c>
      <c r="H273" s="109">
        <v>-7.765452346296664E-4</v>
      </c>
      <c r="I273" s="93">
        <v>-2.5276587605202461E-3</v>
      </c>
      <c r="J273" s="94">
        <v>-2.4094444303701112E-3</v>
      </c>
      <c r="K273" s="95">
        <v>-3.3881281936796181E-3</v>
      </c>
      <c r="L273" s="107">
        <v>-1.9920840894305791E-3</v>
      </c>
      <c r="M273" s="108">
        <v>-2.0635583091445642E-3</v>
      </c>
      <c r="N273" s="109">
        <v>-4.9872849349559267E-3</v>
      </c>
      <c r="O273" s="107">
        <v>-4.9469456480513152E-3</v>
      </c>
      <c r="P273" s="108">
        <v>-4.9093248770624154E-3</v>
      </c>
      <c r="Q273" s="109">
        <v>-3.2059717150124123E-3</v>
      </c>
      <c r="R273" s="107">
        <v>-4.5288053043468501E-3</v>
      </c>
      <c r="S273" s="108">
        <v>-3.9338898780528764E-3</v>
      </c>
      <c r="T273" s="109">
        <v>-1.4332726571233412E-3</v>
      </c>
      <c r="U273" s="107">
        <v>-6.1224362446645753E-3</v>
      </c>
      <c r="V273" s="108">
        <v>-2.6363475019965943E-3</v>
      </c>
      <c r="W273" s="109">
        <v>-3.7073095730201233E-3</v>
      </c>
      <c r="X273" s="107">
        <v>-5.5948935290468516E-3</v>
      </c>
      <c r="Y273" s="108">
        <v>-4.2974498209202849E-3</v>
      </c>
      <c r="Z273" s="109">
        <v>-3.7006361455834691E-3</v>
      </c>
    </row>
    <row r="274" spans="2:26">
      <c r="B274" s="257">
        <v>-11.099999999999998</v>
      </c>
      <c r="C274" s="107">
        <v>-1.0511851597394539E-5</v>
      </c>
      <c r="D274" s="108">
        <v>-9.4924833785575702E-4</v>
      </c>
      <c r="E274" s="109">
        <v>-1.2981544962594183E-3</v>
      </c>
      <c r="F274" s="107">
        <v>1.0456821098681068E-5</v>
      </c>
      <c r="G274" s="108">
        <v>-1.7957740173696335E-4</v>
      </c>
      <c r="H274" s="109">
        <v>-1.9701616570885205E-3</v>
      </c>
      <c r="I274" s="93">
        <v>-6.8826291079809865E-4</v>
      </c>
      <c r="J274" s="94">
        <v>-2.1042297225118967E-3</v>
      </c>
      <c r="K274" s="95">
        <v>-2.3665058382685844E-3</v>
      </c>
      <c r="L274" s="107">
        <v>-9.2754594715360739E-5</v>
      </c>
      <c r="M274" s="108">
        <v>-1.6571397289603662E-3</v>
      </c>
      <c r="N274" s="109">
        <v>-3.635849056603746E-3</v>
      </c>
      <c r="O274" s="107">
        <v>-1.0739297803146197E-3</v>
      </c>
      <c r="P274" s="108">
        <v>-1.0855418849048393E-3</v>
      </c>
      <c r="Q274" s="109">
        <v>-3.1645084265488066E-3</v>
      </c>
      <c r="R274" s="107">
        <v>-3.0189243399060262E-3</v>
      </c>
      <c r="S274" s="108">
        <v>-6.5155816790507526E-4</v>
      </c>
      <c r="T274" s="109">
        <v>1.0050482166251706E-3</v>
      </c>
      <c r="U274" s="107">
        <v>-3.2252414681263053E-3</v>
      </c>
      <c r="V274" s="108">
        <v>-6.9440868024606139E-4</v>
      </c>
      <c r="W274" s="109">
        <v>-6.4315712173390605E-4</v>
      </c>
      <c r="X274" s="107">
        <v>-1.4384663276952869E-3</v>
      </c>
      <c r="Y274" s="108">
        <v>-5.9828034560860388E-4</v>
      </c>
      <c r="Z274" s="109">
        <v>2.2978803836940509E-3</v>
      </c>
    </row>
    <row r="275" spans="2:26">
      <c r="B275" s="259">
        <v>-15</v>
      </c>
      <c r="C275" s="117">
        <v>1.2676672552481838E-3</v>
      </c>
      <c r="D275" s="118">
        <v>1.00435515594266E-3</v>
      </c>
      <c r="E275" s="119">
        <v>2.5781111289373548E-3</v>
      </c>
      <c r="F275" s="117">
        <v>2.3106549591085379E-3</v>
      </c>
      <c r="G275" s="118">
        <v>1.9619390734451625E-3</v>
      </c>
      <c r="H275" s="119">
        <v>1.5771926882441889E-3</v>
      </c>
      <c r="I275" s="114">
        <v>1.5534458872425994E-3</v>
      </c>
      <c r="J275" s="115">
        <v>3.4277979449947593E-3</v>
      </c>
      <c r="K275" s="116">
        <v>1.0513459621136478E-3</v>
      </c>
      <c r="L275" s="117">
        <v>1.8942660015333068E-3</v>
      </c>
      <c r="M275" s="118">
        <v>1.5508756818833902E-3</v>
      </c>
      <c r="N275" s="119">
        <v>1.6271721958949215E-5</v>
      </c>
      <c r="O275" s="117">
        <v>6.6808162904719026E-4</v>
      </c>
      <c r="P275" s="118">
        <v>3.1875316888212435E-3</v>
      </c>
      <c r="Q275" s="119">
        <v>2.576702737110137E-3</v>
      </c>
      <c r="R275" s="117">
        <v>1.9844882665713826E-3</v>
      </c>
      <c r="S275" s="118">
        <v>9.496015651619949E-4</v>
      </c>
      <c r="T275" s="119">
        <v>-1.8154962100296324E-3</v>
      </c>
      <c r="U275" s="117">
        <v>1.3475133732322453E-3</v>
      </c>
      <c r="V275" s="118">
        <v>2.7269551166575479E-4</v>
      </c>
      <c r="W275" s="119">
        <v>1.2867273752920072E-4</v>
      </c>
      <c r="X275" s="117">
        <v>-3.3189275917389072E-4</v>
      </c>
      <c r="Y275" s="118">
        <v>2.6762385610601402E-4</v>
      </c>
      <c r="Z275" s="119">
        <v>-1.7116713506364345E-3</v>
      </c>
    </row>
    <row r="276" spans="2:26">
      <c r="C276" s="108"/>
      <c r="D276" s="108"/>
      <c r="E276" s="108"/>
      <c r="F276" s="108"/>
      <c r="G276" s="108"/>
      <c r="H276" s="108"/>
      <c r="I276" s="108"/>
      <c r="J276" s="108"/>
      <c r="K276" s="108"/>
      <c r="L276" s="108"/>
      <c r="M276" s="108"/>
      <c r="N276" s="108"/>
      <c r="O276" s="108"/>
      <c r="P276" s="108"/>
      <c r="Q276" s="108"/>
      <c r="R276" s="108"/>
      <c r="S276" s="108"/>
      <c r="T276" s="108"/>
      <c r="U276" s="108"/>
      <c r="V276" s="108"/>
      <c r="W276" s="108"/>
      <c r="X276" s="108"/>
      <c r="Y276" s="108"/>
      <c r="Z276" s="108"/>
    </row>
    <row r="277" spans="2:26">
      <c r="B277" s="286" t="s">
        <v>1559</v>
      </c>
      <c r="C277" s="690" t="s">
        <v>1249</v>
      </c>
      <c r="D277" s="691"/>
      <c r="E277" s="692"/>
      <c r="F277" s="690" t="s">
        <v>1252</v>
      </c>
      <c r="G277" s="691"/>
      <c r="H277" s="692"/>
      <c r="I277" s="666" t="s">
        <v>1254</v>
      </c>
      <c r="J277" s="667"/>
      <c r="K277" s="668"/>
      <c r="L277" s="690" t="s">
        <v>1256</v>
      </c>
      <c r="M277" s="691"/>
      <c r="N277" s="692"/>
      <c r="O277" s="690" t="s">
        <v>1257</v>
      </c>
      <c r="P277" s="691"/>
      <c r="Q277" s="692"/>
      <c r="R277" s="690" t="s">
        <v>1258</v>
      </c>
      <c r="S277" s="691"/>
      <c r="T277" s="692"/>
      <c r="U277" s="690" t="s">
        <v>1259</v>
      </c>
      <c r="V277" s="691"/>
      <c r="W277" s="692"/>
      <c r="X277" s="690" t="s">
        <v>1260</v>
      </c>
      <c r="Y277" s="691"/>
      <c r="Z277" s="692"/>
    </row>
    <row r="278" spans="2:26">
      <c r="B278" s="255">
        <v>-5.5</v>
      </c>
      <c r="C278" s="107">
        <v>-4.4029466418900598E-3</v>
      </c>
      <c r="D278" s="108">
        <v>-4.1248972033875453E-3</v>
      </c>
      <c r="E278" s="109">
        <v>-4.5212769924601881E-3</v>
      </c>
      <c r="F278" s="107">
        <v>-3.4207770035739049E-2</v>
      </c>
      <c r="G278" s="108">
        <v>-2.4928587193497165E-2</v>
      </c>
      <c r="H278" s="109">
        <v>-2.4441594174882453E-2</v>
      </c>
      <c r="I278" s="93">
        <v>-3.6204735446394742E-2</v>
      </c>
      <c r="J278" s="94">
        <v>-2.8939781169796008E-2</v>
      </c>
      <c r="K278" s="95">
        <v>-2.7037488146665289E-2</v>
      </c>
      <c r="L278" s="107">
        <v>-4.2669795037756253E-2</v>
      </c>
      <c r="M278" s="108">
        <v>-3.3547761429529421E-2</v>
      </c>
      <c r="N278" s="109">
        <v>-3.031433708145409E-2</v>
      </c>
      <c r="O278" s="107">
        <v>-4.4199689459190228E-2</v>
      </c>
      <c r="P278" s="108">
        <v>-3.4275198688028308E-2</v>
      </c>
      <c r="Q278" s="109">
        <v>-3.0389775761943127E-2</v>
      </c>
      <c r="R278" s="107">
        <v>-4.433216885007274E-2</v>
      </c>
      <c r="S278" s="108">
        <v>-3.7014653995855018E-2</v>
      </c>
      <c r="T278" s="109">
        <v>-1.5480133400272544E-2</v>
      </c>
      <c r="U278" s="107">
        <v>-4.4146158224245835E-2</v>
      </c>
      <c r="V278" s="108">
        <v>-3.5198553036345004E-2</v>
      </c>
      <c r="W278" s="109">
        <v>-3.2830481195598615E-2</v>
      </c>
      <c r="X278" s="107">
        <v>-4.3600994816482497E-2</v>
      </c>
      <c r="Y278" s="108">
        <v>-3.7716007121113893E-2</v>
      </c>
      <c r="Z278" s="109">
        <v>-3.4904473569062233E-2</v>
      </c>
    </row>
    <row r="279" spans="2:26">
      <c r="B279" s="257">
        <v>-6.2</v>
      </c>
      <c r="C279" s="107">
        <v>-3.611112892237367E-3</v>
      </c>
      <c r="D279" s="108">
        <v>-7.6105336588768724E-3</v>
      </c>
      <c r="E279" s="109">
        <v>-4.3840726081615378E-3</v>
      </c>
      <c r="F279" s="107">
        <v>-3.4778806605207158E-2</v>
      </c>
      <c r="G279" s="108">
        <v>-2.6290536734749681E-2</v>
      </c>
      <c r="H279" s="109">
        <v>-2.7595366846042801E-2</v>
      </c>
      <c r="I279" s="93">
        <v>-3.8761885235591542E-2</v>
      </c>
      <c r="J279" s="94">
        <v>-3.0538258832450871E-2</v>
      </c>
      <c r="K279" s="95">
        <v>-3.2183691231762568E-2</v>
      </c>
      <c r="L279" s="107">
        <v>-4.2659407563377105E-2</v>
      </c>
      <c r="M279" s="108">
        <v>-3.2237834661094422E-2</v>
      </c>
      <c r="N279" s="109">
        <v>-3.3852336158886609E-2</v>
      </c>
      <c r="O279" s="107">
        <v>-4.6545320255965528E-2</v>
      </c>
      <c r="P279" s="108">
        <v>-3.3881211278290579E-2</v>
      </c>
      <c r="Q279" s="109">
        <v>-3.3397651416305407E-2</v>
      </c>
      <c r="R279" s="107">
        <v>-4.6388491012958E-2</v>
      </c>
      <c r="S279" s="108">
        <v>-3.5207023344354271E-2</v>
      </c>
      <c r="T279" s="109">
        <v>-1.8359308246034989E-2</v>
      </c>
      <c r="U279" s="107">
        <v>-4.7459850802708925E-2</v>
      </c>
      <c r="V279" s="108">
        <v>-3.6598305403878761E-2</v>
      </c>
      <c r="W279" s="109">
        <v>-3.5215128968253961E-2</v>
      </c>
      <c r="X279" s="107">
        <v>-4.6995755010848739E-2</v>
      </c>
      <c r="Y279" s="108">
        <v>-3.5156805508571642E-2</v>
      </c>
      <c r="Z279" s="109">
        <v>-3.5470241060497343E-2</v>
      </c>
    </row>
    <row r="280" spans="2:26">
      <c r="B280" s="257">
        <v>-6.9</v>
      </c>
      <c r="C280" s="107">
        <v>-2.5675031167935458E-3</v>
      </c>
      <c r="D280" s="108">
        <v>-6.2107194392908571E-3</v>
      </c>
      <c r="E280" s="109">
        <v>-6.254091325629707E-3</v>
      </c>
      <c r="F280" s="107">
        <v>-3.23712844095293E-2</v>
      </c>
      <c r="G280" s="108">
        <v>-2.4679057351632672E-2</v>
      </c>
      <c r="H280" s="109">
        <v>-2.4837583355561521E-2</v>
      </c>
      <c r="I280" s="93">
        <v>-3.791928613935347E-2</v>
      </c>
      <c r="J280" s="94">
        <v>-2.7740997614458807E-2</v>
      </c>
      <c r="K280" s="95">
        <v>-2.8024734914001537E-2</v>
      </c>
      <c r="L280" s="107">
        <v>-4.2957897537613143E-2</v>
      </c>
      <c r="M280" s="108">
        <v>-3.1529298533510441E-2</v>
      </c>
      <c r="N280" s="109">
        <v>-3.1787700534759378E-2</v>
      </c>
      <c r="O280" s="107">
        <v>-4.5154603592589104E-2</v>
      </c>
      <c r="P280" s="108">
        <v>-3.2120161654701551E-2</v>
      </c>
      <c r="Q280" s="109">
        <v>-3.3137991533743638E-2</v>
      </c>
      <c r="R280" s="107">
        <v>-4.3451193578073144E-2</v>
      </c>
      <c r="S280" s="108">
        <v>-3.5532664414861914E-2</v>
      </c>
      <c r="T280" s="109">
        <v>-1.4451309939318424E-2</v>
      </c>
      <c r="U280" s="107">
        <v>-4.4997498553433879E-2</v>
      </c>
      <c r="V280" s="108">
        <v>-3.4139269879656819E-2</v>
      </c>
      <c r="W280" s="109">
        <v>-3.4424662162162167E-2</v>
      </c>
      <c r="X280" s="107">
        <v>-4.563778542853153E-2</v>
      </c>
      <c r="Y280" s="108">
        <v>-3.6728194300117145E-2</v>
      </c>
      <c r="Z280" s="109">
        <v>-3.3179482638669322E-2</v>
      </c>
    </row>
    <row r="281" spans="2:26">
      <c r="B281" s="257">
        <v>-7.6000000000000005</v>
      </c>
      <c r="C281" s="107">
        <v>5.8089858594218002E-4</v>
      </c>
      <c r="D281" s="108">
        <v>-1.4728852209794918E-3</v>
      </c>
      <c r="E281" s="109">
        <v>-5.8653538640451863E-4</v>
      </c>
      <c r="F281" s="107">
        <v>-2.8497231586474603E-2</v>
      </c>
      <c r="G281" s="108">
        <v>-1.8502432540210056E-2</v>
      </c>
      <c r="H281" s="109">
        <v>-1.7985352731029192E-2</v>
      </c>
      <c r="I281" s="93">
        <v>-3.3356860877186256E-2</v>
      </c>
      <c r="J281" s="94">
        <v>-2.3684044200074694E-2</v>
      </c>
      <c r="K281" s="95">
        <v>-2.4263602363271741E-2</v>
      </c>
      <c r="L281" s="107">
        <v>-3.8507840493161249E-2</v>
      </c>
      <c r="M281" s="108">
        <v>-2.7166224962659413E-2</v>
      </c>
      <c r="N281" s="109">
        <v>-2.9324018555106968E-2</v>
      </c>
      <c r="O281" s="107">
        <v>-4.2008328911215642E-2</v>
      </c>
      <c r="P281" s="108">
        <v>-3.0119651706788098E-2</v>
      </c>
      <c r="Q281" s="109">
        <v>-2.9042751842751846E-2</v>
      </c>
      <c r="R281" s="107">
        <v>-4.2805218809459034E-2</v>
      </c>
      <c r="S281" s="108">
        <v>-3.2609132683777908E-2</v>
      </c>
      <c r="T281" s="109">
        <v>-1.0607443850575493E-2</v>
      </c>
      <c r="U281" s="107">
        <v>-4.4561446137487082E-2</v>
      </c>
      <c r="V281" s="108">
        <v>-3.5225637290604517E-2</v>
      </c>
      <c r="W281" s="109">
        <v>-3.0190568062211987E-2</v>
      </c>
      <c r="X281" s="107">
        <v>-4.3882396556867043E-2</v>
      </c>
      <c r="Y281" s="108">
        <v>-3.757749843487429E-2</v>
      </c>
      <c r="Z281" s="109">
        <v>-3.2004505013711881E-2</v>
      </c>
    </row>
    <row r="282" spans="2:26">
      <c r="B282" s="257">
        <v>-8.3000000000000007</v>
      </c>
      <c r="C282" s="107">
        <v>-2.6594967376392109E-5</v>
      </c>
      <c r="D282" s="108">
        <v>-1.9128177393185619E-3</v>
      </c>
      <c r="E282" s="109">
        <v>-3.2762284226357519E-3</v>
      </c>
      <c r="F282" s="107">
        <v>-2.1738753866548832E-2</v>
      </c>
      <c r="G282" s="108">
        <v>-1.6942080261203529E-2</v>
      </c>
      <c r="H282" s="109">
        <v>-1.8140385450125862E-2</v>
      </c>
      <c r="I282" s="93">
        <v>-2.8321001477918883E-2</v>
      </c>
      <c r="J282" s="94">
        <v>-2.1270894421331066E-2</v>
      </c>
      <c r="K282" s="95">
        <v>-2.2579359430605017E-2</v>
      </c>
      <c r="L282" s="107">
        <v>-3.8276664791295101E-2</v>
      </c>
      <c r="M282" s="108">
        <v>-2.7068874852159419E-2</v>
      </c>
      <c r="N282" s="109">
        <v>-2.7984603143461351E-2</v>
      </c>
      <c r="O282" s="107">
        <v>-4.1438686131386848E-2</v>
      </c>
      <c r="P282" s="108">
        <v>-2.9237165640082496E-2</v>
      </c>
      <c r="Q282" s="109">
        <v>-2.6150249119984981E-2</v>
      </c>
      <c r="R282" s="107">
        <v>-4.1874188133658563E-2</v>
      </c>
      <c r="S282" s="108">
        <v>-2.9147216672115839E-2</v>
      </c>
      <c r="T282" s="109">
        <v>-4.683487244128981E-3</v>
      </c>
      <c r="U282" s="107">
        <v>-4.3443309458464419E-2</v>
      </c>
      <c r="V282" s="108">
        <v>-3.3167163578223358E-2</v>
      </c>
      <c r="W282" s="109">
        <v>-3.0848729682815268E-2</v>
      </c>
      <c r="X282" s="107">
        <v>-4.3938766203605928E-2</v>
      </c>
      <c r="Y282" s="108">
        <v>-3.3179297161698817E-2</v>
      </c>
      <c r="Z282" s="109">
        <v>-3.0397105823673609E-2</v>
      </c>
    </row>
    <row r="283" spans="2:26">
      <c r="B283" s="257">
        <v>-9</v>
      </c>
      <c r="C283" s="107">
        <v>-9.7681538198862716E-4</v>
      </c>
      <c r="D283" s="108">
        <v>-3.4360019781306539E-3</v>
      </c>
      <c r="E283" s="109">
        <v>-5.0541169789891649E-3</v>
      </c>
      <c r="F283" s="107">
        <v>-1.4108093855768389E-2</v>
      </c>
      <c r="G283" s="108">
        <v>-9.473795269671681E-3</v>
      </c>
      <c r="H283" s="109">
        <v>-1.124235705188914E-2</v>
      </c>
      <c r="I283" s="93">
        <v>-1.8561126555221963E-2</v>
      </c>
      <c r="J283" s="94">
        <v>-1.4607712918405125E-2</v>
      </c>
      <c r="K283" s="95">
        <v>-1.4249781659388727E-2</v>
      </c>
      <c r="L283" s="107">
        <v>-2.8791289712511769E-2</v>
      </c>
      <c r="M283" s="108">
        <v>-2.0845694404925119E-2</v>
      </c>
      <c r="N283" s="109">
        <v>-2.0336527224220413E-2</v>
      </c>
      <c r="O283" s="107">
        <v>-3.2944689642646297E-2</v>
      </c>
      <c r="P283" s="108">
        <v>-2.3997395249133857E-2</v>
      </c>
      <c r="Q283" s="109">
        <v>-1.9772743575656393E-2</v>
      </c>
      <c r="R283" s="107">
        <v>-3.6343711647962795E-2</v>
      </c>
      <c r="S283" s="108">
        <v>-2.6487523712778571E-2</v>
      </c>
      <c r="T283" s="109">
        <v>-2.2602762615572813E-3</v>
      </c>
      <c r="U283" s="107">
        <v>-3.6704708226461602E-2</v>
      </c>
      <c r="V283" s="108">
        <v>-2.8922742398426515E-2</v>
      </c>
      <c r="W283" s="109">
        <v>-2.3737652258720487E-2</v>
      </c>
      <c r="X283" s="107">
        <v>-4.0391690800905655E-2</v>
      </c>
      <c r="Y283" s="108">
        <v>-3.0893211965570155E-2</v>
      </c>
      <c r="Z283" s="109">
        <v>-2.6413236460275713E-2</v>
      </c>
    </row>
    <row r="284" spans="2:26">
      <c r="B284" s="257">
        <v>-9.6999999999999993</v>
      </c>
      <c r="C284" s="107">
        <v>8.2690339587537798E-4</v>
      </c>
      <c r="D284" s="108">
        <v>2.0090686939994717E-3</v>
      </c>
      <c r="E284" s="109">
        <v>1.042272879651418E-3</v>
      </c>
      <c r="F284" s="107">
        <v>-3.0368333728371666E-3</v>
      </c>
      <c r="G284" s="108">
        <v>-1.7023288451099572E-3</v>
      </c>
      <c r="H284" s="109">
        <v>-1.3841789123673065E-3</v>
      </c>
      <c r="I284" s="93">
        <v>-4.3578301423661814E-3</v>
      </c>
      <c r="J284" s="94">
        <v>-5.3501736272800748E-3</v>
      </c>
      <c r="K284" s="95">
        <v>-4.2238276381528772E-3</v>
      </c>
      <c r="L284" s="107">
        <v>-1.3613828191322397E-2</v>
      </c>
      <c r="M284" s="108">
        <v>-8.5835178749079089E-3</v>
      </c>
      <c r="N284" s="109">
        <v>-7.6808867843306539E-3</v>
      </c>
      <c r="O284" s="107">
        <v>-1.9983374068695159E-2</v>
      </c>
      <c r="P284" s="108">
        <v>-1.1897819554473887E-2</v>
      </c>
      <c r="Q284" s="109">
        <v>-1.0397276034176506E-2</v>
      </c>
      <c r="R284" s="107">
        <v>-2.1931807377409906E-2</v>
      </c>
      <c r="S284" s="108">
        <v>-1.717242515117251E-2</v>
      </c>
      <c r="T284" s="109">
        <v>-2.6459952488488425E-3</v>
      </c>
      <c r="U284" s="107">
        <v>-2.4151683722557493E-2</v>
      </c>
      <c r="V284" s="108">
        <v>-1.8831594255589945E-2</v>
      </c>
      <c r="W284" s="109">
        <v>-1.7994180645982238E-2</v>
      </c>
      <c r="X284" s="107">
        <v>-2.6243105158730129E-2</v>
      </c>
      <c r="Y284" s="108">
        <v>-2.2256316218418892E-2</v>
      </c>
      <c r="Z284" s="109">
        <v>-1.9269656415578762E-2</v>
      </c>
    </row>
    <row r="285" spans="2:26">
      <c r="B285" s="257">
        <v>-10.399999999999999</v>
      </c>
      <c r="C285" s="107">
        <v>-4.566790483656602E-5</v>
      </c>
      <c r="D285" s="108">
        <v>-1.2483433509152264E-3</v>
      </c>
      <c r="E285" s="109">
        <v>-1.2390518909555226E-5</v>
      </c>
      <c r="F285" s="107">
        <v>-1.8295706197705153E-3</v>
      </c>
      <c r="G285" s="108">
        <v>-9.977584292955588E-4</v>
      </c>
      <c r="H285" s="109">
        <v>-6.6014591883267748E-4</v>
      </c>
      <c r="I285" s="93">
        <v>-2.0818430434145219E-3</v>
      </c>
      <c r="J285" s="94">
        <v>-2.1060412867847655E-3</v>
      </c>
      <c r="K285" s="95">
        <v>-9.5946496454524244E-4</v>
      </c>
      <c r="L285" s="107">
        <v>-4.7751677379176405E-3</v>
      </c>
      <c r="M285" s="108">
        <v>-3.4827141577177256E-3</v>
      </c>
      <c r="N285" s="109">
        <v>-3.2840938324358859E-3</v>
      </c>
      <c r="O285" s="107">
        <v>-3.3513497813386639E-3</v>
      </c>
      <c r="P285" s="108">
        <v>-4.3194798063002637E-3</v>
      </c>
      <c r="Q285" s="109">
        <v>-3.3439732142857004E-3</v>
      </c>
      <c r="R285" s="107">
        <v>-6.733201123781174E-3</v>
      </c>
      <c r="S285" s="108">
        <v>-4.2769200062901525E-3</v>
      </c>
      <c r="T285" s="109">
        <v>-1.7388372903437421E-4</v>
      </c>
      <c r="U285" s="107">
        <v>-7.2346972176758895E-3</v>
      </c>
      <c r="V285" s="108">
        <v>-3.7980491942324335E-3</v>
      </c>
      <c r="W285" s="109">
        <v>-6.539066867340404E-3</v>
      </c>
      <c r="X285" s="107">
        <v>-8.163229176441078E-3</v>
      </c>
      <c r="Y285" s="108">
        <v>-7.4256694216675578E-3</v>
      </c>
      <c r="Z285" s="109">
        <v>-3.8802957138583949E-3</v>
      </c>
    </row>
    <row r="286" spans="2:26">
      <c r="B286" s="257">
        <v>-11.099999999999998</v>
      </c>
      <c r="C286" s="107">
        <v>-1.4373027534657634E-3</v>
      </c>
      <c r="D286" s="108">
        <v>6.9274400362046018E-4</v>
      </c>
      <c r="E286" s="109">
        <v>-1.4627367962088966E-3</v>
      </c>
      <c r="F286" s="107">
        <v>4.9151140232078783E-4</v>
      </c>
      <c r="G286" s="108">
        <v>-1.3956484641638456E-3</v>
      </c>
      <c r="H286" s="109">
        <v>-4.7580052260953742E-4</v>
      </c>
      <c r="I286" s="93">
        <v>-2.1559697329808225E-3</v>
      </c>
      <c r="J286" s="94">
        <v>-1.3943102322544476E-3</v>
      </c>
      <c r="K286" s="95">
        <v>-2.025197026437886E-3</v>
      </c>
      <c r="L286" s="107">
        <v>-1.2045033674863426E-3</v>
      </c>
      <c r="M286" s="108">
        <v>-1.4615505960847153E-3</v>
      </c>
      <c r="N286" s="109">
        <v>4.3973859603563259E-4</v>
      </c>
      <c r="O286" s="107">
        <v>-2.2409643735320506E-3</v>
      </c>
      <c r="P286" s="108">
        <v>-1.9597771427858901E-3</v>
      </c>
      <c r="Q286" s="109">
        <v>-2.8516773484510427E-4</v>
      </c>
      <c r="R286" s="107">
        <v>-2.3855670548114105E-3</v>
      </c>
      <c r="S286" s="108">
        <v>-1.6889615738721608E-3</v>
      </c>
      <c r="T286" s="109">
        <v>1.2649101498024562E-4</v>
      </c>
      <c r="U286" s="107">
        <v>-1.7869989095580241E-3</v>
      </c>
      <c r="V286" s="108">
        <v>-3.3162950375456579E-3</v>
      </c>
      <c r="W286" s="109">
        <v>-5.7811484290359871E-4</v>
      </c>
      <c r="X286" s="107">
        <v>-1.9489149274023454E-3</v>
      </c>
      <c r="Y286" s="108">
        <v>-2.3845787514070182E-3</v>
      </c>
      <c r="Z286" s="109">
        <v>-2.3570216776626074E-3</v>
      </c>
    </row>
    <row r="287" spans="2:26">
      <c r="B287" s="259">
        <v>-15</v>
      </c>
      <c r="C287" s="117">
        <v>6.9187740430098899E-4</v>
      </c>
      <c r="D287" s="118">
        <v>1.8139129485902905E-3</v>
      </c>
      <c r="E287" s="119">
        <v>3.3910969793327084E-4</v>
      </c>
      <c r="F287" s="117">
        <v>1.0705992664949426E-3</v>
      </c>
      <c r="G287" s="118">
        <v>2.0708311917658206E-3</v>
      </c>
      <c r="H287" s="119">
        <v>1.6145301143133395E-4</v>
      </c>
      <c r="I287" s="114">
        <v>2.3737546206654137E-3</v>
      </c>
      <c r="J287" s="115">
        <v>2.9019090885218368E-3</v>
      </c>
      <c r="K287" s="116">
        <v>1.8086367025963446E-3</v>
      </c>
      <c r="L287" s="117">
        <v>1.5491062944024137E-3</v>
      </c>
      <c r="M287" s="118">
        <v>2.0973133291300461E-3</v>
      </c>
      <c r="N287" s="119">
        <v>2.3640343983655221E-4</v>
      </c>
      <c r="O287" s="117">
        <v>4.6683046682760576E-6</v>
      </c>
      <c r="P287" s="118">
        <v>2.0217925107427481E-3</v>
      </c>
      <c r="Q287" s="119">
        <v>1.5116929485272657E-3</v>
      </c>
      <c r="R287" s="117">
        <v>6.3419278913023902E-4</v>
      </c>
      <c r="S287" s="118">
        <v>6.2966568744082796E-4</v>
      </c>
      <c r="T287" s="119">
        <v>3.1529257180177295E-3</v>
      </c>
      <c r="U287" s="117">
        <v>-3.017282204579308E-4</v>
      </c>
      <c r="V287" s="118">
        <v>6.2356630824372816E-4</v>
      </c>
      <c r="W287" s="119">
        <v>4.3023118737306465E-4</v>
      </c>
      <c r="X287" s="117">
        <v>-1.006933054864434E-3</v>
      </c>
      <c r="Y287" s="118">
        <v>5.2341406658662493E-5</v>
      </c>
      <c r="Z287" s="119">
        <v>1.5202993493868E-4</v>
      </c>
    </row>
  </sheetData>
  <mergeCells count="52">
    <mergeCell ref="Q4:Q11"/>
    <mergeCell ref="B18:B25"/>
    <mergeCell ref="N18:N25"/>
    <mergeCell ref="Z18:Z25"/>
    <mergeCell ref="B27:B34"/>
    <mergeCell ref="N27:N34"/>
    <mergeCell ref="Z27:Z34"/>
    <mergeCell ref="B36:B43"/>
    <mergeCell ref="N36:N43"/>
    <mergeCell ref="Z36:Z43"/>
    <mergeCell ref="B97:B104"/>
    <mergeCell ref="N97:N104"/>
    <mergeCell ref="Z97:Z104"/>
    <mergeCell ref="B106:B113"/>
    <mergeCell ref="N106:N113"/>
    <mergeCell ref="Z106:Z113"/>
    <mergeCell ref="B115:B122"/>
    <mergeCell ref="N115:N122"/>
    <mergeCell ref="Z115:Z122"/>
    <mergeCell ref="B176:B183"/>
    <mergeCell ref="N176:N183"/>
    <mergeCell ref="Z176:Z183"/>
    <mergeCell ref="B185:B192"/>
    <mergeCell ref="N185:N192"/>
    <mergeCell ref="Z185:Z192"/>
    <mergeCell ref="B194:B201"/>
    <mergeCell ref="N194:N201"/>
    <mergeCell ref="Z194:Z201"/>
    <mergeCell ref="C253:E253"/>
    <mergeCell ref="F253:H253"/>
    <mergeCell ref="I253:K253"/>
    <mergeCell ref="L253:N253"/>
    <mergeCell ref="O253:Q253"/>
    <mergeCell ref="R253:T253"/>
    <mergeCell ref="U253:W253"/>
    <mergeCell ref="X253:Z253"/>
    <mergeCell ref="C265:E265"/>
    <mergeCell ref="F265:H265"/>
    <mergeCell ref="I265:K265"/>
    <mergeCell ref="L265:N265"/>
    <mergeCell ref="O265:Q265"/>
    <mergeCell ref="R265:T265"/>
    <mergeCell ref="U265:W265"/>
    <mergeCell ref="X265:Z265"/>
    <mergeCell ref="U277:W277"/>
    <mergeCell ref="X277:Z277"/>
    <mergeCell ref="C277:E277"/>
    <mergeCell ref="F277:H277"/>
    <mergeCell ref="I277:K277"/>
    <mergeCell ref="L277:N277"/>
    <mergeCell ref="O277:Q277"/>
    <mergeCell ref="R277:T277"/>
  </mergeCells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91818-FD42-7746-94A3-117973574D6B}">
  <dimension ref="A1:CT10"/>
  <sheetViews>
    <sheetView workbookViewId="0">
      <selection activeCell="E27" sqref="E27"/>
    </sheetView>
  </sheetViews>
  <sheetFormatPr baseColWidth="10" defaultRowHeight="16"/>
  <sheetData>
    <row r="1" spans="1:98">
      <c r="A1" t="s">
        <v>223</v>
      </c>
    </row>
    <row r="3" spans="1:98">
      <c r="A3" s="8"/>
      <c r="B3" s="8" t="s">
        <v>224</v>
      </c>
      <c r="C3" s="649" t="s">
        <v>225</v>
      </c>
      <c r="D3" s="649"/>
      <c r="E3" s="649"/>
      <c r="F3" s="649"/>
      <c r="G3" s="649"/>
      <c r="H3" s="649"/>
      <c r="I3" s="649"/>
      <c r="J3" s="649"/>
      <c r="K3" s="649"/>
      <c r="L3" s="649"/>
      <c r="M3" s="649"/>
      <c r="N3" s="649"/>
      <c r="O3" s="649"/>
      <c r="P3" s="649"/>
      <c r="Q3" s="649"/>
      <c r="R3" s="649"/>
      <c r="S3" s="649"/>
      <c r="T3" s="649"/>
      <c r="U3" s="649"/>
      <c r="V3" s="649"/>
      <c r="W3" s="649"/>
      <c r="X3" s="649"/>
      <c r="Y3" s="649"/>
      <c r="Z3" s="649"/>
      <c r="AA3" s="649" t="s">
        <v>226</v>
      </c>
      <c r="AB3" s="649"/>
      <c r="AC3" s="649"/>
      <c r="AD3" s="649"/>
      <c r="AE3" s="649"/>
      <c r="AF3" s="649"/>
      <c r="AG3" s="649"/>
      <c r="AH3" s="649"/>
      <c r="AI3" s="649"/>
      <c r="AJ3" s="649"/>
      <c r="AK3" s="649"/>
      <c r="AL3" s="649"/>
      <c r="AM3" s="649"/>
      <c r="AN3" s="649"/>
      <c r="AO3" s="649"/>
      <c r="AP3" s="649"/>
      <c r="AQ3" s="649"/>
      <c r="AR3" s="649"/>
      <c r="AS3" s="649"/>
      <c r="AT3" s="649"/>
      <c r="AU3" s="649"/>
      <c r="AV3" s="649"/>
      <c r="AW3" s="649"/>
      <c r="AX3" s="649"/>
      <c r="AY3" s="649" t="s">
        <v>227</v>
      </c>
      <c r="AZ3" s="649"/>
      <c r="BA3" s="649"/>
      <c r="BB3" s="649"/>
      <c r="BC3" s="649"/>
      <c r="BD3" s="649"/>
      <c r="BE3" s="649"/>
      <c r="BF3" s="649"/>
      <c r="BG3" s="649"/>
      <c r="BH3" s="649"/>
      <c r="BI3" s="649"/>
      <c r="BJ3" s="649"/>
      <c r="BK3" s="649"/>
      <c r="BL3" s="649"/>
      <c r="BM3" s="649"/>
      <c r="BN3" s="649"/>
      <c r="BO3" s="649"/>
      <c r="BP3" s="649"/>
      <c r="BQ3" s="649"/>
      <c r="BR3" s="649"/>
      <c r="BS3" s="649"/>
      <c r="BT3" s="649"/>
      <c r="BU3" s="649"/>
      <c r="BV3" s="649"/>
      <c r="BW3" s="649" t="s">
        <v>228</v>
      </c>
      <c r="BX3" s="649"/>
      <c r="BY3" s="649"/>
      <c r="BZ3" s="649"/>
      <c r="CA3" s="649"/>
      <c r="CB3" s="649"/>
      <c r="CC3" s="649"/>
      <c r="CD3" s="649"/>
      <c r="CE3" s="649"/>
      <c r="CF3" s="649"/>
      <c r="CG3" s="649"/>
      <c r="CH3" s="649"/>
      <c r="CI3" s="649"/>
      <c r="CJ3" s="649"/>
      <c r="CK3" s="649"/>
      <c r="CL3" s="649"/>
      <c r="CM3" s="649"/>
      <c r="CN3" s="649"/>
      <c r="CO3" s="649"/>
      <c r="CP3" s="649"/>
      <c r="CQ3" s="649"/>
      <c r="CR3" s="649"/>
      <c r="CS3" s="649"/>
      <c r="CT3" s="649"/>
    </row>
    <row r="4" spans="1:98">
      <c r="A4" s="10">
        <v>-5</v>
      </c>
      <c r="B4" s="7">
        <v>-5</v>
      </c>
      <c r="C4" s="7">
        <v>53.19</v>
      </c>
      <c r="D4" s="7">
        <v>94</v>
      </c>
      <c r="E4" s="7">
        <v>122.14</v>
      </c>
      <c r="F4" s="7">
        <v>56.35</v>
      </c>
      <c r="G4" s="7">
        <v>130.93</v>
      </c>
      <c r="H4" s="7">
        <v>95.01</v>
      </c>
      <c r="I4" s="7">
        <v>70.59</v>
      </c>
      <c r="J4" s="7">
        <v>134.56</v>
      </c>
      <c r="K4" s="7">
        <v>134.37</v>
      </c>
      <c r="L4" s="7">
        <v>82.25</v>
      </c>
      <c r="M4" s="7">
        <v>152.59</v>
      </c>
      <c r="N4" s="7">
        <v>185.51</v>
      </c>
      <c r="O4" s="7">
        <v>77.78</v>
      </c>
      <c r="P4" s="7">
        <v>70.97</v>
      </c>
      <c r="Q4" s="7">
        <v>144.56</v>
      </c>
      <c r="R4" s="7">
        <v>106.62</v>
      </c>
      <c r="S4" s="7">
        <v>94.3</v>
      </c>
      <c r="T4" s="7">
        <v>118.38</v>
      </c>
      <c r="U4" s="7">
        <v>63.36</v>
      </c>
      <c r="V4" s="7">
        <v>156.07</v>
      </c>
      <c r="W4" s="7">
        <v>159.63</v>
      </c>
      <c r="X4" s="7">
        <v>102.36</v>
      </c>
      <c r="Y4" s="7">
        <v>146.1</v>
      </c>
      <c r="Z4" s="7">
        <v>121.06</v>
      </c>
      <c r="AA4" s="7">
        <v>305.17</v>
      </c>
      <c r="AB4" s="7">
        <v>321.92</v>
      </c>
      <c r="AC4" s="7">
        <v>304.44</v>
      </c>
      <c r="AD4" s="7">
        <v>1024.54</v>
      </c>
      <c r="AE4" s="7">
        <v>779.22</v>
      </c>
      <c r="AF4" s="7">
        <v>1030.53</v>
      </c>
      <c r="AG4" s="7">
        <v>485.75</v>
      </c>
      <c r="AH4" s="7">
        <v>450.04</v>
      </c>
      <c r="AI4" s="7">
        <v>509.87</v>
      </c>
      <c r="AJ4" s="7">
        <v>684.03</v>
      </c>
      <c r="AK4" s="7">
        <v>1057.4000000000001</v>
      </c>
      <c r="AL4" s="7">
        <v>1067.4100000000001</v>
      </c>
      <c r="AM4" s="7">
        <v>227.05</v>
      </c>
      <c r="AN4" s="7">
        <v>285.99</v>
      </c>
      <c r="AO4" s="7">
        <v>331.58</v>
      </c>
      <c r="AP4" s="7">
        <v>180.24</v>
      </c>
      <c r="AQ4" s="7">
        <v>366.59</v>
      </c>
      <c r="AR4" s="7">
        <v>236.75</v>
      </c>
      <c r="AS4" s="7">
        <v>227.08</v>
      </c>
      <c r="AT4" s="7">
        <v>318.91000000000003</v>
      </c>
      <c r="AU4" s="7">
        <v>355.96</v>
      </c>
      <c r="AV4" s="7">
        <v>320.52</v>
      </c>
      <c r="AW4" s="7">
        <v>438.04</v>
      </c>
      <c r="AX4" s="7">
        <v>474.14</v>
      </c>
      <c r="AY4" s="7">
        <v>152.38</v>
      </c>
      <c r="AZ4" s="7">
        <v>22.58</v>
      </c>
      <c r="BA4" s="7">
        <v>33.74</v>
      </c>
      <c r="BB4" s="7">
        <v>101.49</v>
      </c>
      <c r="BC4" s="7">
        <v>95.44</v>
      </c>
      <c r="BD4" s="7">
        <v>68.69</v>
      </c>
      <c r="BE4" s="7">
        <v>151.22999999999999</v>
      </c>
      <c r="BF4" s="7">
        <v>87.09</v>
      </c>
      <c r="BG4" s="7">
        <v>103.08</v>
      </c>
      <c r="BH4" s="7">
        <v>136.41</v>
      </c>
      <c r="BI4" s="7">
        <v>138.87</v>
      </c>
      <c r="BJ4" s="7">
        <v>110.5</v>
      </c>
      <c r="BK4" s="7">
        <v>318.86</v>
      </c>
      <c r="BL4" s="7">
        <v>50.74</v>
      </c>
      <c r="BM4" s="7">
        <v>53.79</v>
      </c>
      <c r="BN4" s="7">
        <v>89</v>
      </c>
      <c r="BO4" s="7">
        <v>54.93</v>
      </c>
      <c r="BP4" s="7">
        <v>80.180000000000007</v>
      </c>
      <c r="BQ4" s="7">
        <v>68.239999999999995</v>
      </c>
      <c r="BR4" s="7">
        <v>105.26</v>
      </c>
      <c r="BS4" s="7">
        <v>96.33</v>
      </c>
      <c r="BT4" s="7">
        <v>123.36</v>
      </c>
      <c r="BU4" s="7">
        <v>105.55</v>
      </c>
      <c r="BV4" s="7">
        <v>127.64</v>
      </c>
      <c r="BW4" s="7">
        <v>300.98</v>
      </c>
      <c r="BX4" s="7">
        <v>241.55</v>
      </c>
      <c r="BY4" s="7">
        <v>296.04000000000002</v>
      </c>
      <c r="BZ4" s="7">
        <v>496.72</v>
      </c>
      <c r="CA4" s="7">
        <v>1061.0899999999999</v>
      </c>
      <c r="CB4" s="7">
        <v>881.13</v>
      </c>
      <c r="CC4" s="7">
        <v>1064.3</v>
      </c>
      <c r="CD4" s="7">
        <v>809.6</v>
      </c>
      <c r="CE4" s="7">
        <v>1322.44</v>
      </c>
      <c r="CF4" s="7">
        <v>1127.95</v>
      </c>
      <c r="CG4" s="7">
        <v>1088.71</v>
      </c>
      <c r="CH4" s="7">
        <v>2066.6999999999998</v>
      </c>
      <c r="CI4" s="7">
        <v>2865.78</v>
      </c>
      <c r="CJ4" s="7">
        <v>694.53</v>
      </c>
      <c r="CK4" s="7">
        <v>494.75</v>
      </c>
      <c r="CL4" s="7">
        <v>267.27999999999997</v>
      </c>
      <c r="CM4" s="7">
        <v>307.54000000000002</v>
      </c>
      <c r="CN4" s="7">
        <v>381.89</v>
      </c>
      <c r="CO4" s="7">
        <v>142.52000000000001</v>
      </c>
      <c r="CP4" s="7">
        <v>192.06</v>
      </c>
      <c r="CQ4" s="7">
        <v>315.67</v>
      </c>
      <c r="CR4" s="7">
        <v>731.86</v>
      </c>
      <c r="CS4" s="7">
        <v>988.91</v>
      </c>
      <c r="CT4" s="7">
        <v>1270.0899999999999</v>
      </c>
    </row>
    <row r="5" spans="1:98">
      <c r="A5" s="10">
        <v>-6</v>
      </c>
      <c r="B5" s="7">
        <v>-6</v>
      </c>
      <c r="C5" s="7">
        <v>82.58</v>
      </c>
      <c r="D5" s="7">
        <v>112.85</v>
      </c>
      <c r="E5" s="7">
        <v>104.57</v>
      </c>
      <c r="F5" s="7">
        <v>47.49</v>
      </c>
      <c r="G5" s="7">
        <v>117.17</v>
      </c>
      <c r="H5" s="7">
        <v>135.33000000000001</v>
      </c>
      <c r="I5" s="7">
        <v>85.12</v>
      </c>
      <c r="J5" s="7">
        <v>108.93</v>
      </c>
      <c r="K5" s="7">
        <v>105.95</v>
      </c>
      <c r="L5" s="7">
        <v>93.89</v>
      </c>
      <c r="M5" s="7">
        <v>99.12</v>
      </c>
      <c r="N5" s="7">
        <v>106.99</v>
      </c>
      <c r="O5" s="7">
        <v>113.67</v>
      </c>
      <c r="P5" s="7">
        <v>66.59</v>
      </c>
      <c r="Q5" s="7">
        <v>119.74</v>
      </c>
      <c r="R5" s="7">
        <v>69.430000000000007</v>
      </c>
      <c r="S5" s="7">
        <v>110.89</v>
      </c>
      <c r="T5" s="7">
        <v>119.68</v>
      </c>
      <c r="U5" s="7">
        <v>61.22</v>
      </c>
      <c r="V5" s="7">
        <v>121.69</v>
      </c>
      <c r="W5" s="7">
        <v>117.1</v>
      </c>
      <c r="X5" s="7">
        <v>64.209999999999994</v>
      </c>
      <c r="Y5" s="7">
        <v>104.63</v>
      </c>
      <c r="Z5" s="7">
        <v>131.16</v>
      </c>
      <c r="AA5" s="7">
        <v>325.95999999999998</v>
      </c>
      <c r="AB5" s="7">
        <v>327.19</v>
      </c>
      <c r="AC5" s="7">
        <v>421.75</v>
      </c>
      <c r="AD5" s="7">
        <v>833.3</v>
      </c>
      <c r="AE5" s="7">
        <v>1015.45</v>
      </c>
      <c r="AF5" s="7">
        <v>983.26</v>
      </c>
      <c r="AG5" s="7">
        <v>395.86</v>
      </c>
      <c r="AH5" s="7">
        <v>524.71</v>
      </c>
      <c r="AI5" s="7">
        <v>619.67999999999995</v>
      </c>
      <c r="AJ5" s="7">
        <v>922.47</v>
      </c>
      <c r="AK5" s="7">
        <v>1043.3699999999999</v>
      </c>
      <c r="AL5" s="7">
        <v>1387.29</v>
      </c>
      <c r="AM5" s="7">
        <v>334.38</v>
      </c>
      <c r="AN5" s="7">
        <v>419.41</v>
      </c>
      <c r="AO5" s="7">
        <v>251.2</v>
      </c>
      <c r="AP5" s="7">
        <v>202.76</v>
      </c>
      <c r="AQ5" s="7">
        <v>262.3</v>
      </c>
      <c r="AR5" s="7">
        <v>217.8</v>
      </c>
      <c r="AS5" s="7">
        <v>310.54000000000002</v>
      </c>
      <c r="AT5" s="7">
        <v>217.55</v>
      </c>
      <c r="AU5" s="7">
        <v>260.24</v>
      </c>
      <c r="AV5" s="7">
        <v>356.54</v>
      </c>
      <c r="AW5" s="7">
        <v>450.85</v>
      </c>
      <c r="AX5" s="7">
        <v>404.07</v>
      </c>
      <c r="AY5" s="7">
        <v>195.96</v>
      </c>
      <c r="AZ5" s="7">
        <v>54.59</v>
      </c>
      <c r="BA5" s="7">
        <v>49.45</v>
      </c>
      <c r="BB5" s="7">
        <v>132.19</v>
      </c>
      <c r="BC5" s="7">
        <v>82.99</v>
      </c>
      <c r="BD5" s="7">
        <v>84.82</v>
      </c>
      <c r="BE5" s="7">
        <v>123.94</v>
      </c>
      <c r="BF5" s="7">
        <v>75.650000000000006</v>
      </c>
      <c r="BG5" s="7">
        <v>100.41</v>
      </c>
      <c r="BH5" s="7">
        <v>98.84</v>
      </c>
      <c r="BI5" s="7">
        <v>122.64</v>
      </c>
      <c r="BJ5" s="7">
        <v>78.52</v>
      </c>
      <c r="BK5" s="7">
        <v>221.95</v>
      </c>
      <c r="BL5" s="7">
        <v>43.79</v>
      </c>
      <c r="BM5" s="7">
        <v>34.26</v>
      </c>
      <c r="BN5" s="7">
        <v>85.14</v>
      </c>
      <c r="BO5" s="7">
        <v>96.02</v>
      </c>
      <c r="BP5" s="7">
        <v>118.85</v>
      </c>
      <c r="BQ5" s="7">
        <v>93.63</v>
      </c>
      <c r="BR5" s="7">
        <v>102.38</v>
      </c>
      <c r="BS5" s="7">
        <v>103.99</v>
      </c>
      <c r="BT5" s="7">
        <v>102.32</v>
      </c>
      <c r="BU5" s="7">
        <v>76.73</v>
      </c>
      <c r="BV5" s="7">
        <v>120.95</v>
      </c>
      <c r="BW5" s="7">
        <v>338.38</v>
      </c>
      <c r="BX5" s="7">
        <v>210.79</v>
      </c>
      <c r="BY5" s="7">
        <v>361.28</v>
      </c>
      <c r="BZ5" s="7">
        <v>488.14</v>
      </c>
      <c r="CA5" s="7">
        <v>856.37</v>
      </c>
      <c r="CB5" s="7">
        <v>924.68</v>
      </c>
      <c r="CC5" s="7">
        <v>1232.1099999999999</v>
      </c>
      <c r="CD5" s="7">
        <v>1176.08</v>
      </c>
      <c r="CE5" s="7">
        <v>1492.53</v>
      </c>
      <c r="CF5" s="7">
        <v>852.71</v>
      </c>
      <c r="CG5" s="7">
        <v>1542.45</v>
      </c>
      <c r="CH5" s="7">
        <v>1388.45</v>
      </c>
      <c r="CI5" s="7">
        <v>2007.48</v>
      </c>
      <c r="CJ5" s="7">
        <v>553.32000000000005</v>
      </c>
      <c r="CK5" s="7">
        <v>632.28</v>
      </c>
      <c r="CL5" s="7">
        <v>163.26</v>
      </c>
      <c r="CM5" s="7">
        <v>323.20999999999998</v>
      </c>
      <c r="CN5" s="7">
        <v>374.05</v>
      </c>
      <c r="CO5" s="7">
        <v>164.46</v>
      </c>
      <c r="CP5" s="7">
        <v>237.47</v>
      </c>
      <c r="CQ5" s="7">
        <v>62.36</v>
      </c>
      <c r="CR5" s="7">
        <v>490.32</v>
      </c>
      <c r="CS5" s="7">
        <v>651.54999999999995</v>
      </c>
      <c r="CT5" s="7">
        <v>845.91</v>
      </c>
    </row>
    <row r="6" spans="1:98">
      <c r="A6" s="10">
        <v>-7</v>
      </c>
      <c r="B6" s="7">
        <v>-7</v>
      </c>
      <c r="C6" s="7">
        <v>52.05</v>
      </c>
      <c r="D6" s="7">
        <v>72.47</v>
      </c>
      <c r="E6" s="7">
        <v>62.13</v>
      </c>
      <c r="F6" s="7">
        <v>76.739999999999995</v>
      </c>
      <c r="G6" s="7">
        <v>102.63</v>
      </c>
      <c r="H6" s="7">
        <v>66.27</v>
      </c>
      <c r="I6" s="7">
        <v>29.78</v>
      </c>
      <c r="J6" s="7">
        <v>43.89</v>
      </c>
      <c r="K6" s="7">
        <v>52.62</v>
      </c>
      <c r="L6" s="7">
        <v>50.61</v>
      </c>
      <c r="M6" s="7">
        <v>87.73</v>
      </c>
      <c r="N6" s="7">
        <v>98.68</v>
      </c>
      <c r="O6" s="7">
        <v>57.51</v>
      </c>
      <c r="P6" s="7">
        <v>70.680000000000007</v>
      </c>
      <c r="Q6" s="7">
        <v>85.86</v>
      </c>
      <c r="R6" s="7">
        <v>50.66</v>
      </c>
      <c r="S6" s="7">
        <v>43.25</v>
      </c>
      <c r="T6" s="7">
        <v>60.33</v>
      </c>
      <c r="U6" s="7">
        <v>38.97</v>
      </c>
      <c r="V6" s="7">
        <v>42.28</v>
      </c>
      <c r="W6" s="7">
        <v>57.26</v>
      </c>
      <c r="X6" s="7">
        <v>22.98</v>
      </c>
      <c r="Y6" s="7">
        <v>66.900000000000006</v>
      </c>
      <c r="Z6" s="7">
        <v>70.150000000000006</v>
      </c>
      <c r="AA6" s="7">
        <v>310.91000000000003</v>
      </c>
      <c r="AB6" s="7">
        <v>350.99</v>
      </c>
      <c r="AC6" s="7">
        <v>337.72</v>
      </c>
      <c r="AD6" s="7">
        <v>718.78</v>
      </c>
      <c r="AE6" s="7">
        <v>774.84</v>
      </c>
      <c r="AF6" s="7">
        <v>848.51</v>
      </c>
      <c r="AG6" s="7">
        <v>497.28</v>
      </c>
      <c r="AH6" s="7">
        <v>506.74</v>
      </c>
      <c r="AI6" s="7">
        <v>443.57</v>
      </c>
      <c r="AJ6" s="7">
        <v>631.4</v>
      </c>
      <c r="AK6" s="7">
        <v>987.69</v>
      </c>
      <c r="AL6" s="7">
        <v>1342.97</v>
      </c>
      <c r="AM6" s="7">
        <v>166.98</v>
      </c>
      <c r="AN6" s="7">
        <v>316.27999999999997</v>
      </c>
      <c r="AO6" s="7">
        <v>364.97</v>
      </c>
      <c r="AP6" s="7">
        <v>170.37</v>
      </c>
      <c r="AQ6" s="7">
        <v>281.08999999999997</v>
      </c>
      <c r="AR6" s="7">
        <v>194.04</v>
      </c>
      <c r="AS6" s="7">
        <v>355.92</v>
      </c>
      <c r="AT6" s="7">
        <v>347.06</v>
      </c>
      <c r="AU6" s="7">
        <v>339.11</v>
      </c>
      <c r="AV6" s="7">
        <v>240.72</v>
      </c>
      <c r="AW6" s="7">
        <v>225.85</v>
      </c>
      <c r="AX6" s="7">
        <v>256.24</v>
      </c>
      <c r="AY6" s="7">
        <v>126.82</v>
      </c>
      <c r="AZ6" s="7">
        <v>23.5</v>
      </c>
      <c r="BA6" s="7">
        <v>18.41</v>
      </c>
      <c r="BB6" s="7">
        <v>89.13</v>
      </c>
      <c r="BC6" s="7">
        <v>65.45</v>
      </c>
      <c r="BD6" s="7">
        <v>45.58</v>
      </c>
      <c r="BE6" s="7">
        <v>92.55</v>
      </c>
      <c r="BF6" s="7">
        <v>39.770000000000003</v>
      </c>
      <c r="BG6" s="7">
        <v>50.43</v>
      </c>
      <c r="BH6" s="7">
        <v>111.11</v>
      </c>
      <c r="BI6" s="7">
        <v>125.59</v>
      </c>
      <c r="BJ6" s="7">
        <v>112.35</v>
      </c>
      <c r="BK6" s="7">
        <v>114.95</v>
      </c>
      <c r="BL6" s="7">
        <v>33.65</v>
      </c>
      <c r="BM6" s="7">
        <v>25.2</v>
      </c>
      <c r="BN6" s="7">
        <v>39.950000000000003</v>
      </c>
      <c r="BO6" s="7">
        <v>60.96</v>
      </c>
      <c r="BP6" s="7">
        <v>65.52</v>
      </c>
      <c r="BQ6" s="7">
        <v>32.1</v>
      </c>
      <c r="BR6" s="7">
        <v>43.88</v>
      </c>
      <c r="BS6" s="7">
        <v>58.08</v>
      </c>
      <c r="BT6" s="7">
        <v>58.05</v>
      </c>
      <c r="BU6" s="7">
        <v>77.819999999999993</v>
      </c>
      <c r="BV6" s="7">
        <v>55.45</v>
      </c>
      <c r="BW6" s="7">
        <v>340.24</v>
      </c>
      <c r="BX6" s="7">
        <v>276.16000000000003</v>
      </c>
      <c r="BY6" s="7">
        <v>241.36</v>
      </c>
      <c r="BZ6" s="7">
        <v>334.72</v>
      </c>
      <c r="CA6" s="7">
        <v>644.71</v>
      </c>
      <c r="CB6" s="7">
        <v>736.79</v>
      </c>
      <c r="CC6" s="7">
        <v>1396.79</v>
      </c>
      <c r="CD6" s="7">
        <v>1283.45</v>
      </c>
      <c r="CE6" s="7">
        <v>1696.01</v>
      </c>
      <c r="CF6" s="7">
        <v>1014.15</v>
      </c>
      <c r="CG6" s="7">
        <v>1685.5</v>
      </c>
      <c r="CH6" s="7">
        <v>1331.96</v>
      </c>
      <c r="CI6" s="7">
        <v>1744.47</v>
      </c>
      <c r="CJ6" s="7">
        <v>452.92</v>
      </c>
      <c r="CK6" s="7">
        <v>490.71</v>
      </c>
      <c r="CL6" s="7">
        <v>195.42</v>
      </c>
      <c r="CM6" s="7">
        <v>227.71</v>
      </c>
      <c r="CN6" s="7">
        <v>282.14999999999998</v>
      </c>
      <c r="CO6" s="7">
        <v>170.5</v>
      </c>
      <c r="CP6" s="7">
        <v>165.5</v>
      </c>
      <c r="CQ6" s="7">
        <v>239.74</v>
      </c>
      <c r="CR6" s="7">
        <v>433.45</v>
      </c>
      <c r="CS6" s="7">
        <v>919.05</v>
      </c>
      <c r="CT6" s="7">
        <v>1402.73</v>
      </c>
    </row>
    <row r="7" spans="1:98">
      <c r="A7" s="10">
        <v>-8</v>
      </c>
      <c r="B7" s="7">
        <v>-8</v>
      </c>
      <c r="C7" s="7">
        <v>31.6</v>
      </c>
      <c r="D7" s="7">
        <v>38.67</v>
      </c>
      <c r="E7" s="7">
        <v>40.74</v>
      </c>
      <c r="F7" s="7">
        <v>15.53</v>
      </c>
      <c r="G7" s="7">
        <v>15</v>
      </c>
      <c r="H7" s="7">
        <v>15.12</v>
      </c>
      <c r="I7" s="7">
        <v>18.09</v>
      </c>
      <c r="J7" s="7">
        <v>17.09</v>
      </c>
      <c r="K7" s="7">
        <v>16.37</v>
      </c>
      <c r="L7" s="7">
        <v>20.61</v>
      </c>
      <c r="M7" s="7">
        <v>24.22</v>
      </c>
      <c r="N7" s="7">
        <v>28.45</v>
      </c>
      <c r="O7" s="7">
        <v>23.72</v>
      </c>
      <c r="P7" s="7">
        <v>15.56</v>
      </c>
      <c r="Q7" s="7">
        <v>14.47</v>
      </c>
      <c r="R7" s="7">
        <v>19.940000000000001</v>
      </c>
      <c r="S7" s="7">
        <v>14.05</v>
      </c>
      <c r="T7" s="7">
        <v>16.37</v>
      </c>
      <c r="U7" s="7">
        <v>10.76</v>
      </c>
      <c r="V7" s="7">
        <v>22.19</v>
      </c>
      <c r="W7" s="7">
        <v>15.3</v>
      </c>
      <c r="X7" s="7">
        <v>11.37</v>
      </c>
      <c r="Y7" s="7">
        <v>15.04</v>
      </c>
      <c r="Z7" s="7">
        <v>18.8</v>
      </c>
      <c r="AA7" s="7">
        <v>249.35</v>
      </c>
      <c r="AB7" s="7">
        <v>310.54000000000002</v>
      </c>
      <c r="AC7" s="7">
        <v>380.54</v>
      </c>
      <c r="AD7" s="7">
        <v>365.99</v>
      </c>
      <c r="AE7" s="7">
        <v>400.12</v>
      </c>
      <c r="AF7" s="7">
        <v>317.08</v>
      </c>
      <c r="AG7" s="7">
        <v>224.79</v>
      </c>
      <c r="AH7" s="7">
        <v>229.63</v>
      </c>
      <c r="AI7" s="7">
        <v>285.94</v>
      </c>
      <c r="AJ7" s="7">
        <v>434.29</v>
      </c>
      <c r="AK7" s="7">
        <v>672.39</v>
      </c>
      <c r="AL7" s="7">
        <v>547.76</v>
      </c>
      <c r="AM7" s="7">
        <v>110.52</v>
      </c>
      <c r="AN7" s="7">
        <v>208.32</v>
      </c>
      <c r="AO7" s="7">
        <v>145.80000000000001</v>
      </c>
      <c r="AP7" s="7">
        <v>170.09</v>
      </c>
      <c r="AQ7" s="7">
        <v>161.88</v>
      </c>
      <c r="AR7" s="7">
        <v>150.34</v>
      </c>
      <c r="AS7" s="7">
        <v>246.15</v>
      </c>
      <c r="AT7" s="7">
        <v>195.26</v>
      </c>
      <c r="AU7" s="7">
        <v>223.61</v>
      </c>
      <c r="AV7" s="7">
        <v>158.91</v>
      </c>
      <c r="AW7" s="7">
        <v>168.3</v>
      </c>
      <c r="AX7" s="7">
        <v>132.1</v>
      </c>
      <c r="AY7" s="7">
        <v>113.65</v>
      </c>
      <c r="AZ7" s="7">
        <v>20.25</v>
      </c>
      <c r="BA7" s="7">
        <v>13.89</v>
      </c>
      <c r="BB7" s="7">
        <v>41.23</v>
      </c>
      <c r="BC7" s="7">
        <v>23.72</v>
      </c>
      <c r="BD7" s="7">
        <v>32.97</v>
      </c>
      <c r="BE7" s="7">
        <v>26.45</v>
      </c>
      <c r="BF7" s="7">
        <v>29.83</v>
      </c>
      <c r="BG7" s="7">
        <v>29.51</v>
      </c>
      <c r="BH7" s="7">
        <v>46.63</v>
      </c>
      <c r="BI7" s="7">
        <v>57.05</v>
      </c>
      <c r="BJ7" s="7">
        <v>55.21</v>
      </c>
      <c r="BK7" s="7">
        <v>56.36</v>
      </c>
      <c r="BL7" s="7">
        <v>12.12</v>
      </c>
      <c r="BM7" s="7">
        <v>9.64</v>
      </c>
      <c r="BN7" s="7">
        <v>16.57</v>
      </c>
      <c r="BO7" s="7">
        <v>24.62</v>
      </c>
      <c r="BP7" s="7">
        <v>24.25</v>
      </c>
      <c r="BQ7" s="7">
        <v>15.02</v>
      </c>
      <c r="BR7" s="7">
        <v>11.73</v>
      </c>
      <c r="BS7" s="7">
        <v>23.09</v>
      </c>
      <c r="BT7" s="7">
        <v>26.73</v>
      </c>
      <c r="BU7" s="7">
        <v>23.23</v>
      </c>
      <c r="BV7" s="7">
        <v>29.32</v>
      </c>
      <c r="BW7" s="7">
        <v>403.53</v>
      </c>
      <c r="BX7" s="7">
        <v>239</v>
      </c>
      <c r="BY7" s="7">
        <v>284.89</v>
      </c>
      <c r="BZ7" s="7">
        <v>171.96</v>
      </c>
      <c r="CA7" s="7">
        <v>255.37</v>
      </c>
      <c r="CB7" s="7">
        <v>296.76</v>
      </c>
      <c r="CC7" s="7">
        <v>856.78</v>
      </c>
      <c r="CD7" s="7">
        <v>1136.6300000000001</v>
      </c>
      <c r="CE7" s="7">
        <v>590.64</v>
      </c>
      <c r="CF7" s="7">
        <v>728.53</v>
      </c>
      <c r="CG7" s="7">
        <v>1168.1500000000001</v>
      </c>
      <c r="CH7" s="7">
        <v>722.16</v>
      </c>
      <c r="CI7" s="7">
        <v>1152.1600000000001</v>
      </c>
      <c r="CJ7" s="7">
        <v>213.52</v>
      </c>
      <c r="CK7" s="7">
        <v>377.99</v>
      </c>
      <c r="CL7" s="7">
        <v>120.07</v>
      </c>
      <c r="CM7" s="7">
        <v>203.67</v>
      </c>
      <c r="CN7" s="7">
        <v>146.72999999999999</v>
      </c>
      <c r="CO7" s="7">
        <v>151.91999999999999</v>
      </c>
      <c r="CP7" s="7">
        <v>118.41</v>
      </c>
      <c r="CQ7" s="7">
        <v>86.57</v>
      </c>
      <c r="CR7" s="7">
        <v>376.82</v>
      </c>
      <c r="CS7" s="7">
        <v>451.64</v>
      </c>
      <c r="CT7" s="7">
        <v>870.68</v>
      </c>
    </row>
    <row r="8" spans="1:98">
      <c r="A8" s="10">
        <v>-9</v>
      </c>
      <c r="B8" s="7">
        <v>-9</v>
      </c>
      <c r="C8" s="7">
        <v>10</v>
      </c>
      <c r="D8" s="7">
        <v>20.59</v>
      </c>
      <c r="E8" s="7">
        <v>25.43</v>
      </c>
      <c r="F8" s="7">
        <v>23.35</v>
      </c>
      <c r="G8" s="7">
        <v>16.41</v>
      </c>
      <c r="H8" s="7">
        <v>16.46</v>
      </c>
      <c r="I8" s="7">
        <v>9.5</v>
      </c>
      <c r="J8" s="7">
        <v>32.619999999999997</v>
      </c>
      <c r="K8" s="7">
        <v>12.48</v>
      </c>
      <c r="L8" s="7">
        <v>16.149999999999999</v>
      </c>
      <c r="M8" s="7">
        <v>27.02</v>
      </c>
      <c r="N8" s="7">
        <v>23.94</v>
      </c>
      <c r="O8" s="7">
        <v>10.93</v>
      </c>
      <c r="P8" s="7">
        <v>14.45</v>
      </c>
      <c r="Q8" s="7">
        <v>14.36</v>
      </c>
      <c r="R8" s="7">
        <v>13.13</v>
      </c>
      <c r="S8" s="7">
        <v>9.11</v>
      </c>
      <c r="T8" s="7">
        <v>5.49</v>
      </c>
      <c r="U8" s="7">
        <v>7.36</v>
      </c>
      <c r="V8" s="7">
        <v>12.45</v>
      </c>
      <c r="W8" s="7">
        <v>9.7100000000000009</v>
      </c>
      <c r="X8" s="7">
        <v>6.93</v>
      </c>
      <c r="Y8" s="7">
        <v>6.57</v>
      </c>
      <c r="Z8" s="7">
        <v>6.47</v>
      </c>
      <c r="AA8" s="7">
        <v>36.33</v>
      </c>
      <c r="AB8" s="7">
        <v>44.36</v>
      </c>
      <c r="AC8" s="7">
        <v>21.08</v>
      </c>
      <c r="AD8" s="7">
        <v>40.85</v>
      </c>
      <c r="AE8" s="7">
        <v>56.33</v>
      </c>
      <c r="AF8" s="7">
        <v>34.5</v>
      </c>
      <c r="AG8" s="7">
        <v>40.19</v>
      </c>
      <c r="AH8" s="7">
        <v>55.92</v>
      </c>
      <c r="AI8" s="7">
        <v>33.11</v>
      </c>
      <c r="AJ8" s="7">
        <v>80</v>
      </c>
      <c r="AK8" s="7">
        <v>64.81</v>
      </c>
      <c r="AL8" s="7">
        <v>68.14</v>
      </c>
      <c r="AM8" s="7">
        <v>45.99</v>
      </c>
      <c r="AN8" s="7">
        <v>47.49</v>
      </c>
      <c r="AO8" s="7">
        <v>45.18</v>
      </c>
      <c r="AP8" s="7">
        <v>25.17</v>
      </c>
      <c r="AQ8" s="7">
        <v>25.73</v>
      </c>
      <c r="AR8" s="7">
        <v>27.34</v>
      </c>
      <c r="AS8" s="7">
        <v>14.09</v>
      </c>
      <c r="AT8" s="7">
        <v>31.37</v>
      </c>
      <c r="AU8" s="7">
        <v>43.63</v>
      </c>
      <c r="AV8" s="7">
        <v>20.89</v>
      </c>
      <c r="AW8" s="7">
        <v>21.48</v>
      </c>
      <c r="AX8" s="7">
        <v>17.510000000000002</v>
      </c>
      <c r="AY8" s="7">
        <v>18.149999999999999</v>
      </c>
      <c r="AZ8" s="7">
        <v>6.93</v>
      </c>
      <c r="BA8" s="7">
        <v>9.82</v>
      </c>
      <c r="BB8" s="7">
        <v>24.47</v>
      </c>
      <c r="BC8" s="7">
        <v>19.66</v>
      </c>
      <c r="BD8" s="7">
        <v>19.16</v>
      </c>
      <c r="BE8" s="7">
        <v>13.71</v>
      </c>
      <c r="BF8" s="7">
        <v>25.74</v>
      </c>
      <c r="BG8" s="7">
        <v>19.5</v>
      </c>
      <c r="BH8" s="7">
        <v>22.26</v>
      </c>
      <c r="BI8" s="7">
        <v>25.47</v>
      </c>
      <c r="BJ8" s="7">
        <v>28.81</v>
      </c>
      <c r="BK8" s="7">
        <v>32.1</v>
      </c>
      <c r="BL8" s="7">
        <v>5.19</v>
      </c>
      <c r="BM8" s="7">
        <v>5.38</v>
      </c>
      <c r="BN8" s="7">
        <v>9.24</v>
      </c>
      <c r="BO8" s="7">
        <v>7.56</v>
      </c>
      <c r="BP8" s="7">
        <v>9.59</v>
      </c>
      <c r="BQ8" s="7">
        <v>7.86</v>
      </c>
      <c r="BR8" s="7">
        <v>10.68</v>
      </c>
      <c r="BS8" s="7">
        <v>8.3699999999999992</v>
      </c>
      <c r="BT8" s="7">
        <v>10.32</v>
      </c>
      <c r="BU8" s="7">
        <v>16.82</v>
      </c>
      <c r="BV8" s="7">
        <v>17.59</v>
      </c>
      <c r="BW8" s="7">
        <v>62.5</v>
      </c>
      <c r="BX8" s="7">
        <v>29.87</v>
      </c>
      <c r="BY8" s="7">
        <v>42.33</v>
      </c>
      <c r="BZ8" s="7">
        <v>44.63</v>
      </c>
      <c r="CA8" s="7">
        <v>60.43</v>
      </c>
      <c r="CB8" s="7">
        <v>39.200000000000003</v>
      </c>
      <c r="CC8" s="7">
        <v>292.66000000000003</v>
      </c>
      <c r="CD8" s="7">
        <v>104.57</v>
      </c>
      <c r="CE8" s="7">
        <v>162.41</v>
      </c>
      <c r="CF8" s="7">
        <v>136.80000000000001</v>
      </c>
      <c r="CG8" s="7">
        <v>118.2</v>
      </c>
      <c r="CH8" s="7">
        <v>121.28</v>
      </c>
      <c r="CI8" s="7">
        <v>200.55</v>
      </c>
      <c r="CJ8" s="7">
        <v>44.88</v>
      </c>
      <c r="CK8" s="7">
        <v>26.86</v>
      </c>
      <c r="CL8" s="7">
        <v>23.1</v>
      </c>
      <c r="CM8" s="7">
        <v>23.21</v>
      </c>
      <c r="CN8" s="7">
        <v>33.479999999999997</v>
      </c>
      <c r="CO8" s="7">
        <v>25.29</v>
      </c>
      <c r="CP8" s="7">
        <v>20.93</v>
      </c>
      <c r="CQ8" s="7">
        <v>19.09</v>
      </c>
      <c r="CR8" s="7">
        <v>60.27</v>
      </c>
      <c r="CS8" s="7">
        <v>129.82</v>
      </c>
      <c r="CT8" s="7">
        <v>70</v>
      </c>
    </row>
    <row r="9" spans="1:98">
      <c r="A9" s="10">
        <v>-10</v>
      </c>
      <c r="B9" s="7">
        <v>-10</v>
      </c>
      <c r="C9" s="7">
        <v>9.9</v>
      </c>
      <c r="D9" s="7">
        <v>13.47</v>
      </c>
      <c r="E9" s="7">
        <v>6.44</v>
      </c>
      <c r="F9" s="7">
        <v>31.23</v>
      </c>
      <c r="G9" s="7">
        <v>12.96</v>
      </c>
      <c r="H9" s="7">
        <v>50.65</v>
      </c>
      <c r="I9" s="7">
        <v>7.81</v>
      </c>
      <c r="J9" s="7">
        <v>11.03</v>
      </c>
      <c r="K9" s="7">
        <v>7.69</v>
      </c>
      <c r="L9" s="7">
        <v>11.27</v>
      </c>
      <c r="M9" s="7">
        <v>12.18</v>
      </c>
      <c r="N9" s="7">
        <v>16.39</v>
      </c>
      <c r="O9" s="7">
        <v>17.149999999999999</v>
      </c>
      <c r="P9" s="7">
        <v>11.1</v>
      </c>
      <c r="Q9" s="7">
        <v>21.24</v>
      </c>
      <c r="R9" s="7">
        <v>22.23</v>
      </c>
      <c r="S9" s="7">
        <v>15.18</v>
      </c>
      <c r="T9" s="7">
        <v>6.94</v>
      </c>
      <c r="U9" s="7">
        <v>8.61</v>
      </c>
      <c r="V9" s="7">
        <v>7.75</v>
      </c>
      <c r="W9" s="7">
        <v>6.43</v>
      </c>
      <c r="X9" s="7">
        <v>8.08</v>
      </c>
      <c r="Y9" s="7">
        <v>14.09</v>
      </c>
      <c r="Z9" s="7">
        <v>8.5500000000000007</v>
      </c>
      <c r="AA9" s="7">
        <v>17.55</v>
      </c>
      <c r="AB9" s="7">
        <v>41.07</v>
      </c>
      <c r="AC9" s="7">
        <v>11.96</v>
      </c>
      <c r="AD9" s="7">
        <v>40.03</v>
      </c>
      <c r="AE9" s="7">
        <v>34.76</v>
      </c>
      <c r="AF9" s="7">
        <v>43.37</v>
      </c>
      <c r="AG9" s="7">
        <v>20.8</v>
      </c>
      <c r="AH9" s="7">
        <v>33.33</v>
      </c>
      <c r="AI9" s="7">
        <v>30.93</v>
      </c>
      <c r="AJ9" s="7">
        <v>25.5</v>
      </c>
      <c r="AK9" s="7">
        <v>45.97</v>
      </c>
      <c r="AL9" s="7">
        <v>55.94</v>
      </c>
      <c r="AM9" s="7">
        <v>12.06</v>
      </c>
      <c r="AN9" s="7">
        <v>30.41</v>
      </c>
      <c r="AO9" s="7">
        <v>15.52</v>
      </c>
      <c r="AP9" s="7">
        <v>10.8</v>
      </c>
      <c r="AQ9" s="7">
        <v>13.58</v>
      </c>
      <c r="AR9" s="7">
        <v>14.63</v>
      </c>
      <c r="AS9" s="7">
        <v>16.670000000000002</v>
      </c>
      <c r="AT9" s="7">
        <v>20.56</v>
      </c>
      <c r="AU9" s="7">
        <v>22.44</v>
      </c>
      <c r="AV9" s="7">
        <v>9.74</v>
      </c>
      <c r="AW9" s="7">
        <v>14.41</v>
      </c>
      <c r="AX9" s="7">
        <v>18.04</v>
      </c>
      <c r="AY9" s="7">
        <v>10.38</v>
      </c>
      <c r="AZ9" s="7">
        <v>3.74</v>
      </c>
      <c r="BA9" s="7">
        <v>4.16</v>
      </c>
      <c r="BB9" s="7">
        <v>12.9</v>
      </c>
      <c r="BC9" s="7">
        <v>13.73</v>
      </c>
      <c r="BD9" s="7">
        <v>10.54</v>
      </c>
      <c r="BE9" s="7">
        <v>12.8</v>
      </c>
      <c r="BF9" s="7">
        <v>10.199999999999999</v>
      </c>
      <c r="BG9" s="7">
        <v>13.52</v>
      </c>
      <c r="BH9" s="7">
        <v>15.44</v>
      </c>
      <c r="BI9" s="7">
        <v>16.190000000000001</v>
      </c>
      <c r="BJ9" s="7">
        <v>18.21</v>
      </c>
      <c r="BK9" s="7">
        <v>20.9</v>
      </c>
      <c r="BL9" s="7">
        <v>4.17</v>
      </c>
      <c r="BM9" s="7">
        <v>4.01</v>
      </c>
      <c r="BN9" s="7">
        <v>5.16</v>
      </c>
      <c r="BO9" s="7">
        <v>5.58</v>
      </c>
      <c r="BP9" s="7">
        <v>5.99</v>
      </c>
      <c r="BQ9" s="7">
        <v>7.47</v>
      </c>
      <c r="BR9" s="7">
        <v>10.44</v>
      </c>
      <c r="BS9" s="7">
        <v>4.51</v>
      </c>
      <c r="BT9" s="7">
        <v>11.73</v>
      </c>
      <c r="BU9" s="7">
        <v>15.64</v>
      </c>
      <c r="BV9" s="7">
        <v>14.55</v>
      </c>
      <c r="BW9" s="7">
        <v>31.65</v>
      </c>
      <c r="BX9" s="7">
        <v>10.53</v>
      </c>
      <c r="BY9" s="7">
        <v>23.83</v>
      </c>
      <c r="BZ9" s="7">
        <v>28.37</v>
      </c>
      <c r="CA9" s="7">
        <v>34.799999999999997</v>
      </c>
      <c r="CB9" s="7">
        <v>22.02</v>
      </c>
      <c r="CC9" s="7">
        <v>95.28</v>
      </c>
      <c r="CD9" s="7">
        <v>53.29</v>
      </c>
      <c r="CE9" s="7">
        <v>66.03</v>
      </c>
      <c r="CF9" s="7">
        <v>65.98</v>
      </c>
      <c r="CG9" s="7">
        <v>41.17</v>
      </c>
      <c r="CH9" s="7">
        <v>62.95</v>
      </c>
      <c r="CI9" s="7">
        <v>220.45</v>
      </c>
      <c r="CJ9" s="7">
        <v>17.82</v>
      </c>
      <c r="CK9" s="7">
        <v>11.51</v>
      </c>
      <c r="CL9" s="7">
        <v>17.149999999999999</v>
      </c>
      <c r="CM9" s="7">
        <v>16.98</v>
      </c>
      <c r="CN9" s="7">
        <v>11.94</v>
      </c>
      <c r="CO9" s="7">
        <v>15.3</v>
      </c>
      <c r="CP9" s="7">
        <v>10.23</v>
      </c>
      <c r="CQ9" s="7">
        <v>7.38</v>
      </c>
      <c r="CR9" s="7">
        <v>18.27</v>
      </c>
      <c r="CS9" s="7">
        <v>44.86</v>
      </c>
      <c r="CT9" s="7">
        <v>42.64</v>
      </c>
    </row>
    <row r="10" spans="1:98">
      <c r="A10" s="10">
        <v>-11</v>
      </c>
      <c r="B10" s="7">
        <v>-11</v>
      </c>
      <c r="C10" s="7">
        <v>6.59</v>
      </c>
      <c r="D10" s="7">
        <v>7.6</v>
      </c>
      <c r="E10" s="7">
        <v>6.34</v>
      </c>
      <c r="F10" s="7">
        <v>6.61</v>
      </c>
      <c r="G10" s="7">
        <v>9.36</v>
      </c>
      <c r="H10" s="7">
        <v>8.48</v>
      </c>
      <c r="I10" s="7">
        <v>6.47</v>
      </c>
      <c r="J10" s="7">
        <v>8.48</v>
      </c>
      <c r="K10" s="7">
        <v>17.100000000000001</v>
      </c>
      <c r="L10" s="7">
        <v>11.23</v>
      </c>
      <c r="M10" s="7">
        <v>10.66</v>
      </c>
      <c r="N10" s="7">
        <v>12.42</v>
      </c>
      <c r="O10" s="7">
        <v>12.73</v>
      </c>
      <c r="P10" s="7">
        <v>13.96</v>
      </c>
      <c r="Q10" s="7">
        <v>7.34</v>
      </c>
      <c r="R10" s="7">
        <v>14.73</v>
      </c>
      <c r="S10" s="7">
        <v>6.43</v>
      </c>
      <c r="T10" s="7">
        <v>12.2</v>
      </c>
      <c r="U10" s="7">
        <v>11.05</v>
      </c>
      <c r="V10" s="7">
        <v>11.74</v>
      </c>
      <c r="W10" s="7">
        <v>7.34</v>
      </c>
      <c r="X10" s="7">
        <v>9.6300000000000008</v>
      </c>
      <c r="Y10" s="7">
        <v>9.94</v>
      </c>
      <c r="Z10" s="7">
        <v>22.9</v>
      </c>
      <c r="AA10" s="7">
        <v>9.15</v>
      </c>
      <c r="AB10" s="7">
        <v>13.75</v>
      </c>
      <c r="AC10" s="7">
        <v>12.29</v>
      </c>
      <c r="AD10" s="7">
        <v>46.81</v>
      </c>
      <c r="AE10" s="7">
        <v>29.18</v>
      </c>
      <c r="AF10" s="7">
        <v>28.26</v>
      </c>
      <c r="AG10" s="7">
        <v>43.9</v>
      </c>
      <c r="AH10" s="7">
        <v>16.32</v>
      </c>
      <c r="AI10" s="7">
        <v>14.09</v>
      </c>
      <c r="AJ10" s="7">
        <v>24.95</v>
      </c>
      <c r="AK10" s="7">
        <v>43.6</v>
      </c>
      <c r="AL10" s="7">
        <v>28.01</v>
      </c>
      <c r="AM10" s="7">
        <v>24.32</v>
      </c>
      <c r="AN10" s="7">
        <v>8.6300000000000008</v>
      </c>
      <c r="AO10" s="7">
        <v>12.68</v>
      </c>
      <c r="AP10" s="7">
        <v>11.14</v>
      </c>
      <c r="AQ10" s="7">
        <v>18.73</v>
      </c>
      <c r="AR10" s="7">
        <v>31.18</v>
      </c>
      <c r="AS10" s="7">
        <v>12.18</v>
      </c>
      <c r="AT10" s="7">
        <v>11.27</v>
      </c>
      <c r="AU10" s="7">
        <v>14.27</v>
      </c>
      <c r="AV10" s="7">
        <v>17.260000000000002</v>
      </c>
      <c r="AW10" s="7">
        <v>21.75</v>
      </c>
      <c r="AX10" s="7">
        <v>19.71</v>
      </c>
      <c r="AY10" s="7">
        <v>8.9600000000000009</v>
      </c>
      <c r="AZ10" s="7">
        <v>4.8600000000000003</v>
      </c>
      <c r="BA10" s="7">
        <v>3.53</v>
      </c>
      <c r="BB10" s="7">
        <v>9.7100000000000009</v>
      </c>
      <c r="BC10" s="7">
        <v>8.59</v>
      </c>
      <c r="BD10" s="7">
        <v>6.51</v>
      </c>
      <c r="BE10" s="7">
        <v>10.79</v>
      </c>
      <c r="BF10" s="7">
        <v>9.42</v>
      </c>
      <c r="BG10" s="7">
        <v>7.99</v>
      </c>
      <c r="BH10" s="7">
        <v>12.4</v>
      </c>
      <c r="BI10" s="7">
        <v>21.2</v>
      </c>
      <c r="BJ10" s="7">
        <v>15.84</v>
      </c>
      <c r="BK10" s="7">
        <v>12.07</v>
      </c>
      <c r="BL10" s="7">
        <v>3.08</v>
      </c>
      <c r="BM10" s="7">
        <v>3.05</v>
      </c>
      <c r="BN10" s="7">
        <v>3.87</v>
      </c>
      <c r="BO10" s="7">
        <v>5.14</v>
      </c>
      <c r="BP10" s="7">
        <v>4.1100000000000003</v>
      </c>
      <c r="BQ10" s="7">
        <v>4.0599999999999996</v>
      </c>
      <c r="BR10" s="7">
        <v>3.7</v>
      </c>
      <c r="BS10" s="7">
        <v>5.22</v>
      </c>
      <c r="BT10" s="7">
        <v>9.73</v>
      </c>
      <c r="BU10" s="7">
        <v>14.73</v>
      </c>
      <c r="BV10" s="7">
        <v>12.82</v>
      </c>
      <c r="BW10" s="7">
        <v>30.12</v>
      </c>
      <c r="BX10" s="7">
        <v>12.63</v>
      </c>
      <c r="BY10" s="7">
        <v>22.32</v>
      </c>
      <c r="BZ10" s="7">
        <v>12.9</v>
      </c>
      <c r="CA10" s="7">
        <v>25.84</v>
      </c>
      <c r="CB10" s="7">
        <v>15.3</v>
      </c>
      <c r="CC10" s="7">
        <v>48.42</v>
      </c>
      <c r="CD10" s="7">
        <v>188.6</v>
      </c>
      <c r="CE10" s="7">
        <v>137.65</v>
      </c>
      <c r="CF10" s="7">
        <v>45.62</v>
      </c>
      <c r="CG10" s="7">
        <v>43.2</v>
      </c>
      <c r="CH10" s="7">
        <v>57.49</v>
      </c>
      <c r="CI10" s="7">
        <v>37.32</v>
      </c>
      <c r="CJ10" s="7">
        <v>4.8099999999999996</v>
      </c>
      <c r="CK10" s="7">
        <v>13.83</v>
      </c>
      <c r="CL10" s="7">
        <v>5.45</v>
      </c>
      <c r="CM10" s="7">
        <v>8.34</v>
      </c>
      <c r="CN10" s="7">
        <v>19.14</v>
      </c>
      <c r="CO10" s="7">
        <v>19.34</v>
      </c>
      <c r="CP10" s="7">
        <v>9.86</v>
      </c>
      <c r="CQ10" s="7">
        <v>2.09</v>
      </c>
      <c r="CR10" s="7">
        <v>26.59</v>
      </c>
      <c r="CS10" s="7">
        <v>43.77</v>
      </c>
      <c r="CT10" s="7">
        <v>76.23</v>
      </c>
    </row>
  </sheetData>
  <mergeCells count="4">
    <mergeCell ref="C3:Z3"/>
    <mergeCell ref="AA3:AX3"/>
    <mergeCell ref="AY3:BV3"/>
    <mergeCell ref="BW3:CT3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574E4-C9DB-E341-B904-33EEB5D9563A}">
  <dimension ref="A1:G104"/>
  <sheetViews>
    <sheetView workbookViewId="0">
      <selection activeCell="J12" sqref="J12"/>
    </sheetView>
  </sheetViews>
  <sheetFormatPr baseColWidth="10" defaultRowHeight="16"/>
  <sheetData>
    <row r="1" spans="1:7">
      <c r="A1" t="s">
        <v>229</v>
      </c>
    </row>
    <row r="3" spans="1:7">
      <c r="A3" s="8" t="s">
        <v>90</v>
      </c>
      <c r="B3" s="649" t="s">
        <v>91</v>
      </c>
      <c r="C3" s="649"/>
      <c r="D3" s="649"/>
      <c r="E3" s="649" t="s">
        <v>92</v>
      </c>
      <c r="F3" s="649"/>
      <c r="G3" s="649"/>
    </row>
    <row r="4" spans="1:7">
      <c r="A4" s="7">
        <v>0</v>
      </c>
      <c r="B4" s="7">
        <v>-0.55566289599999996</v>
      </c>
      <c r="C4" s="7">
        <v>-1.2900499999999999</v>
      </c>
      <c r="D4" s="7">
        <v>-0.93285640000000003</v>
      </c>
      <c r="E4" s="7">
        <v>0.11218139000000001</v>
      </c>
      <c r="F4" s="7">
        <v>0.28246359999999998</v>
      </c>
      <c r="G4" s="7">
        <v>0.20732249999999999</v>
      </c>
    </row>
    <row r="5" spans="1:7">
      <c r="A5" s="7">
        <v>4</v>
      </c>
      <c r="B5" s="7">
        <v>-0.38168582200000001</v>
      </c>
      <c r="C5" s="7">
        <v>-0.84409999999999996</v>
      </c>
      <c r="D5" s="7">
        <v>-0.62289289999999997</v>
      </c>
      <c r="E5" s="7">
        <v>4.5727120000000003E-2</v>
      </c>
      <c r="F5" s="7">
        <v>0.17027518</v>
      </c>
      <c r="G5" s="7">
        <v>0.11800115</v>
      </c>
    </row>
    <row r="6" spans="1:7">
      <c r="A6" s="7">
        <v>8</v>
      </c>
      <c r="B6" s="7">
        <v>-0.27438582299999997</v>
      </c>
      <c r="C6" s="7">
        <v>-0.63697999999999999</v>
      </c>
      <c r="D6" s="7">
        <v>-0.46568290000000001</v>
      </c>
      <c r="E6" s="7">
        <v>-4.9010690000000003E-2</v>
      </c>
      <c r="F6" s="7">
        <v>-2.7347389999999999E-2</v>
      </c>
      <c r="G6" s="7">
        <v>-2.8178999999999999E-2</v>
      </c>
    </row>
    <row r="7" spans="1:7">
      <c r="A7" s="7">
        <v>12</v>
      </c>
      <c r="B7" s="7">
        <v>-0.144239594</v>
      </c>
      <c r="C7" s="7">
        <v>-0.64820999999999995</v>
      </c>
      <c r="D7" s="7">
        <v>-0.4062248</v>
      </c>
      <c r="E7" s="7">
        <v>-6.4923439999999999E-2</v>
      </c>
      <c r="F7" s="7">
        <v>5.9345400000000003E-3</v>
      </c>
      <c r="G7" s="7">
        <v>-1.9494500000000001E-2</v>
      </c>
    </row>
    <row r="8" spans="1:7">
      <c r="A8" s="7">
        <v>16</v>
      </c>
      <c r="B8" s="7">
        <v>-0.15477959399999999</v>
      </c>
      <c r="C8" s="7">
        <v>-0.56491000000000002</v>
      </c>
      <c r="D8" s="7">
        <v>-0.36984479999999997</v>
      </c>
      <c r="E8" s="7">
        <v>-2.6514039999999999E-2</v>
      </c>
      <c r="F8" s="7">
        <v>1.744105E-2</v>
      </c>
      <c r="G8" s="7">
        <v>5.4635100000000004E-3</v>
      </c>
    </row>
    <row r="9" spans="1:7">
      <c r="A9" s="7">
        <v>20</v>
      </c>
      <c r="B9" s="7">
        <v>-9.7074252999999999E-2</v>
      </c>
      <c r="C9" s="7">
        <v>-0.59789999999999999</v>
      </c>
      <c r="D9" s="7">
        <v>-0.3574871</v>
      </c>
      <c r="E9" s="7">
        <v>-1.346579E-2</v>
      </c>
      <c r="F9" s="7">
        <v>5.8174999999999998E-2</v>
      </c>
      <c r="G9" s="7">
        <v>3.2354609999999999E-2</v>
      </c>
    </row>
    <row r="10" spans="1:7">
      <c r="A10" s="7">
        <v>24</v>
      </c>
      <c r="B10" s="7">
        <v>-5.1342189000000003E-2</v>
      </c>
      <c r="C10" s="7">
        <v>-0.43914999999999998</v>
      </c>
      <c r="D10" s="7">
        <v>-0.25524609999999998</v>
      </c>
      <c r="E10" s="7">
        <v>-6.3762559999999996E-2</v>
      </c>
      <c r="F10" s="7">
        <v>-2.402085E-2</v>
      </c>
      <c r="G10" s="7">
        <v>-3.3891699999999997E-2</v>
      </c>
    </row>
    <row r="11" spans="1:7">
      <c r="A11" s="7">
        <v>28</v>
      </c>
      <c r="B11" s="7">
        <v>-7.8556675000000006E-2</v>
      </c>
      <c r="C11" s="7">
        <v>-0.43269000000000002</v>
      </c>
      <c r="D11" s="7">
        <v>-0.26562330000000001</v>
      </c>
      <c r="E11" s="7">
        <v>-6.7056980000000002E-2</v>
      </c>
      <c r="F11" s="7">
        <v>1.582944E-2</v>
      </c>
      <c r="G11" s="7">
        <v>-1.5613800000000001E-2</v>
      </c>
    </row>
    <row r="12" spans="1:7">
      <c r="A12" s="7">
        <v>32</v>
      </c>
      <c r="B12" s="7">
        <v>-6.1580940000000001E-2</v>
      </c>
      <c r="C12" s="7">
        <v>-0.39088000000000001</v>
      </c>
      <c r="D12" s="7">
        <v>-0.23623050000000001</v>
      </c>
      <c r="E12" s="7">
        <v>1.9462549999999999E-2</v>
      </c>
      <c r="F12" s="7">
        <v>7.7379310000000007E-2</v>
      </c>
      <c r="G12" s="7">
        <v>5.8420930000000003E-2</v>
      </c>
    </row>
    <row r="13" spans="1:7">
      <c r="A13" s="7">
        <v>36</v>
      </c>
      <c r="B13" s="7">
        <v>-4.6994830000000001E-2</v>
      </c>
      <c r="C13" s="7">
        <v>-0.36070999999999998</v>
      </c>
      <c r="D13" s="7">
        <v>-0.2138524</v>
      </c>
      <c r="E13" s="7">
        <v>2.119702E-2</v>
      </c>
      <c r="F13" s="7">
        <v>5.2090659999999997E-2</v>
      </c>
      <c r="G13" s="7">
        <v>4.6643839999999999E-2</v>
      </c>
    </row>
    <row r="14" spans="1:7">
      <c r="A14" s="7">
        <v>40</v>
      </c>
      <c r="B14" s="7">
        <v>3.8193257000000001E-2</v>
      </c>
      <c r="C14" s="7">
        <v>-0.30069000000000001</v>
      </c>
      <c r="D14" s="7">
        <v>-0.1412484</v>
      </c>
      <c r="E14" s="7">
        <v>-1.659735E-2</v>
      </c>
      <c r="F14" s="7">
        <v>3.7501470000000002E-2</v>
      </c>
      <c r="G14" s="7">
        <v>2.0452060000000001E-2</v>
      </c>
    </row>
    <row r="15" spans="1:7">
      <c r="A15" s="7">
        <v>44</v>
      </c>
      <c r="B15" s="7">
        <v>1.7845390999999999E-2</v>
      </c>
      <c r="C15" s="7">
        <v>-0.17075000000000001</v>
      </c>
      <c r="D15" s="7">
        <v>-8.6452299999999996E-2</v>
      </c>
      <c r="E15" s="7">
        <v>-1.6472609999999999E-2</v>
      </c>
      <c r="F15" s="7">
        <v>-3.5237599999999999E-3</v>
      </c>
      <c r="G15" s="7">
        <v>1.815E-6</v>
      </c>
    </row>
    <row r="16" spans="1:7">
      <c r="A16" s="7">
        <v>48</v>
      </c>
      <c r="B16" s="7">
        <v>6.8065506999999997E-2</v>
      </c>
      <c r="C16" s="7">
        <v>-0.1628</v>
      </c>
      <c r="D16" s="7">
        <v>-5.73672E-2</v>
      </c>
      <c r="E16" s="7">
        <v>5.0106999999999999E-3</v>
      </c>
      <c r="F16" s="7">
        <v>3.0775839999999999E-2</v>
      </c>
      <c r="G16" s="7">
        <v>2.7893270000000001E-2</v>
      </c>
    </row>
    <row r="17" spans="1:7">
      <c r="A17" s="7">
        <v>52</v>
      </c>
      <c r="B17" s="7">
        <v>5.4170570000000003E-3</v>
      </c>
      <c r="C17" s="7">
        <v>-0.21922</v>
      </c>
      <c r="D17" s="7">
        <v>-0.11690150000000001</v>
      </c>
      <c r="E17" s="7">
        <v>-2.991272E-2</v>
      </c>
      <c r="F17" s="7">
        <v>-7.1049800000000003E-3</v>
      </c>
      <c r="G17" s="7">
        <v>-8.5088999999999998E-3</v>
      </c>
    </row>
    <row r="18" spans="1:7">
      <c r="A18" s="7">
        <v>56</v>
      </c>
      <c r="B18" s="7">
        <v>3.7770905E-2</v>
      </c>
      <c r="C18" s="7">
        <v>-0.16341</v>
      </c>
      <c r="D18" s="7">
        <v>-7.2819499999999995E-2</v>
      </c>
      <c r="E18" s="7">
        <v>4.5084979999999997E-2</v>
      </c>
      <c r="F18" s="7">
        <v>5.9464719999999999E-2</v>
      </c>
      <c r="G18" s="7">
        <v>6.227485E-2</v>
      </c>
    </row>
    <row r="19" spans="1:7">
      <c r="A19" s="7">
        <v>60</v>
      </c>
      <c r="B19" s="7">
        <v>-1.8628240000000001E-2</v>
      </c>
      <c r="C19" s="7">
        <v>-0.17149</v>
      </c>
      <c r="D19" s="7">
        <v>-0.1050591</v>
      </c>
      <c r="E19" s="7">
        <v>4.3731949999999999E-2</v>
      </c>
      <c r="F19" s="7">
        <v>7.1392570000000002E-2</v>
      </c>
      <c r="G19" s="7">
        <v>6.7562259999999999E-2</v>
      </c>
    </row>
    <row r="20" spans="1:7">
      <c r="A20" s="7">
        <v>64</v>
      </c>
      <c r="B20" s="7">
        <v>3.8395764999999998E-2</v>
      </c>
      <c r="C20" s="7">
        <v>-6.7280000000000006E-2</v>
      </c>
      <c r="D20" s="7">
        <v>-2.4442100000000001E-2</v>
      </c>
      <c r="E20" s="7">
        <v>2.491902E-2</v>
      </c>
      <c r="F20" s="7">
        <v>3.325293E-2</v>
      </c>
      <c r="G20" s="7">
        <v>3.9085979999999999E-2</v>
      </c>
    </row>
    <row r="21" spans="1:7">
      <c r="A21" s="7">
        <v>68</v>
      </c>
      <c r="B21" s="7">
        <v>7.7421719E-2</v>
      </c>
      <c r="C21" s="7">
        <v>-2.8170000000000001E-2</v>
      </c>
      <c r="D21" s="7">
        <v>1.4625859999999999E-2</v>
      </c>
      <c r="E21" s="7">
        <v>2.8648489999999999E-2</v>
      </c>
      <c r="F21" s="7">
        <v>8.4457299999999999E-2</v>
      </c>
      <c r="G21" s="7">
        <v>6.6552899999999998E-2</v>
      </c>
    </row>
    <row r="22" spans="1:7">
      <c r="A22" s="7">
        <v>72</v>
      </c>
      <c r="B22" s="7">
        <v>0.10208162699999999</v>
      </c>
      <c r="C22" s="7">
        <v>-4.6969999999999998E-2</v>
      </c>
      <c r="D22" s="7">
        <v>1.7555810000000002E-2</v>
      </c>
      <c r="E22" s="7">
        <v>6.0501840000000001E-2</v>
      </c>
      <c r="F22" s="7">
        <v>6.8942779999999995E-2</v>
      </c>
      <c r="G22" s="7">
        <v>7.472231E-2</v>
      </c>
    </row>
    <row r="23" spans="1:7">
      <c r="A23" s="7">
        <v>76</v>
      </c>
      <c r="B23" s="7">
        <v>4.5310122000000001E-2</v>
      </c>
      <c r="C23" s="7">
        <v>-2.9950000000000001E-2</v>
      </c>
      <c r="D23" s="7">
        <v>-2.3199000000000002E-3</v>
      </c>
      <c r="E23" s="7">
        <v>-2.0329860000000002E-2</v>
      </c>
      <c r="F23" s="7">
        <v>2.394632E-2</v>
      </c>
      <c r="G23" s="7">
        <v>1.1808229999999999E-2</v>
      </c>
    </row>
    <row r="24" spans="1:7">
      <c r="A24" s="7">
        <v>80</v>
      </c>
      <c r="B24" s="7">
        <v>3.6189866000000001E-2</v>
      </c>
      <c r="C24" s="7">
        <v>-6.4869999999999997E-2</v>
      </c>
      <c r="D24" s="7">
        <v>-2.43401E-2</v>
      </c>
      <c r="E24" s="7">
        <v>2.8441950000000001E-2</v>
      </c>
      <c r="F24" s="7">
        <v>0.11704085</v>
      </c>
      <c r="G24" s="7">
        <v>8.2741400000000007E-2</v>
      </c>
    </row>
    <row r="25" spans="1:7">
      <c r="A25" s="7">
        <v>84</v>
      </c>
      <c r="B25" s="7">
        <v>4.2710788E-2</v>
      </c>
      <c r="C25" s="7">
        <v>4.5662000000000001E-2</v>
      </c>
      <c r="D25" s="7">
        <v>3.4186389999999997E-2</v>
      </c>
      <c r="E25" s="7">
        <v>-1.7118919999999999E-2</v>
      </c>
      <c r="F25" s="7">
        <v>2.2950930000000001E-2</v>
      </c>
      <c r="G25" s="7">
        <v>1.291601E-2</v>
      </c>
    </row>
    <row r="26" spans="1:7">
      <c r="A26" s="7">
        <v>88</v>
      </c>
      <c r="B26" s="7">
        <v>0.10896697700000001</v>
      </c>
      <c r="C26" s="7">
        <v>0.18060499999999999</v>
      </c>
      <c r="D26" s="7">
        <v>0.13478598999999999</v>
      </c>
      <c r="E26" s="7">
        <v>8.2961300000000005E-3</v>
      </c>
      <c r="F26" s="7">
        <v>7.0856680000000005E-2</v>
      </c>
      <c r="G26" s="7">
        <v>4.9576410000000001E-2</v>
      </c>
    </row>
    <row r="27" spans="1:7">
      <c r="A27" s="7">
        <v>92</v>
      </c>
      <c r="B27" s="7">
        <v>0</v>
      </c>
      <c r="C27" s="7">
        <v>0</v>
      </c>
      <c r="D27" s="7">
        <v>0</v>
      </c>
      <c r="E27" s="7">
        <v>0</v>
      </c>
      <c r="F27" s="7">
        <v>0</v>
      </c>
      <c r="G27" s="7">
        <v>0</v>
      </c>
    </row>
    <row r="28" spans="1:7">
      <c r="A28" s="7">
        <v>96</v>
      </c>
      <c r="B28" s="7">
        <v>-7.8066292999999995E-2</v>
      </c>
      <c r="C28" s="7">
        <v>-8.0740000000000006E-2</v>
      </c>
      <c r="D28" s="7">
        <v>-8.9403099999999999E-2</v>
      </c>
      <c r="E28" s="7">
        <v>0.38494138</v>
      </c>
      <c r="F28" s="7">
        <v>0.41</v>
      </c>
      <c r="G28" s="7">
        <v>0.40747069000000002</v>
      </c>
    </row>
    <row r="29" spans="1:7">
      <c r="A29" s="7">
        <v>100</v>
      </c>
      <c r="B29" s="7">
        <v>9.9220760000000002E-3</v>
      </c>
      <c r="C29" s="7">
        <v>0.11133899999999999</v>
      </c>
      <c r="D29" s="7">
        <v>5.0630540000000002E-2</v>
      </c>
      <c r="E29" s="7">
        <v>0.17732426000000001</v>
      </c>
      <c r="F29" s="7">
        <v>0.19370361999999999</v>
      </c>
      <c r="G29" s="7">
        <v>0.19551394</v>
      </c>
    </row>
    <row r="30" spans="1:7">
      <c r="A30" s="7">
        <v>104</v>
      </c>
      <c r="B30" s="7">
        <v>4.4312797000000001E-2</v>
      </c>
      <c r="C30" s="7">
        <v>0.107931</v>
      </c>
      <c r="D30" s="7">
        <v>6.6121899999999997E-2</v>
      </c>
      <c r="E30" s="7">
        <v>0.18718995999999999</v>
      </c>
      <c r="F30" s="7">
        <v>0.17727937999999999</v>
      </c>
      <c r="G30" s="7">
        <v>0.19223467</v>
      </c>
    </row>
    <row r="31" spans="1:7">
      <c r="A31" s="7">
        <v>108</v>
      </c>
      <c r="B31" s="7">
        <v>4.4955790000000002E-2</v>
      </c>
      <c r="C31" s="7">
        <v>5.1993999999999999E-2</v>
      </c>
      <c r="D31" s="7">
        <v>3.8474899999999999E-2</v>
      </c>
      <c r="E31" s="7">
        <v>0.15117580999999999</v>
      </c>
      <c r="F31" s="7">
        <v>9.7999989999999995E-2</v>
      </c>
      <c r="G31" s="7">
        <v>0.13458790000000001</v>
      </c>
    </row>
    <row r="32" spans="1:7">
      <c r="A32" s="7">
        <v>112</v>
      </c>
      <c r="B32" s="7">
        <v>0.25159839000000001</v>
      </c>
      <c r="C32" s="7">
        <v>0.18440999999999999</v>
      </c>
      <c r="D32" s="7">
        <v>0.2080042</v>
      </c>
      <c r="E32" s="7">
        <v>0.18375469999999999</v>
      </c>
      <c r="F32" s="7">
        <v>7.4439669999999999E-2</v>
      </c>
      <c r="G32" s="7">
        <v>0.13909719000000001</v>
      </c>
    </row>
    <row r="33" spans="1:7">
      <c r="A33" s="7">
        <v>116</v>
      </c>
      <c r="B33" s="7">
        <v>0.15530265900000001</v>
      </c>
      <c r="C33" s="7">
        <v>0.21410999999999999</v>
      </c>
      <c r="D33" s="7">
        <v>0.17470632999999999</v>
      </c>
      <c r="E33" s="7">
        <v>0.24381696</v>
      </c>
      <c r="F33" s="7">
        <v>4.900235E-2</v>
      </c>
      <c r="G33" s="7">
        <v>0.15640966000000001</v>
      </c>
    </row>
    <row r="34" spans="1:7">
      <c r="A34" s="7">
        <v>120</v>
      </c>
      <c r="B34" s="7">
        <v>0.26070270000000001</v>
      </c>
      <c r="C34" s="7">
        <v>0.20566799999999999</v>
      </c>
      <c r="D34" s="7">
        <v>0.22318535</v>
      </c>
      <c r="E34" s="7">
        <v>0.32470923000000002</v>
      </c>
      <c r="F34" s="7">
        <v>6.156346E-2</v>
      </c>
      <c r="G34" s="7">
        <v>0.20313634999999999</v>
      </c>
    </row>
    <row r="35" spans="1:7">
      <c r="A35" s="7">
        <v>124</v>
      </c>
      <c r="B35" s="7">
        <v>0.20082809099999999</v>
      </c>
      <c r="C35" s="7">
        <v>0.29481800000000002</v>
      </c>
      <c r="D35" s="7">
        <v>0.23782305000000001</v>
      </c>
      <c r="E35" s="7">
        <v>0.36216104999999998</v>
      </c>
      <c r="F35" s="7">
        <v>2.7600929999999999E-2</v>
      </c>
      <c r="G35" s="7">
        <v>0.20488099000000001</v>
      </c>
    </row>
    <row r="36" spans="1:7">
      <c r="A36" s="7">
        <v>128</v>
      </c>
      <c r="B36" s="7">
        <v>0.35908200800000001</v>
      </c>
      <c r="C36" s="7">
        <v>0.33754499999999998</v>
      </c>
      <c r="D36" s="7">
        <v>0.33831349999999999</v>
      </c>
      <c r="E36" s="7">
        <v>0.45691412999999997</v>
      </c>
      <c r="F36" s="7">
        <v>7.9624029999999998E-2</v>
      </c>
      <c r="G36" s="7">
        <v>0.27826908</v>
      </c>
    </row>
    <row r="37" spans="1:7">
      <c r="A37" s="7">
        <v>132</v>
      </c>
      <c r="B37" s="7">
        <v>0.35826967599999998</v>
      </c>
      <c r="C37" s="7">
        <v>0.299983</v>
      </c>
      <c r="D37" s="7">
        <v>0.31912634000000001</v>
      </c>
      <c r="E37" s="7">
        <v>0.54428650999999995</v>
      </c>
      <c r="F37" s="7">
        <v>0.17275589999999999</v>
      </c>
      <c r="G37" s="7">
        <v>0.36852120999999999</v>
      </c>
    </row>
    <row r="38" spans="1:7">
      <c r="A38" s="7">
        <v>136</v>
      </c>
      <c r="B38" s="7">
        <v>0.43024393</v>
      </c>
      <c r="C38" s="7">
        <v>0.388791</v>
      </c>
      <c r="D38" s="7">
        <v>0.39951746999999999</v>
      </c>
      <c r="E38" s="7">
        <v>0.66712499000000003</v>
      </c>
      <c r="F38" s="7">
        <v>0.33786603999999998</v>
      </c>
      <c r="G38" s="7">
        <v>0.51249551999999998</v>
      </c>
    </row>
    <row r="39" spans="1:7">
      <c r="A39" s="7">
        <v>140</v>
      </c>
      <c r="B39" s="7">
        <v>0.46594978100000001</v>
      </c>
      <c r="C39" s="7">
        <v>0.44491199999999997</v>
      </c>
      <c r="D39" s="7">
        <v>0.44543089000000002</v>
      </c>
      <c r="E39" s="7">
        <v>0.65862617999999995</v>
      </c>
      <c r="F39" s="7">
        <v>0.32034885000000002</v>
      </c>
      <c r="G39" s="7">
        <v>0.49948752000000002</v>
      </c>
    </row>
    <row r="40" spans="1:7">
      <c r="A40" s="7">
        <v>144</v>
      </c>
      <c r="B40" s="7">
        <v>0.50189141599999998</v>
      </c>
      <c r="C40" s="7">
        <v>0.40934700000000002</v>
      </c>
      <c r="D40" s="7">
        <v>0.44561920999999999</v>
      </c>
      <c r="E40" s="7">
        <v>0.73823042999999999</v>
      </c>
      <c r="F40" s="7">
        <v>0.38487895999999999</v>
      </c>
      <c r="G40" s="7">
        <v>0.57155469999999997</v>
      </c>
    </row>
    <row r="41" spans="1:7">
      <c r="A41" s="7">
        <v>148</v>
      </c>
      <c r="B41" s="7">
        <v>0.464278678</v>
      </c>
      <c r="C41" s="7">
        <v>0.46748800000000001</v>
      </c>
      <c r="D41" s="7">
        <v>0.45588334000000003</v>
      </c>
      <c r="E41" s="7">
        <v>0.81580538999999996</v>
      </c>
      <c r="F41" s="7">
        <v>0.52513237000000001</v>
      </c>
      <c r="G41" s="7">
        <v>0.68046888000000005</v>
      </c>
    </row>
    <row r="42" spans="1:7">
      <c r="A42" s="7">
        <v>152</v>
      </c>
      <c r="B42" s="7">
        <v>0.54735693299999999</v>
      </c>
      <c r="C42" s="7">
        <v>0.37336599999999998</v>
      </c>
      <c r="D42" s="7">
        <v>0.45036146999999999</v>
      </c>
      <c r="E42" s="7">
        <v>0.79377434000000002</v>
      </c>
      <c r="F42" s="7">
        <v>0.43839966000000002</v>
      </c>
      <c r="G42" s="7">
        <v>0.62608699999999995</v>
      </c>
    </row>
    <row r="43" spans="1:7">
      <c r="A43" s="7">
        <v>156</v>
      </c>
      <c r="B43" s="7">
        <v>0.55969412500000004</v>
      </c>
      <c r="C43" s="7">
        <v>0.380685</v>
      </c>
      <c r="D43" s="7">
        <v>0.46018956</v>
      </c>
      <c r="E43" s="7">
        <v>0.82646164</v>
      </c>
      <c r="F43" s="7">
        <v>0.53592585000000004</v>
      </c>
      <c r="G43" s="7">
        <v>0.69119375000000005</v>
      </c>
    </row>
    <row r="44" spans="1:7">
      <c r="A44" s="7">
        <v>160</v>
      </c>
      <c r="B44" s="7">
        <v>0.59142878399999999</v>
      </c>
      <c r="C44" s="7">
        <v>0.38867000000000002</v>
      </c>
      <c r="D44" s="7">
        <v>0.48004939000000002</v>
      </c>
      <c r="E44" s="7">
        <v>0.8402075</v>
      </c>
      <c r="F44" s="7">
        <v>0.49762188000000002</v>
      </c>
      <c r="G44" s="7">
        <v>0.67891469000000004</v>
      </c>
    </row>
    <row r="45" spans="1:7">
      <c r="A45" s="7">
        <v>164</v>
      </c>
      <c r="B45" s="7">
        <v>0.64737057600000003</v>
      </c>
      <c r="C45" s="7">
        <v>0.41586699999999999</v>
      </c>
      <c r="D45" s="7">
        <v>0.52161879</v>
      </c>
      <c r="E45" s="7">
        <v>0.87214996</v>
      </c>
      <c r="F45" s="7">
        <v>0.54682739000000002</v>
      </c>
      <c r="G45" s="7">
        <v>0.71948867999999999</v>
      </c>
    </row>
    <row r="46" spans="1:7">
      <c r="A46" s="7">
        <v>168</v>
      </c>
      <c r="B46" s="7">
        <v>0.67308145200000002</v>
      </c>
      <c r="C46" s="7">
        <v>0.411165</v>
      </c>
      <c r="D46" s="7">
        <v>0.53212322999999995</v>
      </c>
      <c r="E46" s="7">
        <v>1.0012040200000001</v>
      </c>
      <c r="F46" s="7">
        <v>0.77980170000000004</v>
      </c>
      <c r="G46" s="7">
        <v>0.90050286000000002</v>
      </c>
    </row>
    <row r="47" spans="1:7">
      <c r="A47" s="7">
        <v>172</v>
      </c>
      <c r="B47" s="7">
        <v>0.65632579099999999</v>
      </c>
      <c r="C47" s="7">
        <v>0.51000999999999996</v>
      </c>
      <c r="D47" s="7">
        <v>0.57316789999999995</v>
      </c>
      <c r="E47" s="7">
        <v>0.94492496000000004</v>
      </c>
      <c r="F47" s="7">
        <v>0.67044316000000004</v>
      </c>
      <c r="G47" s="7">
        <v>0.81768406000000005</v>
      </c>
    </row>
    <row r="48" spans="1:7">
      <c r="A48" s="7">
        <v>176</v>
      </c>
      <c r="B48" s="7">
        <v>0.69331278299999999</v>
      </c>
      <c r="C48" s="7">
        <v>0.47736299999999998</v>
      </c>
      <c r="D48" s="7">
        <v>0.57533789000000002</v>
      </c>
      <c r="E48" s="7">
        <v>1.0578760899999999</v>
      </c>
      <c r="F48" s="7">
        <v>0.83190763999999995</v>
      </c>
      <c r="G48" s="7">
        <v>0.95489186999999998</v>
      </c>
    </row>
    <row r="49" spans="1:7">
      <c r="A49" s="7">
        <v>180</v>
      </c>
      <c r="B49" s="7">
        <v>0.73825979399999997</v>
      </c>
      <c r="C49" s="7">
        <v>0.48958099999999999</v>
      </c>
      <c r="D49" s="7">
        <v>0.60392040000000002</v>
      </c>
      <c r="E49" s="7">
        <v>1.0551763700000001</v>
      </c>
      <c r="F49" s="7">
        <v>0.81565332000000001</v>
      </c>
      <c r="G49" s="7">
        <v>0.94541485000000003</v>
      </c>
    </row>
    <row r="50" spans="1:7">
      <c r="A50" s="7">
        <v>184</v>
      </c>
      <c r="B50" s="7">
        <v>0.75438396799999996</v>
      </c>
      <c r="C50" s="7">
        <v>0.51822699999999999</v>
      </c>
      <c r="D50" s="7">
        <v>0.62630547999999997</v>
      </c>
      <c r="E50" s="7">
        <v>1.08876784</v>
      </c>
      <c r="F50" s="7">
        <v>0.86877590999999998</v>
      </c>
      <c r="G50" s="7">
        <v>0.98877188000000005</v>
      </c>
    </row>
    <row r="51" spans="1:7">
      <c r="A51" s="7">
        <v>188</v>
      </c>
      <c r="B51" s="7">
        <v>0.86147261200000003</v>
      </c>
      <c r="C51" s="7">
        <v>0.56399699999999997</v>
      </c>
      <c r="D51" s="7">
        <v>0.70273481000000004</v>
      </c>
      <c r="E51" s="7">
        <v>1.1151026399999999</v>
      </c>
      <c r="F51" s="7">
        <v>0.92510517000000003</v>
      </c>
      <c r="G51" s="7">
        <v>1.03010391</v>
      </c>
    </row>
    <row r="52" spans="1:7">
      <c r="A52" s="7">
        <v>192</v>
      </c>
      <c r="B52" s="7">
        <v>0.87855552299999995</v>
      </c>
      <c r="C52" s="7">
        <v>0.63379700000000005</v>
      </c>
      <c r="D52" s="7">
        <v>0.74617626000000004</v>
      </c>
      <c r="E52" s="7">
        <v>1.11957876</v>
      </c>
      <c r="F52" s="7">
        <v>0.92331635000000001</v>
      </c>
      <c r="G52" s="7">
        <v>1.0314475599999999</v>
      </c>
    </row>
    <row r="53" spans="1:7">
      <c r="A53" s="7">
        <v>196</v>
      </c>
      <c r="B53" s="7">
        <v>0.88643424100000001</v>
      </c>
      <c r="C53" s="7">
        <v>0.62209400000000004</v>
      </c>
      <c r="D53" s="7">
        <v>0.74426411999999997</v>
      </c>
      <c r="E53" s="7">
        <v>1.06139107</v>
      </c>
      <c r="F53" s="7">
        <v>0.89966548999999996</v>
      </c>
      <c r="G53" s="7">
        <v>0.99052828000000004</v>
      </c>
    </row>
    <row r="54" spans="1:7">
      <c r="A54" s="7">
        <v>200</v>
      </c>
      <c r="B54" s="7">
        <v>0.83118842500000001</v>
      </c>
      <c r="C54" s="7">
        <v>0.56151499999999999</v>
      </c>
      <c r="D54" s="7">
        <v>0.68635170999999995</v>
      </c>
      <c r="E54" s="7">
        <v>1.1092234999999999</v>
      </c>
      <c r="F54" s="7">
        <v>1.0367433500000001</v>
      </c>
      <c r="G54" s="7">
        <v>1.0829834300000001</v>
      </c>
    </row>
    <row r="55" spans="1:7">
      <c r="A55" s="7">
        <v>204</v>
      </c>
      <c r="B55" s="7">
        <v>0.90839304499999995</v>
      </c>
      <c r="C55" s="7">
        <v>0.610626</v>
      </c>
      <c r="D55" s="7">
        <v>0.74950952000000004</v>
      </c>
      <c r="E55" s="7">
        <v>1.14937512</v>
      </c>
      <c r="F55" s="7">
        <v>1.0520539</v>
      </c>
      <c r="G55" s="7">
        <v>1.11071451</v>
      </c>
    </row>
    <row r="56" spans="1:7">
      <c r="A56" s="7">
        <v>208</v>
      </c>
      <c r="B56" s="7">
        <v>0.79955484600000004</v>
      </c>
      <c r="C56" s="7">
        <v>0.56490799999999997</v>
      </c>
      <c r="D56" s="7">
        <v>0.67223142000000002</v>
      </c>
      <c r="E56" s="7">
        <v>1.1587369199999999</v>
      </c>
      <c r="F56" s="7">
        <v>1.02824078</v>
      </c>
      <c r="G56" s="7">
        <v>1.10348885</v>
      </c>
    </row>
    <row r="57" spans="1:7">
      <c r="A57" s="7">
        <v>212</v>
      </c>
      <c r="B57" s="7">
        <v>0.87900073099999998</v>
      </c>
      <c r="C57" s="7">
        <v>0.54477900000000001</v>
      </c>
      <c r="D57" s="7">
        <v>0.70188987000000003</v>
      </c>
      <c r="E57" s="7">
        <v>1.1370706399999999</v>
      </c>
      <c r="F57" s="7">
        <v>0.99837217</v>
      </c>
      <c r="G57" s="7">
        <v>1.0777214100000001</v>
      </c>
    </row>
    <row r="58" spans="1:7">
      <c r="A58" s="7">
        <v>216</v>
      </c>
      <c r="B58" s="7">
        <v>0.82609925299999998</v>
      </c>
      <c r="C58" s="7">
        <v>0.60947700000000005</v>
      </c>
      <c r="D58" s="7">
        <v>0.70778812999999996</v>
      </c>
      <c r="E58" s="7">
        <v>1.17383857</v>
      </c>
      <c r="F58" s="7">
        <v>1.0510426799999999</v>
      </c>
      <c r="G58" s="7">
        <v>1.1224406300000001</v>
      </c>
    </row>
    <row r="59" spans="1:7">
      <c r="A59" s="7">
        <v>220</v>
      </c>
      <c r="B59" s="7">
        <v>0.76736009900000002</v>
      </c>
      <c r="C59" s="7">
        <v>0.59818300000000002</v>
      </c>
      <c r="D59" s="7">
        <v>0.67277155</v>
      </c>
      <c r="E59" s="7">
        <v>1.1775438300000001</v>
      </c>
      <c r="F59" s="7">
        <v>1.1387508500000001</v>
      </c>
      <c r="G59" s="7">
        <v>1.16814734</v>
      </c>
    </row>
    <row r="60" spans="1:7">
      <c r="A60" s="7">
        <v>224</v>
      </c>
      <c r="B60" s="7">
        <v>0.96340275799999997</v>
      </c>
      <c r="C60" s="7">
        <v>0.67443900000000001</v>
      </c>
      <c r="D60" s="7">
        <v>0.80892087999999995</v>
      </c>
      <c r="E60" s="7">
        <v>1.1435453499999999</v>
      </c>
      <c r="F60" s="7">
        <v>1.0358483700000001</v>
      </c>
      <c r="G60" s="7">
        <v>1.0996968600000001</v>
      </c>
    </row>
    <row r="61" spans="1:7">
      <c r="A61" s="7">
        <v>228</v>
      </c>
      <c r="B61" s="7">
        <v>0.90134800199999998</v>
      </c>
      <c r="C61" s="7">
        <v>0.67320899999999995</v>
      </c>
      <c r="D61" s="7">
        <v>0.77727849999999998</v>
      </c>
      <c r="E61" s="7">
        <v>1.12510271</v>
      </c>
      <c r="F61" s="7">
        <v>0.98592597999999998</v>
      </c>
      <c r="G61" s="7">
        <v>1.0655143499999999</v>
      </c>
    </row>
    <row r="62" spans="1:7">
      <c r="A62" s="7">
        <v>232</v>
      </c>
      <c r="B62" s="7">
        <v>0.94804738200000005</v>
      </c>
      <c r="C62" s="7">
        <v>0.67287699999999995</v>
      </c>
      <c r="D62" s="7">
        <v>0.80046218999999996</v>
      </c>
      <c r="E62" s="7">
        <v>1.0995921200000001</v>
      </c>
      <c r="F62" s="7">
        <v>0.99270765000000005</v>
      </c>
      <c r="G62" s="7">
        <v>1.0561498899999999</v>
      </c>
    </row>
    <row r="63" spans="1:7">
      <c r="A63" s="7">
        <v>236</v>
      </c>
      <c r="B63" s="7">
        <v>0.98684810499999998</v>
      </c>
      <c r="C63" s="7">
        <v>0.657717</v>
      </c>
      <c r="D63" s="7">
        <v>0.81228255000000005</v>
      </c>
      <c r="E63" s="7">
        <v>1.0704513600000001</v>
      </c>
      <c r="F63" s="7">
        <v>0.86532421999999998</v>
      </c>
      <c r="G63" s="7">
        <v>0.97788779000000003</v>
      </c>
    </row>
    <row r="64" spans="1:7">
      <c r="A64" s="7">
        <v>240</v>
      </c>
      <c r="B64" s="7">
        <v>1.009648487</v>
      </c>
      <c r="C64" s="7">
        <v>0.68070399999999998</v>
      </c>
      <c r="D64" s="7">
        <v>0.83517624000000001</v>
      </c>
      <c r="E64" s="7">
        <v>1.1962319699999999</v>
      </c>
      <c r="F64" s="7">
        <v>1.10373038</v>
      </c>
      <c r="G64" s="7">
        <v>1.1599811799999999</v>
      </c>
    </row>
    <row r="65" spans="1:7">
      <c r="A65" s="7">
        <v>244</v>
      </c>
      <c r="B65" s="7">
        <v>1.046489</v>
      </c>
      <c r="C65" s="7">
        <v>0.72942399999999996</v>
      </c>
      <c r="D65" s="7">
        <v>0.87795650000000003</v>
      </c>
      <c r="E65" s="7">
        <v>1.1366696999999999</v>
      </c>
      <c r="F65" s="7">
        <v>1.0149611300000001</v>
      </c>
      <c r="G65" s="7">
        <v>1.0858154200000001</v>
      </c>
    </row>
    <row r="66" spans="1:7">
      <c r="A66" s="7">
        <v>248</v>
      </c>
      <c r="B66" s="7">
        <v>1.025743168</v>
      </c>
      <c r="C66" s="7">
        <v>0.72266300000000006</v>
      </c>
      <c r="D66" s="7">
        <v>0.86420308000000001</v>
      </c>
      <c r="E66" s="7">
        <v>1.1591558500000001</v>
      </c>
      <c r="F66" s="7">
        <v>1.1015580700000001</v>
      </c>
      <c r="G66" s="7">
        <v>1.1403569600000001</v>
      </c>
    </row>
    <row r="67" spans="1:7">
      <c r="A67" s="7">
        <v>252</v>
      </c>
      <c r="B67" s="7">
        <v>0.99505971299999996</v>
      </c>
      <c r="C67" s="7">
        <v>0.81845000000000001</v>
      </c>
      <c r="D67" s="7">
        <v>0.89675486000000004</v>
      </c>
      <c r="E67" s="7">
        <v>1.15974014</v>
      </c>
      <c r="F67" s="7">
        <v>1.0903326499999999</v>
      </c>
      <c r="G67" s="7">
        <v>1.1350363999999999</v>
      </c>
    </row>
    <row r="68" spans="1:7">
      <c r="A68" s="7">
        <v>256</v>
      </c>
      <c r="B68" s="7">
        <v>0.96909463200000001</v>
      </c>
      <c r="C68" s="7">
        <v>0.83896899999999996</v>
      </c>
      <c r="D68" s="7">
        <v>0.89403182000000003</v>
      </c>
      <c r="E68" s="7">
        <v>1.1619278799999999</v>
      </c>
      <c r="F68" s="7">
        <v>1.1391565699999999</v>
      </c>
      <c r="G68" s="7">
        <v>1.1605422299999999</v>
      </c>
    </row>
    <row r="69" spans="1:7">
      <c r="A69" s="7">
        <v>260</v>
      </c>
      <c r="B69" s="7">
        <v>1.020379983</v>
      </c>
      <c r="C69" s="7">
        <v>0.83296199999999998</v>
      </c>
      <c r="D69" s="7">
        <v>0.91667098999999996</v>
      </c>
      <c r="E69" s="7">
        <v>1.1144224300000001</v>
      </c>
      <c r="F69" s="7">
        <v>1.0374673400000001</v>
      </c>
      <c r="G69" s="7">
        <v>1.0859448899999999</v>
      </c>
    </row>
    <row r="70" spans="1:7">
      <c r="A70" s="7">
        <v>264</v>
      </c>
      <c r="B70" s="7">
        <v>0.99463489800000005</v>
      </c>
      <c r="C70" s="7">
        <v>0.774648</v>
      </c>
      <c r="D70" s="7">
        <v>0.87464145000000004</v>
      </c>
      <c r="E70" s="7">
        <v>1.0688639</v>
      </c>
      <c r="F70" s="7">
        <v>0.89269931000000002</v>
      </c>
      <c r="G70" s="7">
        <v>0.99078160999999998</v>
      </c>
    </row>
    <row r="71" spans="1:7">
      <c r="A71" s="7">
        <v>268</v>
      </c>
      <c r="B71" s="7">
        <v>0.93888640400000001</v>
      </c>
      <c r="C71" s="7">
        <v>0.73793900000000001</v>
      </c>
      <c r="D71" s="7">
        <v>0.8284127</v>
      </c>
      <c r="E71" s="7">
        <v>1.15345721</v>
      </c>
      <c r="F71" s="7">
        <v>1.1180976499999999</v>
      </c>
      <c r="G71" s="7">
        <v>1.1457774300000001</v>
      </c>
    </row>
    <row r="72" spans="1:7">
      <c r="A72" s="7">
        <v>272</v>
      </c>
      <c r="B72" s="7">
        <v>0.883092243</v>
      </c>
      <c r="C72" s="7">
        <v>0.77035799999999999</v>
      </c>
      <c r="D72" s="7">
        <v>0.81672511999999997</v>
      </c>
      <c r="E72" s="7">
        <v>1.14180678</v>
      </c>
      <c r="F72" s="7">
        <v>1.12821781</v>
      </c>
      <c r="G72" s="7">
        <v>1.1450123000000001</v>
      </c>
    </row>
    <row r="73" spans="1:7">
      <c r="A73" s="7">
        <v>276</v>
      </c>
      <c r="B73" s="7">
        <v>0.96197485400000005</v>
      </c>
      <c r="C73" s="7">
        <v>0.75203799999999998</v>
      </c>
      <c r="D73" s="7">
        <v>0.84700642999999998</v>
      </c>
      <c r="E73" s="7">
        <v>1.1557424599999999</v>
      </c>
      <c r="F73" s="7">
        <v>1.12258558</v>
      </c>
      <c r="G73" s="7">
        <v>1.14916402</v>
      </c>
    </row>
    <row r="74" spans="1:7">
      <c r="A74" s="7">
        <v>280</v>
      </c>
      <c r="B74" s="7">
        <v>1.04653138</v>
      </c>
      <c r="C74" s="7">
        <v>0.83432799999999996</v>
      </c>
      <c r="D74" s="7">
        <v>0.93042968999999998</v>
      </c>
      <c r="E74" s="7">
        <v>1.0745536200000001</v>
      </c>
      <c r="F74" s="7">
        <v>0.98365035999999995</v>
      </c>
      <c r="G74" s="7">
        <v>1.03910199</v>
      </c>
    </row>
    <row r="75" spans="1:7">
      <c r="A75" s="7">
        <v>284</v>
      </c>
      <c r="B75" s="7">
        <v>0.98843554099999997</v>
      </c>
      <c r="C75" s="7">
        <v>0.809585</v>
      </c>
      <c r="D75" s="7">
        <v>0.88901026999999999</v>
      </c>
      <c r="E75" s="7">
        <v>1.0653060700000001</v>
      </c>
      <c r="F75" s="7">
        <v>0.96566883999999997</v>
      </c>
      <c r="G75" s="7">
        <v>1.0254874599999999</v>
      </c>
    </row>
    <row r="76" spans="1:7">
      <c r="A76" s="7">
        <v>288</v>
      </c>
      <c r="B76" s="7">
        <v>0.94748533400000001</v>
      </c>
      <c r="C76" s="7">
        <v>0.70881899999999998</v>
      </c>
      <c r="D76" s="7">
        <v>0.81815216999999996</v>
      </c>
      <c r="E76" s="7">
        <v>1.0505426</v>
      </c>
      <c r="F76" s="7">
        <v>0.89732864999999995</v>
      </c>
      <c r="G76" s="7">
        <v>0.98393562999999995</v>
      </c>
    </row>
    <row r="77" spans="1:7">
      <c r="A77" s="7">
        <v>292</v>
      </c>
      <c r="B77" s="7">
        <v>0.90482457100000002</v>
      </c>
      <c r="C77" s="7">
        <v>0.82482999999999995</v>
      </c>
      <c r="D77" s="7">
        <v>0.85482729000000002</v>
      </c>
      <c r="E77" s="7">
        <v>1.1050494200000001</v>
      </c>
      <c r="F77" s="7">
        <v>1.0195058400000001</v>
      </c>
      <c r="G77" s="7">
        <v>1.0722776300000001</v>
      </c>
    </row>
    <row r="78" spans="1:7">
      <c r="A78" s="7">
        <v>296</v>
      </c>
      <c r="B78" s="7">
        <v>0.99971454500000001</v>
      </c>
      <c r="C78" s="7">
        <v>0.752857</v>
      </c>
      <c r="D78" s="7">
        <v>0.86628576999999996</v>
      </c>
      <c r="E78" s="7">
        <v>1.10356012</v>
      </c>
      <c r="F78" s="7">
        <v>1.0074613100000001</v>
      </c>
      <c r="G78" s="7">
        <v>1.06551072</v>
      </c>
    </row>
    <row r="79" spans="1:7">
      <c r="A79" s="7">
        <v>300</v>
      </c>
      <c r="B79" s="7">
        <v>1.038139959</v>
      </c>
      <c r="C79" s="7">
        <v>0.71918499999999996</v>
      </c>
      <c r="D79" s="7">
        <v>0.86866248000000001</v>
      </c>
      <c r="E79" s="7">
        <v>1.0908841300000001</v>
      </c>
      <c r="F79" s="7">
        <v>1.00957071</v>
      </c>
      <c r="G79" s="7">
        <v>1.0602274199999999</v>
      </c>
    </row>
    <row r="80" spans="1:7">
      <c r="A80" s="7">
        <v>304</v>
      </c>
      <c r="B80" s="7">
        <v>0.98216273499999995</v>
      </c>
      <c r="C80" s="7">
        <v>0.76047299999999995</v>
      </c>
      <c r="D80" s="7">
        <v>0.86131787000000004</v>
      </c>
      <c r="E80" s="7">
        <v>1.09040939</v>
      </c>
      <c r="F80" s="7">
        <v>1.0122184299999999</v>
      </c>
      <c r="G80" s="7">
        <v>1.06131391</v>
      </c>
    </row>
    <row r="81" spans="1:7">
      <c r="A81" s="7">
        <v>308</v>
      </c>
      <c r="B81" s="7">
        <v>1.0014484640000001</v>
      </c>
      <c r="C81" s="7">
        <v>0.81317200000000001</v>
      </c>
      <c r="D81" s="7">
        <v>0.89731022999999999</v>
      </c>
      <c r="E81" s="7">
        <v>1.0551531999999999</v>
      </c>
      <c r="F81" s="7">
        <v>0.98249642999999998</v>
      </c>
      <c r="G81" s="7">
        <v>1.0288248200000001</v>
      </c>
    </row>
    <row r="82" spans="1:7">
      <c r="A82" s="7">
        <v>312</v>
      </c>
      <c r="B82" s="7">
        <v>1.0306563520000001</v>
      </c>
      <c r="C82" s="7">
        <v>0.78116799999999997</v>
      </c>
      <c r="D82" s="7">
        <v>0.89591217999999995</v>
      </c>
      <c r="E82" s="7">
        <v>1.1029257400000001</v>
      </c>
      <c r="F82" s="7">
        <v>1.06899342</v>
      </c>
      <c r="G82" s="7">
        <v>1.0959595799999999</v>
      </c>
    </row>
    <row r="83" spans="1:7">
      <c r="A83" s="7">
        <v>316</v>
      </c>
      <c r="B83" s="7">
        <v>1.060432872</v>
      </c>
      <c r="C83" s="7">
        <v>0.90337400000000001</v>
      </c>
      <c r="D83" s="7">
        <v>0.97190343999999995</v>
      </c>
      <c r="E83" s="7">
        <v>1.04396098</v>
      </c>
      <c r="F83" s="7">
        <v>0.98706024999999997</v>
      </c>
      <c r="G83" s="7">
        <v>1.0255106199999999</v>
      </c>
    </row>
    <row r="84" spans="1:7">
      <c r="A84" s="7">
        <v>320</v>
      </c>
      <c r="B84" s="7">
        <v>0.99383447400000002</v>
      </c>
      <c r="C84" s="7">
        <v>0.78670899999999999</v>
      </c>
      <c r="D84" s="7">
        <v>0.88027173999999997</v>
      </c>
      <c r="E84" s="7">
        <v>1.0181020000000001</v>
      </c>
      <c r="F84" s="7">
        <v>0.93248229000000005</v>
      </c>
      <c r="G84" s="7">
        <v>0.98529215000000003</v>
      </c>
    </row>
    <row r="85" spans="1:7">
      <c r="A85" s="7">
        <v>324</v>
      </c>
      <c r="B85" s="7">
        <v>0.91255159500000005</v>
      </c>
      <c r="C85" s="7">
        <v>0.82046300000000005</v>
      </c>
      <c r="D85" s="7">
        <v>0.85650729999999997</v>
      </c>
      <c r="E85" s="7">
        <v>1.04691092</v>
      </c>
      <c r="F85" s="7">
        <v>0.96826208999999996</v>
      </c>
      <c r="G85" s="7">
        <v>1.0175865100000001</v>
      </c>
    </row>
    <row r="86" spans="1:7">
      <c r="A86" s="7">
        <v>328</v>
      </c>
      <c r="B86" s="7">
        <v>0.88693080899999999</v>
      </c>
      <c r="C86" s="7">
        <v>0.930253</v>
      </c>
      <c r="D86" s="7">
        <v>0.8985919</v>
      </c>
      <c r="E86" s="7">
        <v>1.01205009</v>
      </c>
      <c r="F86" s="7">
        <v>0.98506492999999995</v>
      </c>
      <c r="G86" s="7">
        <v>1.0085575099999999</v>
      </c>
    </row>
    <row r="87" spans="1:7">
      <c r="A87" s="7">
        <v>332</v>
      </c>
      <c r="B87" s="7">
        <v>0.98535986200000003</v>
      </c>
      <c r="C87" s="7">
        <v>0.91162799999999999</v>
      </c>
      <c r="D87" s="7">
        <v>0.93849393000000003</v>
      </c>
      <c r="E87" s="7">
        <v>1.0524697199999999</v>
      </c>
      <c r="F87" s="7">
        <v>1.0494931000000001</v>
      </c>
      <c r="G87" s="7">
        <v>1.0609814099999999</v>
      </c>
    </row>
    <row r="88" spans="1:7">
      <c r="A88" s="7">
        <v>336</v>
      </c>
      <c r="B88" s="7">
        <v>0.99529888300000002</v>
      </c>
      <c r="C88" s="7">
        <v>0.90740100000000001</v>
      </c>
      <c r="D88" s="7">
        <v>0.94134994000000005</v>
      </c>
      <c r="E88" s="7">
        <v>1.08689247</v>
      </c>
      <c r="F88" s="7">
        <v>1.14068583</v>
      </c>
      <c r="G88" s="7">
        <v>1.1237891499999999</v>
      </c>
    </row>
    <row r="89" spans="1:7">
      <c r="A89" s="7">
        <v>340</v>
      </c>
      <c r="B89" s="7">
        <v>1.0523373009999999</v>
      </c>
      <c r="C89" s="7">
        <v>0.97950599999999999</v>
      </c>
      <c r="D89" s="7">
        <v>1.0059216499999999</v>
      </c>
      <c r="E89" s="7">
        <v>1.01658194</v>
      </c>
      <c r="F89" s="7">
        <v>1.0271575799999999</v>
      </c>
      <c r="G89" s="7">
        <v>1.03186976</v>
      </c>
    </row>
    <row r="90" spans="1:7">
      <c r="A90" s="7">
        <v>344</v>
      </c>
      <c r="B90" s="7">
        <v>1.0640670290000001</v>
      </c>
      <c r="C90" s="7">
        <v>0.87890599999999997</v>
      </c>
      <c r="D90" s="7">
        <v>0.96148650999999996</v>
      </c>
      <c r="E90" s="7">
        <v>1.03287153</v>
      </c>
      <c r="F90" s="7">
        <v>1.0097457400000001</v>
      </c>
      <c r="G90" s="7">
        <v>1.03130864</v>
      </c>
    </row>
    <row r="91" spans="1:7">
      <c r="A91" s="7">
        <v>348</v>
      </c>
      <c r="B91" s="7">
        <v>0.97786811200000001</v>
      </c>
      <c r="C91" s="7">
        <v>0.98566399999999998</v>
      </c>
      <c r="D91" s="7">
        <v>0.97176605999999999</v>
      </c>
      <c r="E91" s="7">
        <v>1.01596156</v>
      </c>
      <c r="F91" s="7">
        <v>0.95707821999999998</v>
      </c>
      <c r="G91" s="7">
        <v>0.99651988999999996</v>
      </c>
    </row>
    <row r="92" spans="1:7">
      <c r="A92" s="7">
        <v>352</v>
      </c>
      <c r="B92" s="7">
        <v>1.0131219499999999</v>
      </c>
      <c r="C92" s="7">
        <v>0.98277999999999999</v>
      </c>
      <c r="D92" s="7">
        <v>0.98795098000000003</v>
      </c>
      <c r="E92" s="7">
        <v>1.0054636400000001</v>
      </c>
      <c r="F92" s="7">
        <v>1.00487861</v>
      </c>
      <c r="G92" s="7">
        <v>1.0151711299999999</v>
      </c>
    </row>
    <row r="93" spans="1:7">
      <c r="A93" s="7">
        <v>356</v>
      </c>
      <c r="B93" s="7">
        <v>1.1416732709999999</v>
      </c>
      <c r="C93" s="7">
        <v>0.99572499999999997</v>
      </c>
      <c r="D93" s="7">
        <v>1.0586991400000001</v>
      </c>
      <c r="E93" s="7">
        <v>1.0109131</v>
      </c>
      <c r="F93" s="7">
        <v>1.03062857</v>
      </c>
      <c r="G93" s="7">
        <v>1.03077084</v>
      </c>
    </row>
    <row r="94" spans="1:7">
      <c r="A94" s="7">
        <v>360</v>
      </c>
      <c r="B94" s="7">
        <v>0.99412379399999995</v>
      </c>
      <c r="C94" s="7">
        <v>0.91925000000000001</v>
      </c>
      <c r="D94" s="7">
        <v>0.9466869</v>
      </c>
      <c r="E94" s="7">
        <v>0.97907714000000001</v>
      </c>
      <c r="F94" s="7">
        <v>0.88835973000000001</v>
      </c>
      <c r="G94" s="7">
        <v>0.94371844000000005</v>
      </c>
    </row>
    <row r="95" spans="1:7">
      <c r="A95" s="7">
        <v>364</v>
      </c>
      <c r="B95" s="7">
        <v>0.95285079299999997</v>
      </c>
      <c r="C95" s="7">
        <v>1.0303709999999999</v>
      </c>
      <c r="D95" s="7">
        <v>0.98161089999999995</v>
      </c>
      <c r="E95" s="7">
        <v>1.01928424</v>
      </c>
      <c r="F95" s="7">
        <v>1.01945916</v>
      </c>
      <c r="G95" s="7">
        <v>1.0293717</v>
      </c>
    </row>
    <row r="96" spans="1:7">
      <c r="A96" s="7">
        <v>368</v>
      </c>
      <c r="B96" s="7">
        <v>1.031359908</v>
      </c>
      <c r="C96" s="7">
        <v>1.0398510000000001</v>
      </c>
      <c r="D96" s="7">
        <v>1.02560545</v>
      </c>
      <c r="E96" s="7">
        <v>0.96349940000000001</v>
      </c>
      <c r="F96" s="7">
        <v>0.97776092999999997</v>
      </c>
      <c r="G96" s="7">
        <v>0.98063016999999997</v>
      </c>
    </row>
    <row r="97" spans="1:7">
      <c r="A97" s="7">
        <v>372</v>
      </c>
      <c r="B97" s="7">
        <v>0.93518708100000003</v>
      </c>
      <c r="C97" s="7">
        <v>1.0100089999999999</v>
      </c>
      <c r="D97" s="7">
        <v>0.96259804000000004</v>
      </c>
      <c r="E97" s="7">
        <v>0.99875042999999997</v>
      </c>
      <c r="F97" s="7">
        <v>1.01906578</v>
      </c>
      <c r="G97" s="7">
        <v>1.0189081099999999</v>
      </c>
    </row>
    <row r="98" spans="1:7">
      <c r="A98" s="7">
        <v>376</v>
      </c>
      <c r="B98" s="7">
        <v>0.95171862799999996</v>
      </c>
      <c r="C98" s="7">
        <v>1.0636330000000001</v>
      </c>
      <c r="D98" s="7">
        <v>0.99767581000000005</v>
      </c>
      <c r="E98" s="7">
        <v>0.98717443000000005</v>
      </c>
      <c r="F98" s="7">
        <v>1.06178565</v>
      </c>
      <c r="G98" s="7">
        <v>1.03448004</v>
      </c>
    </row>
    <row r="99" spans="1:7">
      <c r="A99" s="7">
        <v>380</v>
      </c>
      <c r="B99" s="7">
        <v>0.92011115899999996</v>
      </c>
      <c r="C99" s="7">
        <v>1.0254430000000001</v>
      </c>
      <c r="D99" s="7">
        <v>0.96277707999999995</v>
      </c>
      <c r="E99" s="7">
        <v>0.99306461999999995</v>
      </c>
      <c r="F99" s="7">
        <v>1.0433577999999999</v>
      </c>
      <c r="G99" s="7">
        <v>1.02821121</v>
      </c>
    </row>
    <row r="100" spans="1:7">
      <c r="A100" s="7">
        <v>384</v>
      </c>
      <c r="B100" s="7">
        <v>1.025477765</v>
      </c>
      <c r="C100" s="7">
        <v>1.068368</v>
      </c>
      <c r="D100" s="7">
        <v>1.0369228800000001</v>
      </c>
      <c r="E100" s="7">
        <v>0.91957012000000005</v>
      </c>
      <c r="F100" s="7">
        <v>0.91957012000000005</v>
      </c>
      <c r="G100" s="7">
        <v>0.92957012000000006</v>
      </c>
    </row>
    <row r="101" spans="1:7">
      <c r="A101" s="7">
        <v>388</v>
      </c>
      <c r="B101" s="7"/>
      <c r="C101" s="7"/>
      <c r="D101" s="7"/>
      <c r="E101" s="7">
        <v>1.07805543</v>
      </c>
      <c r="F101" s="7">
        <v>1.07805543</v>
      </c>
      <c r="G101" s="7">
        <v>1.08805543</v>
      </c>
    </row>
    <row r="102" spans="1:7">
      <c r="A102" s="7">
        <v>392</v>
      </c>
      <c r="B102" s="7"/>
      <c r="C102" s="7"/>
      <c r="D102" s="7"/>
      <c r="E102" s="7"/>
      <c r="F102" s="7"/>
      <c r="G102" s="7"/>
    </row>
    <row r="103" spans="1:7">
      <c r="A103" s="7">
        <v>396</v>
      </c>
      <c r="B103" s="7"/>
      <c r="C103" s="7"/>
      <c r="D103" s="7"/>
      <c r="E103" s="7"/>
      <c r="F103" s="7"/>
      <c r="G103" s="7"/>
    </row>
    <row r="104" spans="1:7">
      <c r="A104" s="7">
        <v>400</v>
      </c>
      <c r="B104" s="7"/>
      <c r="C104" s="7"/>
      <c r="D104" s="7"/>
      <c r="E104" s="7"/>
      <c r="F104" s="7"/>
      <c r="G104" s="7"/>
    </row>
  </sheetData>
  <mergeCells count="2">
    <mergeCell ref="B3:D3"/>
    <mergeCell ref="E3:G3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B6DC59-2F86-014F-934D-D5DA874A5205}">
  <dimension ref="A1:G104"/>
  <sheetViews>
    <sheetView workbookViewId="0">
      <selection activeCell="J17" sqref="J17"/>
    </sheetView>
  </sheetViews>
  <sheetFormatPr baseColWidth="10" defaultRowHeight="16"/>
  <sheetData>
    <row r="1" spans="1:7">
      <c r="A1" t="s">
        <v>230</v>
      </c>
    </row>
    <row r="3" spans="1:7">
      <c r="A3" s="8" t="s">
        <v>90</v>
      </c>
      <c r="B3" s="649" t="s">
        <v>91</v>
      </c>
      <c r="C3" s="649"/>
      <c r="D3" s="649"/>
      <c r="E3" s="649" t="s">
        <v>92</v>
      </c>
      <c r="F3" s="649"/>
      <c r="G3" s="649"/>
    </row>
    <row r="4" spans="1:7">
      <c r="A4" s="7">
        <v>0</v>
      </c>
      <c r="B4" s="7">
        <v>-0.84340072700000002</v>
      </c>
      <c r="C4" s="7">
        <v>-1.16205</v>
      </c>
      <c r="D4" s="7">
        <v>-1.0127254000000001</v>
      </c>
      <c r="E4" s="7">
        <v>-0.19669</v>
      </c>
      <c r="F4" s="7">
        <v>0.13304099999999999</v>
      </c>
      <c r="G4" s="7">
        <v>2.967E-3</v>
      </c>
    </row>
    <row r="5" spans="1:7">
      <c r="A5" s="7">
        <v>4</v>
      </c>
      <c r="B5" s="7">
        <v>-0.78461069900000002</v>
      </c>
      <c r="C5" s="7">
        <v>-1.0894299999999999</v>
      </c>
      <c r="D5" s="7">
        <v>-0.94702030000000004</v>
      </c>
      <c r="E5" s="7">
        <v>-0.58270999999999995</v>
      </c>
      <c r="F5" s="7">
        <v>9.1440999999999995E-2</v>
      </c>
      <c r="G5" s="7">
        <v>-0.22483</v>
      </c>
    </row>
    <row r="6" spans="1:7">
      <c r="A6" s="7">
        <v>8</v>
      </c>
      <c r="B6" s="7">
        <v>-0.71283028699999995</v>
      </c>
      <c r="C6" s="7">
        <v>-1.0062800000000001</v>
      </c>
      <c r="D6" s="7">
        <v>-0.86955510000000003</v>
      </c>
      <c r="E6" s="7">
        <v>-0.27662999999999999</v>
      </c>
      <c r="F6" s="7">
        <v>0.21248600000000001</v>
      </c>
      <c r="G6" s="7">
        <v>-9.2600000000000002E-2</v>
      </c>
    </row>
    <row r="7" spans="1:7">
      <c r="A7" s="7">
        <v>12</v>
      </c>
      <c r="B7" s="7">
        <v>-0.62298185299999997</v>
      </c>
      <c r="C7" s="7">
        <v>-0.84833999999999998</v>
      </c>
      <c r="D7" s="7">
        <v>-0.74566089999999996</v>
      </c>
      <c r="E7" s="7">
        <v>-0.16943</v>
      </c>
      <c r="F7" s="7">
        <v>4.0419999999999996E-3</v>
      </c>
      <c r="G7" s="7">
        <v>2.1530000000000001E-2</v>
      </c>
    </row>
    <row r="8" spans="1:7">
      <c r="A8" s="7">
        <v>16</v>
      </c>
      <c r="B8" s="7">
        <v>-0.604359918</v>
      </c>
      <c r="C8" s="7">
        <v>-0.78342000000000001</v>
      </c>
      <c r="D8" s="7">
        <v>-0.70389000000000002</v>
      </c>
      <c r="E8" s="7">
        <v>-0.94813999999999998</v>
      </c>
      <c r="F8" s="7">
        <v>9.3192999999999998E-2</v>
      </c>
      <c r="G8" s="7">
        <v>-0.47205000000000003</v>
      </c>
    </row>
    <row r="9" spans="1:7">
      <c r="A9" s="7">
        <v>20</v>
      </c>
      <c r="B9" s="7">
        <v>-0.55161204699999999</v>
      </c>
      <c r="C9" s="7">
        <v>-0.70216999999999996</v>
      </c>
      <c r="D9" s="7">
        <v>-0.63689099999999998</v>
      </c>
      <c r="E9" s="7">
        <v>-0.47788999999999998</v>
      </c>
      <c r="F9" s="7">
        <v>0.22655600000000001</v>
      </c>
      <c r="G9" s="7">
        <v>-0.19234999999999999</v>
      </c>
    </row>
    <row r="10" spans="1:7">
      <c r="A10" s="7">
        <v>24</v>
      </c>
      <c r="B10" s="7">
        <v>-0.51667438799999998</v>
      </c>
      <c r="C10" s="7">
        <v>-0.62609999999999999</v>
      </c>
      <c r="D10" s="7">
        <v>-0.58138719999999999</v>
      </c>
      <c r="E10" s="7">
        <v>-0.33835999999999999</v>
      </c>
      <c r="F10" s="7">
        <v>8.9141999999999999E-2</v>
      </c>
      <c r="G10" s="7">
        <v>-5.5899999999999998E-2</v>
      </c>
    </row>
    <row r="11" spans="1:7">
      <c r="A11" s="7">
        <v>28</v>
      </c>
      <c r="B11" s="7">
        <v>-0.44366095300000002</v>
      </c>
      <c r="C11" s="7">
        <v>-0.56130999999999998</v>
      </c>
      <c r="D11" s="7">
        <v>-0.51248550000000004</v>
      </c>
      <c r="E11" s="7">
        <v>-0.44053999999999999</v>
      </c>
      <c r="F11" s="7">
        <v>2.6800000000000001E-2</v>
      </c>
      <c r="G11" s="7">
        <v>-0.1757</v>
      </c>
    </row>
    <row r="12" spans="1:7">
      <c r="A12" s="7">
        <v>32</v>
      </c>
      <c r="B12" s="7">
        <v>-0.41677935999999999</v>
      </c>
      <c r="C12" s="7">
        <v>-0.47997000000000001</v>
      </c>
      <c r="D12" s="7">
        <v>-0.45837470000000002</v>
      </c>
      <c r="E12" s="7">
        <v>-0.13652</v>
      </c>
      <c r="F12" s="7">
        <v>8.7697999999999998E-2</v>
      </c>
      <c r="G12" s="7">
        <v>-5.4859999999999999E-2</v>
      </c>
    </row>
    <row r="13" spans="1:7">
      <c r="A13" s="7">
        <v>36</v>
      </c>
      <c r="B13" s="7">
        <v>-0.37502352300000003</v>
      </c>
      <c r="C13" s="7">
        <v>-0.38335000000000002</v>
      </c>
      <c r="D13" s="7">
        <v>-0.3891868</v>
      </c>
      <c r="E13" s="7">
        <v>-4.7730000000000002E-2</v>
      </c>
      <c r="F13" s="7">
        <v>3.6013000000000003E-2</v>
      </c>
      <c r="G13" s="7">
        <v>1.9983000000000001E-2</v>
      </c>
    </row>
    <row r="14" spans="1:7">
      <c r="A14" s="7">
        <v>40</v>
      </c>
      <c r="B14" s="7">
        <v>-0.31823409699999999</v>
      </c>
      <c r="C14" s="7">
        <v>-0.33078999999999997</v>
      </c>
      <c r="D14" s="7">
        <v>-0.33451199999999998</v>
      </c>
      <c r="E14" s="7">
        <v>-0.25985000000000003</v>
      </c>
      <c r="F14" s="7">
        <v>8.1556000000000003E-2</v>
      </c>
      <c r="G14" s="7">
        <v>-0.11192000000000001</v>
      </c>
    </row>
    <row r="15" spans="1:7">
      <c r="A15" s="7">
        <v>44</v>
      </c>
      <c r="B15" s="7">
        <v>-0.30153251399999997</v>
      </c>
      <c r="C15" s="7">
        <v>-0.45602999999999999</v>
      </c>
      <c r="D15" s="7">
        <v>-0.3887813</v>
      </c>
      <c r="E15" s="7">
        <v>-0.40312999999999999</v>
      </c>
      <c r="F15" s="7">
        <v>8.0070000000000002E-3</v>
      </c>
      <c r="G15" s="7">
        <v>-0.16078999999999999</v>
      </c>
    </row>
    <row r="16" spans="1:7">
      <c r="A16" s="7">
        <v>48</v>
      </c>
      <c r="B16" s="7">
        <v>-0.26934009799999997</v>
      </c>
      <c r="C16" s="7">
        <v>-0.31745000000000001</v>
      </c>
      <c r="D16" s="7">
        <v>-0.30339500000000003</v>
      </c>
      <c r="E16" s="7">
        <v>-0.44584000000000001</v>
      </c>
      <c r="F16" s="7">
        <v>5.7405999999999999E-2</v>
      </c>
      <c r="G16" s="7">
        <v>-0.21890999999999999</v>
      </c>
    </row>
    <row r="17" spans="1:7">
      <c r="A17" s="7">
        <v>52</v>
      </c>
      <c r="B17" s="7">
        <v>-0.24447407299999999</v>
      </c>
      <c r="C17" s="7">
        <v>-0.22955</v>
      </c>
      <c r="D17" s="7">
        <v>-0.24701200000000001</v>
      </c>
      <c r="E17" s="7">
        <v>-0.23144000000000001</v>
      </c>
      <c r="F17" s="7">
        <v>5.0763000000000003E-2</v>
      </c>
      <c r="G17" s="7">
        <v>-8.702E-2</v>
      </c>
    </row>
    <row r="18" spans="1:7">
      <c r="A18" s="7">
        <v>56</v>
      </c>
      <c r="B18" s="7">
        <v>-0.247339894</v>
      </c>
      <c r="C18" s="7">
        <v>-0.29281000000000001</v>
      </c>
      <c r="D18" s="7">
        <v>-0.28007490000000002</v>
      </c>
      <c r="E18" s="7">
        <v>-0.72301000000000004</v>
      </c>
      <c r="F18" s="7">
        <v>6.9244E-2</v>
      </c>
      <c r="G18" s="7">
        <v>-0.33612999999999998</v>
      </c>
    </row>
    <row r="19" spans="1:7">
      <c r="A19" s="7">
        <v>60</v>
      </c>
      <c r="B19" s="7">
        <v>-0.203628367</v>
      </c>
      <c r="C19" s="7">
        <v>-0.25738</v>
      </c>
      <c r="D19" s="7">
        <v>-0.2405042</v>
      </c>
      <c r="E19" s="7">
        <v>-0.67564999999999997</v>
      </c>
      <c r="F19" s="7">
        <v>3.4884999999999999E-2</v>
      </c>
      <c r="G19" s="7">
        <v>-0.30320999999999998</v>
      </c>
    </row>
    <row r="20" spans="1:7">
      <c r="A20" s="7">
        <v>64</v>
      </c>
      <c r="B20" s="7">
        <v>-0.183342541</v>
      </c>
      <c r="C20" s="7">
        <v>-0.10126</v>
      </c>
      <c r="D20" s="7">
        <v>-0.1523013</v>
      </c>
      <c r="E20" s="7">
        <v>-0.29762</v>
      </c>
      <c r="F20" s="7">
        <v>0.12057900000000001</v>
      </c>
      <c r="G20" s="7">
        <v>-0.13136999999999999</v>
      </c>
    </row>
    <row r="21" spans="1:7">
      <c r="A21" s="7">
        <v>68</v>
      </c>
      <c r="B21" s="7">
        <v>-0.14419562</v>
      </c>
      <c r="C21" s="7">
        <v>-0.11348999999999999</v>
      </c>
      <c r="D21" s="7">
        <v>-0.13884279999999999</v>
      </c>
      <c r="E21" s="7">
        <v>-0.41315000000000002</v>
      </c>
      <c r="F21" s="7">
        <v>5.0595000000000001E-2</v>
      </c>
      <c r="G21" s="7">
        <v>-0.14629</v>
      </c>
    </row>
    <row r="22" spans="1:7">
      <c r="A22" s="7">
        <v>72</v>
      </c>
      <c r="B22" s="7">
        <v>-0.123514913</v>
      </c>
      <c r="C22" s="7">
        <v>-8.3720000000000003E-2</v>
      </c>
      <c r="D22" s="7">
        <v>-0.1136175</v>
      </c>
      <c r="E22" s="7">
        <v>-0.30123</v>
      </c>
      <c r="F22" s="7">
        <v>2.0389000000000001E-2</v>
      </c>
      <c r="G22" s="7">
        <v>-0.12531999999999999</v>
      </c>
    </row>
    <row r="23" spans="1:7">
      <c r="A23" s="7">
        <v>76</v>
      </c>
      <c r="B23" s="7">
        <v>-8.7688556000000001E-2</v>
      </c>
      <c r="C23" s="7">
        <v>-6.6360000000000002E-2</v>
      </c>
      <c r="D23" s="7">
        <v>-8.7024299999999999E-2</v>
      </c>
      <c r="E23" s="7">
        <v>-6.5490000000000007E-2</v>
      </c>
      <c r="F23" s="7">
        <v>3.9843999999999997E-2</v>
      </c>
      <c r="G23" s="7">
        <v>-2.2550000000000001E-2</v>
      </c>
    </row>
    <row r="24" spans="1:7">
      <c r="A24" s="7">
        <v>80</v>
      </c>
      <c r="B24" s="7">
        <v>-8.2277284000000006E-2</v>
      </c>
      <c r="C24" s="7">
        <v>-6.2429999999999999E-2</v>
      </c>
      <c r="D24" s="7">
        <v>-8.2353599999999999E-2</v>
      </c>
      <c r="E24" s="7">
        <v>-0.20501</v>
      </c>
      <c r="F24" s="7">
        <v>0.10850799999999999</v>
      </c>
      <c r="G24" s="7">
        <v>-8.2580000000000001E-2</v>
      </c>
    </row>
    <row r="25" spans="1:7">
      <c r="A25" s="7">
        <v>84</v>
      </c>
      <c r="B25" s="7">
        <v>-6.4344154000000001E-2</v>
      </c>
      <c r="C25" s="7">
        <v>-4.3339999999999997E-2</v>
      </c>
      <c r="D25" s="7">
        <v>-6.3842099999999999E-2</v>
      </c>
      <c r="E25" s="7">
        <v>0.10553999999999999</v>
      </c>
      <c r="F25" s="7">
        <v>-5.7099999999999998E-3</v>
      </c>
      <c r="G25" s="7">
        <v>0.10702399999999999</v>
      </c>
    </row>
    <row r="26" spans="1:7">
      <c r="A26" s="7">
        <v>88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</row>
    <row r="27" spans="1:7">
      <c r="A27" s="7">
        <v>92</v>
      </c>
      <c r="B27" s="7">
        <v>0.120484994</v>
      </c>
      <c r="C27" s="7">
        <v>8.9951000000000003E-2</v>
      </c>
      <c r="D27" s="7">
        <v>9.5217999999999997E-2</v>
      </c>
      <c r="E27" s="7">
        <v>9.9542000000000005E-2</v>
      </c>
      <c r="F27" s="7">
        <v>8.6897000000000002E-2</v>
      </c>
      <c r="G27" s="7">
        <v>7.4250999999999998E-2</v>
      </c>
    </row>
    <row r="28" spans="1:7">
      <c r="A28" s="7">
        <v>96</v>
      </c>
      <c r="B28" s="7">
        <v>0.146974197</v>
      </c>
      <c r="C28" s="7">
        <v>6.3907000000000005E-2</v>
      </c>
      <c r="D28" s="7">
        <v>9.54406E-2</v>
      </c>
      <c r="E28" s="7">
        <v>0.35048800000000002</v>
      </c>
      <c r="F28" s="7">
        <v>0.288381</v>
      </c>
      <c r="G28" s="7">
        <v>0.226275</v>
      </c>
    </row>
    <row r="29" spans="1:7">
      <c r="A29" s="7">
        <v>100</v>
      </c>
      <c r="B29" s="7">
        <v>0.19035095599999999</v>
      </c>
      <c r="C29" s="7">
        <v>6.1553999999999998E-2</v>
      </c>
      <c r="D29" s="7">
        <v>0.11595248</v>
      </c>
      <c r="E29" s="7">
        <v>0.47822199999999998</v>
      </c>
      <c r="F29" s="7">
        <v>0.32831900000000003</v>
      </c>
      <c r="G29" s="7">
        <v>0.17841599999999999</v>
      </c>
    </row>
    <row r="30" spans="1:7">
      <c r="A30" s="7">
        <v>104</v>
      </c>
      <c r="B30" s="7">
        <v>0.19962752</v>
      </c>
      <c r="C30" s="7">
        <v>7.2900999999999994E-2</v>
      </c>
      <c r="D30" s="7">
        <v>0.12626425999999999</v>
      </c>
      <c r="E30" s="7">
        <v>0.55584299999999998</v>
      </c>
      <c r="F30" s="7">
        <v>0.42299199999999998</v>
      </c>
      <c r="G30" s="7">
        <v>0.29014099999999998</v>
      </c>
    </row>
    <row r="31" spans="1:7">
      <c r="A31" s="7">
        <v>108</v>
      </c>
      <c r="B31" s="7">
        <v>0.19953980800000001</v>
      </c>
      <c r="C31" s="7">
        <v>8.2829E-2</v>
      </c>
      <c r="D31" s="7">
        <v>0.13118440000000001</v>
      </c>
      <c r="E31" s="7">
        <v>0.70136799999999999</v>
      </c>
      <c r="F31" s="7">
        <v>0.48542400000000002</v>
      </c>
      <c r="G31" s="7">
        <v>0.26948</v>
      </c>
    </row>
    <row r="32" spans="1:7">
      <c r="A32" s="7">
        <v>112</v>
      </c>
      <c r="B32" s="7">
        <v>0.187207769</v>
      </c>
      <c r="C32" s="7">
        <v>0.108891</v>
      </c>
      <c r="D32" s="7">
        <v>0.13804938</v>
      </c>
      <c r="E32" s="7">
        <v>0.64673499999999995</v>
      </c>
      <c r="F32" s="7">
        <v>0.43517600000000001</v>
      </c>
      <c r="G32" s="7">
        <v>0.22361800000000001</v>
      </c>
    </row>
    <row r="33" spans="1:7">
      <c r="A33" s="7">
        <v>116</v>
      </c>
      <c r="B33" s="7">
        <v>0.19015196000000001</v>
      </c>
      <c r="C33" s="7">
        <v>0.14109099999999999</v>
      </c>
      <c r="D33" s="7">
        <v>0.15562148000000001</v>
      </c>
      <c r="E33" s="7">
        <v>0.60614999999999997</v>
      </c>
      <c r="F33" s="7">
        <v>0.44504100000000002</v>
      </c>
      <c r="G33" s="7">
        <v>0.28393200000000002</v>
      </c>
    </row>
    <row r="34" spans="1:7">
      <c r="A34" s="7">
        <v>120</v>
      </c>
      <c r="B34" s="7">
        <v>0.23225162499999999</v>
      </c>
      <c r="C34" s="7">
        <v>0.16710700000000001</v>
      </c>
      <c r="D34" s="7">
        <v>0.18967930999999999</v>
      </c>
      <c r="E34" s="7">
        <v>0.68150900000000003</v>
      </c>
      <c r="F34" s="7">
        <v>0.53365600000000002</v>
      </c>
      <c r="G34" s="7">
        <v>0.38580300000000001</v>
      </c>
    </row>
    <row r="35" spans="1:7">
      <c r="A35" s="7">
        <v>124</v>
      </c>
      <c r="B35" s="7">
        <v>0.23800564399999999</v>
      </c>
      <c r="C35" s="7">
        <v>0.174761</v>
      </c>
      <c r="D35" s="7">
        <v>0.19638332</v>
      </c>
      <c r="E35" s="7">
        <v>0.60760000000000003</v>
      </c>
      <c r="F35" s="7">
        <v>0.524281</v>
      </c>
      <c r="G35" s="7">
        <v>0.44096299999999999</v>
      </c>
    </row>
    <row r="36" spans="1:7">
      <c r="A36" s="7">
        <v>128</v>
      </c>
      <c r="B36" s="7">
        <v>0.25802634099999999</v>
      </c>
      <c r="C36" s="7">
        <v>0.209727</v>
      </c>
      <c r="D36" s="7">
        <v>0.22387667</v>
      </c>
      <c r="E36" s="7">
        <v>0.575484</v>
      </c>
      <c r="F36" s="7">
        <v>0.49863299999999999</v>
      </c>
      <c r="G36" s="7">
        <v>0.42178300000000002</v>
      </c>
    </row>
    <row r="37" spans="1:7">
      <c r="A37" s="7">
        <v>132</v>
      </c>
      <c r="B37" s="7">
        <v>0.299729368</v>
      </c>
      <c r="C37" s="7">
        <v>0.24576100000000001</v>
      </c>
      <c r="D37" s="7">
        <v>0.26274518000000002</v>
      </c>
      <c r="E37" s="7">
        <v>0.65425299999999997</v>
      </c>
      <c r="F37" s="7">
        <v>0.59426400000000001</v>
      </c>
      <c r="G37" s="7">
        <v>0.53427500000000006</v>
      </c>
    </row>
    <row r="38" spans="1:7">
      <c r="A38" s="7">
        <v>136</v>
      </c>
      <c r="B38" s="7">
        <v>0.29264312599999998</v>
      </c>
      <c r="C38" s="7">
        <v>0.26381300000000002</v>
      </c>
      <c r="D38" s="7">
        <v>0.26822805999999999</v>
      </c>
      <c r="E38" s="7">
        <v>0.56528400000000001</v>
      </c>
      <c r="F38" s="7">
        <v>0.50665800000000005</v>
      </c>
      <c r="G38" s="7">
        <v>0.44803300000000001</v>
      </c>
    </row>
    <row r="39" spans="1:7">
      <c r="A39" s="7">
        <v>140</v>
      </c>
      <c r="B39" s="7">
        <v>0.347547991</v>
      </c>
      <c r="C39" s="7">
        <v>0.31347799999999998</v>
      </c>
      <c r="D39" s="7">
        <v>0.32051299999999999</v>
      </c>
      <c r="E39" s="7">
        <v>0.68389</v>
      </c>
      <c r="F39" s="7">
        <v>0.6401</v>
      </c>
      <c r="G39" s="7">
        <v>0.59631000000000001</v>
      </c>
    </row>
    <row r="40" spans="1:7">
      <c r="A40" s="7">
        <v>144</v>
      </c>
      <c r="B40" s="7">
        <v>0.35819658399999998</v>
      </c>
      <c r="C40" s="7">
        <v>0.28965600000000002</v>
      </c>
      <c r="D40" s="7">
        <v>0.31392629</v>
      </c>
      <c r="E40" s="7">
        <v>0.72200799999999998</v>
      </c>
      <c r="F40" s="7">
        <v>0.68241499999999999</v>
      </c>
      <c r="G40" s="7">
        <v>0.64282300000000003</v>
      </c>
    </row>
    <row r="41" spans="1:7">
      <c r="A41" s="7">
        <v>148</v>
      </c>
      <c r="B41" s="7">
        <v>0.394864779</v>
      </c>
      <c r="C41" s="7">
        <v>0.388627</v>
      </c>
      <c r="D41" s="7">
        <v>0.38174588999999998</v>
      </c>
      <c r="E41" s="7">
        <v>0.76090199999999997</v>
      </c>
      <c r="F41" s="7">
        <v>0.65376599999999996</v>
      </c>
      <c r="G41" s="7">
        <v>0.54662900000000003</v>
      </c>
    </row>
    <row r="42" spans="1:7">
      <c r="A42" s="7">
        <v>152</v>
      </c>
      <c r="B42" s="7">
        <v>0.39282183700000001</v>
      </c>
      <c r="C42" s="7">
        <v>0.35852499999999998</v>
      </c>
      <c r="D42" s="7">
        <v>0.36567342000000003</v>
      </c>
      <c r="E42" s="7">
        <v>0.811531</v>
      </c>
      <c r="F42" s="7">
        <v>0.66031700000000004</v>
      </c>
      <c r="G42" s="7">
        <v>0.50910299999999997</v>
      </c>
    </row>
    <row r="43" spans="1:7">
      <c r="A43" s="7">
        <v>156</v>
      </c>
      <c r="B43" s="7">
        <v>0.42024419299999999</v>
      </c>
      <c r="C43" s="7">
        <v>0.39382</v>
      </c>
      <c r="D43" s="7">
        <v>0.3970321</v>
      </c>
      <c r="E43" s="7">
        <v>0.96670199999999995</v>
      </c>
      <c r="F43" s="7">
        <v>0.828426</v>
      </c>
      <c r="G43" s="7">
        <v>0.69015000000000004</v>
      </c>
    </row>
    <row r="44" spans="1:7">
      <c r="A44" s="7">
        <v>160</v>
      </c>
      <c r="B44" s="7">
        <v>0.40686604999999998</v>
      </c>
      <c r="C44" s="7">
        <v>0.38991500000000001</v>
      </c>
      <c r="D44" s="7">
        <v>0.38839053000000001</v>
      </c>
      <c r="E44" s="7">
        <v>0.98187999999999998</v>
      </c>
      <c r="F44" s="7">
        <v>0.82256700000000005</v>
      </c>
      <c r="G44" s="7">
        <v>0.66325500000000004</v>
      </c>
    </row>
    <row r="45" spans="1:7">
      <c r="A45" s="7">
        <v>164</v>
      </c>
      <c r="B45" s="7">
        <v>0.49496167400000002</v>
      </c>
      <c r="C45" s="7">
        <v>0.46695599999999998</v>
      </c>
      <c r="D45" s="7">
        <v>0.47095883999999999</v>
      </c>
      <c r="E45" s="7">
        <v>1.0569599999999999</v>
      </c>
      <c r="F45" s="7">
        <v>0.85768599999999995</v>
      </c>
      <c r="G45" s="7">
        <v>0.658412</v>
      </c>
    </row>
    <row r="46" spans="1:7">
      <c r="A46" s="7">
        <v>168</v>
      </c>
      <c r="B46" s="7">
        <v>0.50294047900000005</v>
      </c>
      <c r="C46" s="7">
        <v>0.470582</v>
      </c>
      <c r="D46" s="7">
        <v>0.47676123999999998</v>
      </c>
      <c r="E46" s="7">
        <v>1.0701940000000001</v>
      </c>
      <c r="F46" s="7">
        <v>0.77688599999999997</v>
      </c>
      <c r="G46" s="7">
        <v>0.48357800000000001</v>
      </c>
    </row>
    <row r="47" spans="1:7">
      <c r="A47" s="7">
        <v>172</v>
      </c>
      <c r="B47" s="7">
        <v>0.53059714800000002</v>
      </c>
      <c r="C47" s="7">
        <v>0.51361999999999997</v>
      </c>
      <c r="D47" s="7">
        <v>0.51210856999999999</v>
      </c>
      <c r="E47" s="7">
        <v>1.096371</v>
      </c>
      <c r="F47" s="7">
        <v>0.81954000000000005</v>
      </c>
      <c r="G47" s="7">
        <v>0.54270799999999997</v>
      </c>
    </row>
    <row r="48" spans="1:7">
      <c r="A48" s="7">
        <v>176</v>
      </c>
      <c r="B48" s="7">
        <v>0.54626192799999995</v>
      </c>
      <c r="C48" s="7">
        <v>0.53508299999999998</v>
      </c>
      <c r="D48" s="7">
        <v>0.53067246000000001</v>
      </c>
      <c r="E48" s="7">
        <v>0.97614100000000004</v>
      </c>
      <c r="F48" s="7">
        <v>0.73201400000000005</v>
      </c>
      <c r="G48" s="7">
        <v>0.48788700000000002</v>
      </c>
    </row>
    <row r="49" spans="1:7">
      <c r="A49" s="7">
        <v>180</v>
      </c>
      <c r="B49" s="7">
        <v>0.57825844400000004</v>
      </c>
      <c r="C49" s="7">
        <v>0.427284</v>
      </c>
      <c r="D49" s="7">
        <v>0.49277122000000001</v>
      </c>
      <c r="E49" s="7">
        <v>0.86324900000000004</v>
      </c>
      <c r="F49" s="7">
        <v>0.78110900000000005</v>
      </c>
      <c r="G49" s="7">
        <v>0.69896899999999995</v>
      </c>
    </row>
    <row r="50" spans="1:7">
      <c r="A50" s="7">
        <v>184</v>
      </c>
      <c r="B50" s="7">
        <v>0.61555961599999998</v>
      </c>
      <c r="C50" s="7">
        <v>0.45497199999999999</v>
      </c>
      <c r="D50" s="7">
        <v>0.52526581000000006</v>
      </c>
      <c r="E50" s="7">
        <v>1.052084</v>
      </c>
      <c r="F50" s="7">
        <v>0.87227299999999997</v>
      </c>
      <c r="G50" s="7">
        <v>0.69246200000000002</v>
      </c>
    </row>
    <row r="51" spans="1:7">
      <c r="A51" s="7">
        <v>188</v>
      </c>
      <c r="B51" s="7">
        <v>0.60801009500000003</v>
      </c>
      <c r="C51" s="7">
        <v>0.48651899999999998</v>
      </c>
      <c r="D51" s="7">
        <v>0.53726454999999995</v>
      </c>
      <c r="E51" s="7">
        <v>1.0814429999999999</v>
      </c>
      <c r="F51" s="7">
        <v>0.88121300000000002</v>
      </c>
      <c r="G51" s="7">
        <v>0.68098400000000003</v>
      </c>
    </row>
    <row r="52" spans="1:7">
      <c r="A52" s="7">
        <v>192</v>
      </c>
      <c r="B52" s="7">
        <v>0.64112418100000002</v>
      </c>
      <c r="C52" s="7">
        <v>0.46324900000000002</v>
      </c>
      <c r="D52" s="7">
        <v>0.54218659000000002</v>
      </c>
      <c r="E52" s="7">
        <v>1.011784</v>
      </c>
      <c r="F52" s="7">
        <v>0.88744000000000001</v>
      </c>
      <c r="G52" s="7">
        <v>0.76309499999999997</v>
      </c>
    </row>
    <row r="53" spans="1:7">
      <c r="A53" s="7">
        <v>196</v>
      </c>
      <c r="B53" s="7">
        <v>0.65912741600000002</v>
      </c>
      <c r="C53" s="7">
        <v>0.529532</v>
      </c>
      <c r="D53" s="7">
        <v>0.58432971</v>
      </c>
      <c r="E53" s="7">
        <v>1.085836</v>
      </c>
      <c r="F53" s="7">
        <v>0.92647699999999999</v>
      </c>
      <c r="G53" s="7">
        <v>0.76711700000000005</v>
      </c>
    </row>
    <row r="54" spans="1:7">
      <c r="A54" s="7">
        <v>200</v>
      </c>
      <c r="B54" s="7">
        <v>0.64050272399999997</v>
      </c>
      <c r="C54" s="7">
        <v>0.46735399999999999</v>
      </c>
      <c r="D54" s="7">
        <v>0.54392836</v>
      </c>
      <c r="E54" s="7">
        <v>0.94193300000000002</v>
      </c>
      <c r="F54" s="7">
        <v>0.81314900000000001</v>
      </c>
      <c r="G54" s="7">
        <v>0.68436600000000003</v>
      </c>
    </row>
    <row r="55" spans="1:7">
      <c r="A55" s="7">
        <v>204</v>
      </c>
      <c r="B55" s="7">
        <v>0.64801623799999997</v>
      </c>
      <c r="C55" s="7">
        <v>0.45560699999999998</v>
      </c>
      <c r="D55" s="7">
        <v>0.54181162000000005</v>
      </c>
      <c r="E55" s="7">
        <v>1.027061</v>
      </c>
      <c r="F55" s="7">
        <v>0.88317999999999997</v>
      </c>
      <c r="G55" s="7">
        <v>0.73929900000000004</v>
      </c>
    </row>
    <row r="56" spans="1:7">
      <c r="A56" s="7">
        <v>208</v>
      </c>
      <c r="B56" s="7">
        <v>0.67034181699999995</v>
      </c>
      <c r="C56" s="7">
        <v>0.483157</v>
      </c>
      <c r="D56" s="7">
        <v>0.56674941000000001</v>
      </c>
      <c r="E56" s="7">
        <v>1.094071</v>
      </c>
      <c r="F56" s="7">
        <v>0.92518500000000004</v>
      </c>
      <c r="G56" s="7">
        <v>0.75629900000000005</v>
      </c>
    </row>
    <row r="57" spans="1:7">
      <c r="A57" s="7">
        <v>212</v>
      </c>
      <c r="B57" s="7">
        <v>0.70712806500000003</v>
      </c>
      <c r="C57" s="7">
        <v>0.59716800000000003</v>
      </c>
      <c r="D57" s="7">
        <v>0.64214802999999998</v>
      </c>
      <c r="E57" s="7">
        <v>0.910215</v>
      </c>
      <c r="F57" s="7">
        <v>0.83905700000000005</v>
      </c>
      <c r="G57" s="7">
        <v>0.767899</v>
      </c>
    </row>
    <row r="58" spans="1:7">
      <c r="A58" s="7">
        <v>216</v>
      </c>
      <c r="B58" s="7">
        <v>0.71047626799999997</v>
      </c>
      <c r="C58" s="7">
        <v>0.55759199999999998</v>
      </c>
      <c r="D58" s="7">
        <v>0.62403412999999996</v>
      </c>
      <c r="E58" s="7">
        <v>1.0684039999999999</v>
      </c>
      <c r="F58" s="7">
        <v>0.89845399999999997</v>
      </c>
      <c r="G58" s="7">
        <v>0.72850400000000004</v>
      </c>
    </row>
    <row r="59" spans="1:7">
      <c r="A59" s="7">
        <v>220</v>
      </c>
      <c r="B59" s="7">
        <v>0.722880148</v>
      </c>
      <c r="C59" s="7">
        <v>0.60712200000000005</v>
      </c>
      <c r="D59" s="7">
        <v>0.65500106999999996</v>
      </c>
      <c r="E59" s="7">
        <v>0.903478</v>
      </c>
      <c r="F59" s="7">
        <v>0.802705</v>
      </c>
      <c r="G59" s="7">
        <v>0.701932</v>
      </c>
    </row>
    <row r="60" spans="1:7">
      <c r="A60" s="7">
        <v>224</v>
      </c>
      <c r="B60" s="7">
        <v>0.712355026</v>
      </c>
      <c r="C60" s="7">
        <v>0.56888700000000003</v>
      </c>
      <c r="D60" s="7">
        <v>0.63062101000000004</v>
      </c>
      <c r="E60" s="7">
        <v>1.028538</v>
      </c>
      <c r="F60" s="7">
        <v>0.93695399999999995</v>
      </c>
      <c r="G60" s="7">
        <v>0.84536999999999995</v>
      </c>
    </row>
    <row r="61" spans="1:7">
      <c r="A61" s="7">
        <v>228</v>
      </c>
      <c r="B61" s="7">
        <v>0.73622267900000005</v>
      </c>
      <c r="C61" s="7">
        <v>0.62556400000000001</v>
      </c>
      <c r="D61" s="7">
        <v>0.67089334</v>
      </c>
      <c r="E61" s="7">
        <v>1.001377</v>
      </c>
      <c r="F61" s="7">
        <v>0.90173199999999998</v>
      </c>
      <c r="G61" s="7">
        <v>0.80208699999999999</v>
      </c>
    </row>
    <row r="62" spans="1:7">
      <c r="A62" s="7">
        <v>232</v>
      </c>
      <c r="B62" s="7">
        <v>0.73945669700000005</v>
      </c>
      <c r="C62" s="7">
        <v>0.621394</v>
      </c>
      <c r="D62" s="7">
        <v>0.67042535000000003</v>
      </c>
      <c r="E62" s="7">
        <v>1.040402</v>
      </c>
      <c r="F62" s="7">
        <v>0.99429500000000004</v>
      </c>
      <c r="G62" s="7">
        <v>0.948187</v>
      </c>
    </row>
    <row r="63" spans="1:7">
      <c r="A63" s="7">
        <v>236</v>
      </c>
      <c r="B63" s="7">
        <v>0.74804218899999997</v>
      </c>
      <c r="C63" s="7">
        <v>0.69358900000000001</v>
      </c>
      <c r="D63" s="7">
        <v>0.71081559000000005</v>
      </c>
      <c r="E63" s="7">
        <v>1.0027699999999999</v>
      </c>
      <c r="F63" s="7">
        <v>0.91746000000000005</v>
      </c>
      <c r="G63" s="7">
        <v>0.83214900000000003</v>
      </c>
    </row>
    <row r="64" spans="1:7">
      <c r="A64" s="7">
        <v>240</v>
      </c>
      <c r="B64" s="7">
        <v>0.79249581499999999</v>
      </c>
      <c r="C64" s="7">
        <v>0.70359499999999997</v>
      </c>
      <c r="D64" s="7">
        <v>0.73804541000000001</v>
      </c>
      <c r="E64" s="7">
        <v>1.0038929999999999</v>
      </c>
      <c r="F64" s="7">
        <v>0.89145099999999999</v>
      </c>
      <c r="G64" s="7">
        <v>0.77900999999999998</v>
      </c>
    </row>
    <row r="65" spans="1:7">
      <c r="A65" s="7">
        <v>244</v>
      </c>
      <c r="B65" s="7">
        <v>0.80643739800000003</v>
      </c>
      <c r="C65" s="7">
        <v>0.69900099999999998</v>
      </c>
      <c r="D65" s="7">
        <v>0.74271920000000002</v>
      </c>
      <c r="E65" s="7">
        <v>1.0123409999999999</v>
      </c>
      <c r="F65" s="7">
        <v>1.010032</v>
      </c>
      <c r="G65" s="7">
        <v>1.0077229999999999</v>
      </c>
    </row>
    <row r="66" spans="1:7">
      <c r="A66" s="7">
        <v>248</v>
      </c>
      <c r="B66" s="7">
        <v>0.76840071099999996</v>
      </c>
      <c r="C66" s="7">
        <v>0.65996299999999997</v>
      </c>
      <c r="D66" s="7">
        <v>0.70418186000000005</v>
      </c>
      <c r="E66" s="7">
        <v>0.93820099999999995</v>
      </c>
      <c r="F66" s="7">
        <v>0.92635599999999996</v>
      </c>
      <c r="G66" s="7">
        <v>0.91451199999999999</v>
      </c>
    </row>
    <row r="67" spans="1:7">
      <c r="A67" s="7">
        <v>252</v>
      </c>
      <c r="B67" s="7">
        <v>0.79893183700000003</v>
      </c>
      <c r="C67" s="7">
        <v>0.70814100000000002</v>
      </c>
      <c r="D67" s="7">
        <v>0.74353641999999998</v>
      </c>
      <c r="E67" s="7">
        <v>0.98517399999999999</v>
      </c>
      <c r="F67" s="7">
        <v>0.926902</v>
      </c>
      <c r="G67" s="7">
        <v>0.86863000000000001</v>
      </c>
    </row>
    <row r="68" spans="1:7">
      <c r="A68" s="7">
        <v>256</v>
      </c>
      <c r="B68" s="7">
        <v>0.79672619600000005</v>
      </c>
      <c r="C68" s="7">
        <v>0.70162500000000005</v>
      </c>
      <c r="D68" s="7">
        <v>0.73917560000000004</v>
      </c>
      <c r="E68" s="7">
        <v>1.0045379999999999</v>
      </c>
      <c r="F68" s="7">
        <v>0.92166199999999998</v>
      </c>
      <c r="G68" s="7">
        <v>0.83878600000000003</v>
      </c>
    </row>
    <row r="69" spans="1:7">
      <c r="A69" s="7">
        <v>260</v>
      </c>
      <c r="B69" s="7">
        <v>0.82225692500000003</v>
      </c>
      <c r="C69" s="7">
        <v>0.70865999999999996</v>
      </c>
      <c r="D69" s="7">
        <v>0.75545846000000005</v>
      </c>
      <c r="E69" s="7">
        <v>1.126647</v>
      </c>
      <c r="F69" s="7">
        <v>1.077353</v>
      </c>
      <c r="G69" s="7">
        <v>1.02806</v>
      </c>
    </row>
    <row r="70" spans="1:7">
      <c r="A70" s="7">
        <v>264</v>
      </c>
      <c r="B70" s="7">
        <v>0.815060283</v>
      </c>
      <c r="C70" s="7">
        <v>0.73188600000000004</v>
      </c>
      <c r="D70" s="7">
        <v>0.76347313999999999</v>
      </c>
      <c r="E70" s="7">
        <v>1.072417</v>
      </c>
      <c r="F70" s="7">
        <v>1.024966</v>
      </c>
      <c r="G70" s="7">
        <v>0.97751500000000002</v>
      </c>
    </row>
    <row r="71" spans="1:7">
      <c r="A71" s="7">
        <v>268</v>
      </c>
      <c r="B71" s="7">
        <v>0.81198866599999997</v>
      </c>
      <c r="C71" s="7">
        <v>0.72435400000000005</v>
      </c>
      <c r="D71" s="7">
        <v>0.75817133000000003</v>
      </c>
      <c r="E71" s="7">
        <v>0.91049899999999995</v>
      </c>
      <c r="F71" s="7">
        <v>0.94689299999999998</v>
      </c>
      <c r="G71" s="7">
        <v>0.98328800000000005</v>
      </c>
    </row>
    <row r="72" spans="1:7">
      <c r="A72" s="7">
        <v>272</v>
      </c>
      <c r="B72" s="7">
        <v>0.82272155899999999</v>
      </c>
      <c r="C72" s="7">
        <v>0.72465299999999999</v>
      </c>
      <c r="D72" s="7">
        <v>0.76368727999999997</v>
      </c>
      <c r="E72" s="7">
        <v>1.0951059999999999</v>
      </c>
      <c r="F72" s="7">
        <v>1.0699479999999999</v>
      </c>
      <c r="G72" s="7">
        <v>1.0447900000000001</v>
      </c>
    </row>
    <row r="73" spans="1:7">
      <c r="A73" s="7">
        <v>276</v>
      </c>
      <c r="B73" s="7">
        <v>0.82173364800000004</v>
      </c>
      <c r="C73" s="7">
        <v>0.75965400000000005</v>
      </c>
      <c r="D73" s="7">
        <v>0.78069381999999998</v>
      </c>
      <c r="E73" s="7">
        <v>1.0975109999999999</v>
      </c>
      <c r="F73" s="7">
        <v>1.0868230000000001</v>
      </c>
      <c r="G73" s="7">
        <v>1.0761339999999999</v>
      </c>
    </row>
    <row r="74" spans="1:7">
      <c r="A74" s="7">
        <v>280</v>
      </c>
      <c r="B74" s="7">
        <v>0.82228355799999997</v>
      </c>
      <c r="C74" s="7">
        <v>0.72163299999999997</v>
      </c>
      <c r="D74" s="7">
        <v>0.76195827999999999</v>
      </c>
      <c r="E74" s="7">
        <v>1.0207930000000001</v>
      </c>
      <c r="F74" s="7">
        <v>0.94344799999999995</v>
      </c>
      <c r="G74" s="7">
        <v>0.86610299999999996</v>
      </c>
    </row>
    <row r="75" spans="1:7">
      <c r="A75" s="7">
        <v>284</v>
      </c>
      <c r="B75" s="7">
        <v>0.86406866500000001</v>
      </c>
      <c r="C75" s="7">
        <v>0.78916900000000001</v>
      </c>
      <c r="D75" s="7">
        <v>0.81661883000000002</v>
      </c>
      <c r="E75" s="7">
        <v>1.078192</v>
      </c>
      <c r="F75" s="7">
        <v>1.0110980000000001</v>
      </c>
      <c r="G75" s="7">
        <v>0.94400399999999995</v>
      </c>
    </row>
    <row r="76" spans="1:7">
      <c r="A76" s="7">
        <v>288</v>
      </c>
      <c r="B76" s="7">
        <v>0.90395460800000005</v>
      </c>
      <c r="C76" s="7">
        <v>0.81223500000000004</v>
      </c>
      <c r="D76" s="7">
        <v>0.84809480000000004</v>
      </c>
      <c r="E76" s="7">
        <v>1.194674</v>
      </c>
      <c r="F76" s="7">
        <v>1.0348660000000001</v>
      </c>
      <c r="G76" s="7">
        <v>0.87505900000000003</v>
      </c>
    </row>
    <row r="77" spans="1:7">
      <c r="A77" s="7">
        <v>292</v>
      </c>
      <c r="B77" s="7">
        <v>0.86964974500000003</v>
      </c>
      <c r="C77" s="7">
        <v>0.831897</v>
      </c>
      <c r="D77" s="7">
        <v>0.84077336999999996</v>
      </c>
      <c r="E77" s="7">
        <v>1.13069</v>
      </c>
      <c r="F77" s="7">
        <v>1.1070599999999999</v>
      </c>
      <c r="G77" s="7">
        <v>1.0834299999999999</v>
      </c>
    </row>
    <row r="78" spans="1:7">
      <c r="A78" s="7">
        <v>296</v>
      </c>
      <c r="B78" s="7">
        <v>0.91664677900000002</v>
      </c>
      <c r="C78" s="7">
        <v>0.85545499999999997</v>
      </c>
      <c r="D78" s="7">
        <v>0.87605089000000003</v>
      </c>
      <c r="E78" s="7">
        <v>1.1629160000000001</v>
      </c>
      <c r="F78" s="7">
        <v>1.0784370000000001</v>
      </c>
      <c r="G78" s="7">
        <v>0.99395800000000001</v>
      </c>
    </row>
    <row r="79" spans="1:7">
      <c r="A79" s="7">
        <v>300</v>
      </c>
      <c r="B79" s="7">
        <v>0.91173316699999996</v>
      </c>
      <c r="C79" s="7">
        <v>0.85208799999999996</v>
      </c>
      <c r="D79" s="7">
        <v>0.87191057999999999</v>
      </c>
      <c r="E79" s="7">
        <v>1.038675</v>
      </c>
      <c r="F79" s="7">
        <v>1.0214490000000001</v>
      </c>
      <c r="G79" s="7">
        <v>1.0042230000000001</v>
      </c>
    </row>
    <row r="80" spans="1:7">
      <c r="A80" s="7">
        <v>304</v>
      </c>
      <c r="B80" s="7">
        <v>0.90835780099999996</v>
      </c>
      <c r="C80" s="7">
        <v>0.85902900000000004</v>
      </c>
      <c r="D80" s="7">
        <v>0.87369339999999995</v>
      </c>
      <c r="E80" s="7">
        <v>1.143721</v>
      </c>
      <c r="F80" s="7">
        <v>1.084055</v>
      </c>
      <c r="G80" s="7">
        <v>1.024389</v>
      </c>
    </row>
    <row r="81" spans="1:7">
      <c r="A81" s="7">
        <v>308</v>
      </c>
      <c r="B81" s="7">
        <v>0.92348385200000005</v>
      </c>
      <c r="C81" s="7">
        <v>0.93655200000000005</v>
      </c>
      <c r="D81" s="7">
        <v>0.92001792999999998</v>
      </c>
      <c r="E81" s="7">
        <v>1.1547130000000001</v>
      </c>
      <c r="F81" s="7">
        <v>1.071202</v>
      </c>
      <c r="G81" s="7">
        <v>0.98769099999999999</v>
      </c>
    </row>
    <row r="82" spans="1:7">
      <c r="A82" s="7">
        <v>312</v>
      </c>
      <c r="B82" s="7">
        <v>0.95033969299999999</v>
      </c>
      <c r="C82" s="7">
        <v>0.89257200000000003</v>
      </c>
      <c r="D82" s="7">
        <v>0.91145584999999996</v>
      </c>
      <c r="E82" s="7">
        <v>1.0718449999999999</v>
      </c>
      <c r="F82" s="7">
        <v>0.99246699999999999</v>
      </c>
      <c r="G82" s="7">
        <v>0.91308800000000001</v>
      </c>
    </row>
    <row r="83" spans="1:7">
      <c r="A83" s="7">
        <v>316</v>
      </c>
      <c r="B83" s="7">
        <v>0.95625264399999998</v>
      </c>
      <c r="C83" s="7">
        <v>0.91490899999999997</v>
      </c>
      <c r="D83" s="7">
        <v>0.92558081999999997</v>
      </c>
      <c r="E83" s="7">
        <v>1.127151</v>
      </c>
      <c r="F83" s="7">
        <v>1.044508</v>
      </c>
      <c r="G83" s="7">
        <v>0.961866</v>
      </c>
    </row>
    <row r="84" spans="1:7">
      <c r="A84" s="7">
        <v>320</v>
      </c>
      <c r="B84" s="7">
        <v>0.923317787</v>
      </c>
      <c r="C84" s="7">
        <v>0.88754900000000003</v>
      </c>
      <c r="D84" s="7">
        <v>0.89543339</v>
      </c>
      <c r="E84" s="7">
        <v>1.096697</v>
      </c>
      <c r="F84" s="7">
        <v>1.0267040000000001</v>
      </c>
      <c r="G84" s="7">
        <v>0.95671099999999998</v>
      </c>
    </row>
    <row r="85" spans="1:7">
      <c r="A85" s="7">
        <v>324</v>
      </c>
      <c r="B85" s="7">
        <v>0.98870177599999998</v>
      </c>
      <c r="C85" s="7">
        <v>0.90681999999999996</v>
      </c>
      <c r="D85" s="7">
        <v>0.93776088999999996</v>
      </c>
      <c r="E85" s="7">
        <v>0.93729200000000001</v>
      </c>
      <c r="F85" s="7">
        <v>0.90033300000000005</v>
      </c>
      <c r="G85" s="7">
        <v>0.86337399999999997</v>
      </c>
    </row>
    <row r="86" spans="1:7">
      <c r="A86" s="7">
        <v>328</v>
      </c>
      <c r="B86" s="7">
        <v>0.96357203199999997</v>
      </c>
      <c r="C86" s="7">
        <v>0.96560999999999997</v>
      </c>
      <c r="D86" s="7">
        <v>0.95459101999999996</v>
      </c>
      <c r="E86" s="7">
        <v>0.79020199999999996</v>
      </c>
      <c r="F86" s="7">
        <v>0.873583</v>
      </c>
      <c r="G86" s="7">
        <v>0.95696400000000004</v>
      </c>
    </row>
    <row r="87" spans="1:7">
      <c r="A87" s="7">
        <v>332</v>
      </c>
      <c r="B87" s="7">
        <v>0.93814043499999999</v>
      </c>
      <c r="C87" s="7">
        <v>0.876112</v>
      </c>
      <c r="D87" s="7">
        <v>0.89712621999999997</v>
      </c>
      <c r="E87" s="7">
        <v>0.98768500000000004</v>
      </c>
      <c r="F87" s="7">
        <v>0.95067199999999996</v>
      </c>
      <c r="G87" s="7">
        <v>0.91366000000000003</v>
      </c>
    </row>
    <row r="88" spans="1:7">
      <c r="A88" s="7">
        <v>336</v>
      </c>
      <c r="B88" s="7">
        <v>0.95791699600000002</v>
      </c>
      <c r="C88" s="7">
        <v>0.92532999999999999</v>
      </c>
      <c r="D88" s="7">
        <v>0.93162350000000005</v>
      </c>
      <c r="E88" s="7">
        <v>0.977715</v>
      </c>
      <c r="F88" s="7">
        <v>0.94224799999999997</v>
      </c>
      <c r="G88" s="7">
        <v>0.90678000000000003</v>
      </c>
    </row>
    <row r="89" spans="1:7">
      <c r="A89" s="7">
        <v>340</v>
      </c>
      <c r="B89" s="7">
        <v>0.99032631299999996</v>
      </c>
      <c r="C89" s="7">
        <v>0.96956699999999996</v>
      </c>
      <c r="D89" s="7">
        <v>0.96994665999999996</v>
      </c>
      <c r="E89" s="7">
        <v>1.0532790000000001</v>
      </c>
      <c r="F89" s="7">
        <v>1.044994</v>
      </c>
      <c r="G89" s="7">
        <v>1.0367090000000001</v>
      </c>
    </row>
    <row r="90" spans="1:7">
      <c r="A90" s="7">
        <v>344</v>
      </c>
      <c r="B90" s="7">
        <v>0.97842780200000001</v>
      </c>
      <c r="C90" s="7">
        <v>0.95277199999999995</v>
      </c>
      <c r="D90" s="7">
        <v>0.95559989999999995</v>
      </c>
      <c r="E90" s="7">
        <v>0.97846100000000003</v>
      </c>
      <c r="F90" s="7">
        <v>0.96285900000000002</v>
      </c>
      <c r="G90" s="7">
        <v>0.94725800000000004</v>
      </c>
    </row>
    <row r="91" spans="1:7">
      <c r="A91" s="7">
        <v>348</v>
      </c>
      <c r="B91" s="7">
        <v>0.96247228399999996</v>
      </c>
      <c r="C91" s="7">
        <v>0.91215500000000005</v>
      </c>
      <c r="D91" s="7">
        <v>0.92731364000000005</v>
      </c>
      <c r="E91" s="7">
        <v>0.94683600000000001</v>
      </c>
      <c r="F91" s="7">
        <v>0.84554600000000002</v>
      </c>
      <c r="G91" s="7">
        <v>0.74425699999999995</v>
      </c>
    </row>
    <row r="92" spans="1:7">
      <c r="A92" s="7">
        <v>352</v>
      </c>
      <c r="B92" s="7">
        <v>0.97092384300000001</v>
      </c>
      <c r="C92" s="7">
        <v>0.94811100000000004</v>
      </c>
      <c r="D92" s="7">
        <v>0.94951741999999995</v>
      </c>
      <c r="E92" s="7">
        <v>0.82891800000000004</v>
      </c>
      <c r="F92" s="7">
        <v>0.92124300000000003</v>
      </c>
      <c r="G92" s="7">
        <v>1.0135670000000001</v>
      </c>
    </row>
    <row r="93" spans="1:7">
      <c r="A93" s="7">
        <v>356</v>
      </c>
      <c r="B93" s="7">
        <v>0.97941076199999999</v>
      </c>
      <c r="C93" s="7">
        <v>0.97636199999999995</v>
      </c>
      <c r="D93" s="7">
        <v>0.96788638000000005</v>
      </c>
      <c r="E93" s="7">
        <v>0.92964800000000003</v>
      </c>
      <c r="F93" s="7">
        <v>0.92964800000000003</v>
      </c>
      <c r="G93" s="7">
        <v>0.92964800000000003</v>
      </c>
    </row>
    <row r="94" spans="1:7">
      <c r="A94" s="7">
        <v>360</v>
      </c>
      <c r="B94" s="7">
        <v>0.97602216600000002</v>
      </c>
      <c r="C94" s="7">
        <v>0.96881499999999998</v>
      </c>
      <c r="D94" s="7">
        <v>0.96241858000000002</v>
      </c>
      <c r="E94" s="7">
        <v>1.051955</v>
      </c>
      <c r="F94" s="7">
        <v>1.1037140000000001</v>
      </c>
      <c r="G94" s="7">
        <v>1.0554730000000001</v>
      </c>
    </row>
    <row r="95" spans="1:7">
      <c r="A95" s="7">
        <v>364</v>
      </c>
      <c r="B95" s="7">
        <v>1.023537248</v>
      </c>
      <c r="C95" s="7">
        <v>0.98116199999999998</v>
      </c>
      <c r="D95" s="7">
        <v>0.99234962000000004</v>
      </c>
      <c r="E95" s="7">
        <v>1.0756399999999999</v>
      </c>
      <c r="F95" s="7">
        <v>1.0792619999999999</v>
      </c>
      <c r="G95" s="7">
        <v>1.082883</v>
      </c>
    </row>
    <row r="96" spans="1:7">
      <c r="A96" s="7">
        <v>368</v>
      </c>
      <c r="B96" s="7">
        <v>0.96994045299999998</v>
      </c>
      <c r="C96" s="7">
        <v>0.96867700000000001</v>
      </c>
      <c r="D96" s="7">
        <v>0.95930873000000005</v>
      </c>
      <c r="E96" s="7">
        <v>1.033363</v>
      </c>
      <c r="F96" s="7">
        <v>1.036996</v>
      </c>
      <c r="G96" s="7">
        <v>1.040629</v>
      </c>
    </row>
    <row r="97" spans="1:7">
      <c r="A97" s="7">
        <v>372</v>
      </c>
      <c r="B97" s="7">
        <v>0.94702108799999996</v>
      </c>
      <c r="C97" s="7">
        <v>0.90457200000000004</v>
      </c>
      <c r="D97" s="7">
        <v>0.91579653999999999</v>
      </c>
      <c r="E97" s="7">
        <v>1.0572539999999999</v>
      </c>
      <c r="F97" s="7">
        <v>1.079507</v>
      </c>
      <c r="G97" s="7">
        <v>1.1017589999999999</v>
      </c>
    </row>
    <row r="98" spans="1:7">
      <c r="A98" s="7">
        <v>376</v>
      </c>
      <c r="B98" s="7">
        <v>1.0126995169999999</v>
      </c>
      <c r="C98" s="7">
        <v>0.97859499999999999</v>
      </c>
      <c r="D98" s="7">
        <v>0.98564726000000003</v>
      </c>
      <c r="E98" s="7">
        <v>0.91860699999999995</v>
      </c>
      <c r="F98" s="7">
        <v>0.999255</v>
      </c>
      <c r="G98" s="7">
        <v>1.0799030000000001</v>
      </c>
    </row>
    <row r="99" spans="1:7">
      <c r="A99" s="7">
        <v>380</v>
      </c>
      <c r="B99" s="7">
        <v>1.0300528760000001</v>
      </c>
      <c r="C99" s="7">
        <v>1.037282</v>
      </c>
      <c r="D99" s="7">
        <v>1.0236674400000001</v>
      </c>
      <c r="E99" s="7">
        <v>0.94126100000000001</v>
      </c>
      <c r="F99" s="7">
        <v>1.025258</v>
      </c>
      <c r="G99" s="7">
        <v>1.109254</v>
      </c>
    </row>
    <row r="100" spans="1:7">
      <c r="A100" s="7">
        <v>384</v>
      </c>
      <c r="B100" s="7">
        <v>1.0460259759999999</v>
      </c>
      <c r="C100" s="7"/>
      <c r="D100" s="7">
        <v>1.03602598</v>
      </c>
      <c r="E100" s="7">
        <v>1.0281480000000001</v>
      </c>
      <c r="F100" s="7">
        <v>1.0281480000000001</v>
      </c>
      <c r="G100" s="7"/>
    </row>
    <row r="101" spans="1:7">
      <c r="A101" s="7">
        <v>388</v>
      </c>
      <c r="B101" s="7"/>
      <c r="C101" s="7"/>
      <c r="D101" s="7"/>
      <c r="E101" s="7"/>
      <c r="F101" s="7"/>
      <c r="G101" s="7"/>
    </row>
    <row r="102" spans="1:7">
      <c r="A102" s="7">
        <v>392</v>
      </c>
      <c r="B102" s="7"/>
      <c r="C102" s="7"/>
      <c r="D102" s="7"/>
      <c r="E102" s="7"/>
      <c r="F102" s="7"/>
      <c r="G102" s="7"/>
    </row>
    <row r="103" spans="1:7">
      <c r="A103" s="7">
        <v>396</v>
      </c>
      <c r="B103" s="7"/>
      <c r="C103" s="7"/>
      <c r="D103" s="7"/>
      <c r="E103" s="7"/>
      <c r="F103" s="7"/>
      <c r="G103" s="7"/>
    </row>
    <row r="104" spans="1:7">
      <c r="A104" s="7">
        <v>400</v>
      </c>
      <c r="B104" s="7"/>
      <c r="C104" s="7"/>
      <c r="D104" s="7"/>
      <c r="E104" s="7"/>
      <c r="F104" s="7"/>
      <c r="G104" s="7"/>
    </row>
  </sheetData>
  <mergeCells count="2">
    <mergeCell ref="B3:D3"/>
    <mergeCell ref="E3:G3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FDF07B-45C3-EB42-89FD-C02AF5E9A169}">
  <dimension ref="A1:X32"/>
  <sheetViews>
    <sheetView workbookViewId="0">
      <selection activeCell="O29" sqref="O29"/>
    </sheetView>
  </sheetViews>
  <sheetFormatPr baseColWidth="10" defaultRowHeight="16"/>
  <sheetData>
    <row r="1" spans="1:24">
      <c r="A1" t="s">
        <v>239</v>
      </c>
      <c r="H1" s="8"/>
      <c r="I1" s="8"/>
      <c r="J1" s="8"/>
      <c r="K1" s="8"/>
      <c r="L1" s="8"/>
      <c r="M1" s="8"/>
      <c r="P1" s="8"/>
      <c r="Q1" s="8"/>
      <c r="R1" s="8"/>
      <c r="S1" s="8"/>
      <c r="T1" s="8"/>
      <c r="U1" s="8"/>
      <c r="V1" s="8"/>
      <c r="W1" s="8"/>
      <c r="X1" s="8"/>
    </row>
    <row r="2" spans="1:24">
      <c r="H2" s="10" t="s">
        <v>10</v>
      </c>
      <c r="I2" s="7" t="s">
        <v>244</v>
      </c>
      <c r="J2" s="7"/>
      <c r="K2" s="7"/>
      <c r="L2" s="7"/>
      <c r="M2" s="7"/>
      <c r="P2" s="10" t="s">
        <v>46</v>
      </c>
      <c r="Q2" s="7">
        <v>1</v>
      </c>
      <c r="R2" s="7"/>
      <c r="S2" s="7"/>
      <c r="T2" s="7"/>
      <c r="U2" s="7"/>
      <c r="V2" s="7"/>
      <c r="W2" s="7"/>
      <c r="X2" s="7"/>
    </row>
    <row r="3" spans="1:24">
      <c r="A3" s="8" t="s">
        <v>240</v>
      </c>
      <c r="B3" s="8" t="s">
        <v>241</v>
      </c>
      <c r="C3" s="8" t="s">
        <v>242</v>
      </c>
      <c r="D3" s="8" t="s">
        <v>243</v>
      </c>
      <c r="H3" s="10" t="s">
        <v>12</v>
      </c>
      <c r="I3" s="7" t="s">
        <v>132</v>
      </c>
      <c r="J3" s="7"/>
      <c r="K3" s="7"/>
      <c r="L3" s="7"/>
      <c r="M3" s="7"/>
      <c r="P3" s="10" t="s">
        <v>47</v>
      </c>
      <c r="Q3" s="7">
        <v>6</v>
      </c>
      <c r="R3" s="7"/>
      <c r="S3" s="7"/>
      <c r="T3" s="7"/>
      <c r="U3" s="7"/>
      <c r="V3" s="7"/>
      <c r="W3" s="7"/>
      <c r="X3" s="7"/>
    </row>
    <row r="4" spans="1:24">
      <c r="A4" s="7">
        <v>4900</v>
      </c>
      <c r="B4" s="7">
        <v>4950</v>
      </c>
      <c r="C4" s="7">
        <v>4939</v>
      </c>
      <c r="D4" s="7">
        <v>4946</v>
      </c>
      <c r="H4" s="10" t="s">
        <v>14</v>
      </c>
      <c r="I4" s="7" t="s">
        <v>15</v>
      </c>
      <c r="J4" s="7"/>
      <c r="K4" s="7"/>
      <c r="L4" s="7"/>
      <c r="M4" s="7"/>
      <c r="P4" s="10" t="s">
        <v>48</v>
      </c>
      <c r="Q4" s="7">
        <v>0.05</v>
      </c>
      <c r="R4" s="7"/>
      <c r="S4" s="7"/>
      <c r="T4" s="7"/>
      <c r="U4" s="7"/>
      <c r="V4" s="7"/>
      <c r="W4" s="7"/>
      <c r="X4" s="7"/>
    </row>
    <row r="5" spans="1:24">
      <c r="A5" s="7">
        <v>5000</v>
      </c>
      <c r="B5" s="7">
        <v>4920</v>
      </c>
      <c r="C5" s="7">
        <v>4862</v>
      </c>
      <c r="D5" s="7">
        <v>4938</v>
      </c>
      <c r="H5" s="10"/>
      <c r="I5" s="7"/>
      <c r="J5" s="7"/>
      <c r="K5" s="7"/>
      <c r="L5" s="7"/>
      <c r="M5" s="7"/>
      <c r="P5" s="10"/>
      <c r="Q5" s="7"/>
      <c r="R5" s="7"/>
      <c r="S5" s="7"/>
      <c r="T5" s="7"/>
      <c r="U5" s="7"/>
      <c r="V5" s="7"/>
      <c r="W5" s="7"/>
      <c r="X5" s="7"/>
    </row>
    <row r="6" spans="1:24">
      <c r="A6" s="7">
        <v>4881</v>
      </c>
      <c r="B6" s="7">
        <v>4909</v>
      </c>
      <c r="C6" s="7">
        <v>4974</v>
      </c>
      <c r="D6" s="7">
        <v>4984</v>
      </c>
      <c r="H6" s="10" t="s">
        <v>16</v>
      </c>
      <c r="I6" s="7"/>
      <c r="J6" s="7"/>
      <c r="K6" s="7"/>
      <c r="L6" s="7"/>
      <c r="M6" s="7"/>
      <c r="P6" s="10" t="s">
        <v>192</v>
      </c>
      <c r="Q6" s="7" t="s">
        <v>50</v>
      </c>
      <c r="R6" s="7" t="s">
        <v>51</v>
      </c>
      <c r="S6" s="7" t="s">
        <v>52</v>
      </c>
      <c r="T6" s="7" t="s">
        <v>53</v>
      </c>
      <c r="U6" s="7" t="s">
        <v>54</v>
      </c>
      <c r="V6" s="7"/>
      <c r="W6" s="7"/>
      <c r="X6" s="7"/>
    </row>
    <row r="7" spans="1:24">
      <c r="H7" s="10" t="s">
        <v>17</v>
      </c>
      <c r="I7" s="7">
        <v>0.31909999999999999</v>
      </c>
      <c r="J7" s="7"/>
      <c r="K7" s="7"/>
      <c r="L7" s="7"/>
      <c r="M7" s="7"/>
      <c r="P7" s="10" t="s">
        <v>248</v>
      </c>
      <c r="Q7" s="7">
        <v>0.66669999999999996</v>
      </c>
      <c r="R7" s="7" t="s">
        <v>249</v>
      </c>
      <c r="S7" s="7" t="s">
        <v>29</v>
      </c>
      <c r="T7" s="7" t="s">
        <v>27</v>
      </c>
      <c r="U7" s="7" t="s">
        <v>250</v>
      </c>
      <c r="V7" s="7" t="s">
        <v>57</v>
      </c>
      <c r="W7" s="7"/>
      <c r="X7" s="7"/>
    </row>
    <row r="8" spans="1:24">
      <c r="H8" s="10" t="s">
        <v>18</v>
      </c>
      <c r="I8" s="7">
        <v>0.8115</v>
      </c>
      <c r="J8" s="7"/>
      <c r="K8" s="7"/>
      <c r="L8" s="7"/>
      <c r="M8" s="7"/>
      <c r="P8" s="10" t="s">
        <v>251</v>
      </c>
      <c r="Q8" s="7">
        <v>2</v>
      </c>
      <c r="R8" s="7" t="s">
        <v>252</v>
      </c>
      <c r="S8" s="7" t="s">
        <v>29</v>
      </c>
      <c r="T8" s="7" t="s">
        <v>27</v>
      </c>
      <c r="U8" s="7" t="s">
        <v>250</v>
      </c>
      <c r="V8" s="7" t="s">
        <v>13</v>
      </c>
      <c r="W8" s="7"/>
      <c r="X8" s="7"/>
    </row>
    <row r="9" spans="1:24">
      <c r="H9" s="10" t="s">
        <v>19</v>
      </c>
      <c r="I9" s="7" t="s">
        <v>27</v>
      </c>
      <c r="J9" s="7"/>
      <c r="K9" s="7"/>
      <c r="L9" s="7"/>
      <c r="M9" s="7"/>
      <c r="P9" s="10" t="s">
        <v>253</v>
      </c>
      <c r="Q9" s="7">
        <v>-29</v>
      </c>
      <c r="R9" s="7" t="s">
        <v>254</v>
      </c>
      <c r="S9" s="7" t="s">
        <v>29</v>
      </c>
      <c r="T9" s="7" t="s">
        <v>27</v>
      </c>
      <c r="U9" s="7">
        <v>0.97550000000000003</v>
      </c>
      <c r="V9" s="7" t="s">
        <v>132</v>
      </c>
      <c r="W9" s="7"/>
      <c r="X9" s="7"/>
    </row>
    <row r="10" spans="1:24">
      <c r="H10" s="10" t="s">
        <v>21</v>
      </c>
      <c r="I10" s="7" t="s">
        <v>29</v>
      </c>
      <c r="J10" s="7"/>
      <c r="K10" s="7"/>
      <c r="L10" s="7"/>
      <c r="M10" s="7"/>
      <c r="P10" s="10" t="s">
        <v>255</v>
      </c>
      <c r="Q10" s="7">
        <v>1.333</v>
      </c>
      <c r="R10" s="7" t="s">
        <v>256</v>
      </c>
      <c r="S10" s="7" t="s">
        <v>29</v>
      </c>
      <c r="T10" s="7" t="s">
        <v>27</v>
      </c>
      <c r="U10" s="7" t="s">
        <v>250</v>
      </c>
      <c r="V10" s="7" t="s">
        <v>63</v>
      </c>
      <c r="W10" s="7"/>
      <c r="X10" s="7"/>
    </row>
    <row r="11" spans="1:24">
      <c r="H11" s="10" t="s">
        <v>23</v>
      </c>
      <c r="I11" s="7">
        <v>0.1069</v>
      </c>
      <c r="J11" s="7"/>
      <c r="K11" s="7"/>
      <c r="L11" s="7"/>
      <c r="M11" s="7"/>
      <c r="P11" s="10" t="s">
        <v>257</v>
      </c>
      <c r="Q11" s="7">
        <v>-29.67</v>
      </c>
      <c r="R11" s="7" t="s">
        <v>258</v>
      </c>
      <c r="S11" s="7" t="s">
        <v>29</v>
      </c>
      <c r="T11" s="7" t="s">
        <v>27</v>
      </c>
      <c r="U11" s="7">
        <v>0.97270000000000001</v>
      </c>
      <c r="V11" s="7" t="s">
        <v>166</v>
      </c>
      <c r="W11" s="7"/>
      <c r="X11" s="7"/>
    </row>
    <row r="12" spans="1:24">
      <c r="H12" s="10"/>
      <c r="I12" s="7"/>
      <c r="J12" s="7"/>
      <c r="K12" s="7"/>
      <c r="L12" s="7"/>
      <c r="M12" s="7"/>
      <c r="P12" s="10" t="s">
        <v>259</v>
      </c>
      <c r="Q12" s="7">
        <v>-31</v>
      </c>
      <c r="R12" s="7" t="s">
        <v>260</v>
      </c>
      <c r="S12" s="7" t="s">
        <v>29</v>
      </c>
      <c r="T12" s="7" t="s">
        <v>27</v>
      </c>
      <c r="U12" s="7">
        <v>0.96640000000000004</v>
      </c>
      <c r="V12" s="7" t="s">
        <v>172</v>
      </c>
      <c r="W12" s="7"/>
      <c r="X12" s="7"/>
    </row>
    <row r="13" spans="1:24">
      <c r="H13" s="10" t="s">
        <v>24</v>
      </c>
      <c r="I13" s="7"/>
      <c r="J13" s="7"/>
      <c r="K13" s="7"/>
      <c r="L13" s="7"/>
      <c r="M13" s="7"/>
      <c r="P13" s="10"/>
      <c r="Q13" s="7"/>
      <c r="R13" s="7"/>
      <c r="S13" s="7"/>
      <c r="T13" s="7"/>
      <c r="U13" s="7"/>
      <c r="V13" s="7"/>
      <c r="W13" s="7"/>
      <c r="X13" s="7"/>
    </row>
    <row r="14" spans="1:24">
      <c r="H14" s="10" t="s">
        <v>25</v>
      </c>
      <c r="I14" s="7" t="s">
        <v>245</v>
      </c>
      <c r="J14" s="7"/>
      <c r="K14" s="7"/>
      <c r="L14" s="7"/>
      <c r="M14" s="7"/>
      <c r="P14" s="10" t="s">
        <v>64</v>
      </c>
      <c r="Q14" s="7" t="s">
        <v>65</v>
      </c>
      <c r="R14" s="7" t="s">
        <v>66</v>
      </c>
      <c r="S14" s="7" t="s">
        <v>50</v>
      </c>
      <c r="T14" s="7" t="s">
        <v>67</v>
      </c>
      <c r="U14" s="7" t="s">
        <v>68</v>
      </c>
      <c r="V14" s="7" t="s">
        <v>69</v>
      </c>
      <c r="W14" s="7" t="s">
        <v>199</v>
      </c>
      <c r="X14" s="7" t="s">
        <v>34</v>
      </c>
    </row>
    <row r="15" spans="1:24">
      <c r="H15" s="10" t="s">
        <v>18</v>
      </c>
      <c r="I15" s="7">
        <v>0.71150000000000002</v>
      </c>
      <c r="J15" s="7"/>
      <c r="K15" s="7"/>
      <c r="L15" s="7"/>
      <c r="M15" s="7"/>
      <c r="P15" s="10" t="s">
        <v>248</v>
      </c>
      <c r="Q15" s="7">
        <v>4927</v>
      </c>
      <c r="R15" s="7">
        <v>4926</v>
      </c>
      <c r="S15" s="7">
        <v>0.66669999999999996</v>
      </c>
      <c r="T15" s="7">
        <v>37.47</v>
      </c>
      <c r="U15" s="7">
        <v>3</v>
      </c>
      <c r="V15" s="7">
        <v>3</v>
      </c>
      <c r="W15" s="7">
        <v>1.779E-2</v>
      </c>
      <c r="X15" s="7">
        <v>8</v>
      </c>
    </row>
    <row r="16" spans="1:24">
      <c r="H16" s="10" t="s">
        <v>19</v>
      </c>
      <c r="I16" s="7" t="s">
        <v>27</v>
      </c>
      <c r="J16" s="7"/>
      <c r="K16" s="7"/>
      <c r="L16" s="7"/>
      <c r="M16" s="7"/>
      <c r="P16" s="10" t="s">
        <v>251</v>
      </c>
      <c r="Q16" s="7">
        <v>4927</v>
      </c>
      <c r="R16" s="7">
        <v>4925</v>
      </c>
      <c r="S16" s="7">
        <v>2</v>
      </c>
      <c r="T16" s="7">
        <v>37.47</v>
      </c>
      <c r="U16" s="7">
        <v>3</v>
      </c>
      <c r="V16" s="7">
        <v>3</v>
      </c>
      <c r="W16" s="7">
        <v>5.3370000000000001E-2</v>
      </c>
      <c r="X16" s="7">
        <v>8</v>
      </c>
    </row>
    <row r="17" spans="8:24">
      <c r="H17" s="10" t="s">
        <v>28</v>
      </c>
      <c r="I17" s="7" t="s">
        <v>29</v>
      </c>
      <c r="J17" s="7"/>
      <c r="K17" s="7"/>
      <c r="L17" s="7"/>
      <c r="M17" s="7"/>
      <c r="P17" s="10" t="s">
        <v>253</v>
      </c>
      <c r="Q17" s="7">
        <v>4927</v>
      </c>
      <c r="R17" s="7">
        <v>4956</v>
      </c>
      <c r="S17" s="7">
        <v>-29</v>
      </c>
      <c r="T17" s="7">
        <v>37.47</v>
      </c>
      <c r="U17" s="7">
        <v>3</v>
      </c>
      <c r="V17" s="7">
        <v>3</v>
      </c>
      <c r="W17" s="7">
        <v>0.77390000000000003</v>
      </c>
      <c r="X17" s="7">
        <v>8</v>
      </c>
    </row>
    <row r="18" spans="8:24">
      <c r="H18" s="10"/>
      <c r="I18" s="7"/>
      <c r="J18" s="7"/>
      <c r="K18" s="7"/>
      <c r="L18" s="7"/>
      <c r="M18" s="7"/>
      <c r="P18" s="10" t="s">
        <v>255</v>
      </c>
      <c r="Q18" s="7">
        <v>4926</v>
      </c>
      <c r="R18" s="7">
        <v>4925</v>
      </c>
      <c r="S18" s="7">
        <v>1.333</v>
      </c>
      <c r="T18" s="7">
        <v>37.47</v>
      </c>
      <c r="U18" s="7">
        <v>3</v>
      </c>
      <c r="V18" s="7">
        <v>3</v>
      </c>
      <c r="W18" s="7">
        <v>3.5580000000000001E-2</v>
      </c>
      <c r="X18" s="7">
        <v>8</v>
      </c>
    </row>
    <row r="19" spans="8:24">
      <c r="H19" s="10" t="s">
        <v>30</v>
      </c>
      <c r="I19" s="7"/>
      <c r="J19" s="7"/>
      <c r="K19" s="7"/>
      <c r="L19" s="7"/>
      <c r="M19" s="7"/>
      <c r="P19" s="10" t="s">
        <v>257</v>
      </c>
      <c r="Q19" s="7">
        <v>4926</v>
      </c>
      <c r="R19" s="7">
        <v>4956</v>
      </c>
      <c r="S19" s="7">
        <v>-29.67</v>
      </c>
      <c r="T19" s="7">
        <v>37.47</v>
      </c>
      <c r="U19" s="7">
        <v>3</v>
      </c>
      <c r="V19" s="7">
        <v>3</v>
      </c>
      <c r="W19" s="7">
        <v>0.79169999999999996</v>
      </c>
      <c r="X19" s="7">
        <v>8</v>
      </c>
    </row>
    <row r="20" spans="8:24">
      <c r="H20" s="10" t="s">
        <v>31</v>
      </c>
      <c r="I20" s="7"/>
      <c r="J20" s="7"/>
      <c r="K20" s="7"/>
      <c r="L20" s="7"/>
      <c r="M20" s="7"/>
      <c r="P20" s="10" t="s">
        <v>259</v>
      </c>
      <c r="Q20" s="7">
        <v>4925</v>
      </c>
      <c r="R20" s="7">
        <v>4956</v>
      </c>
      <c r="S20" s="7">
        <v>-31</v>
      </c>
      <c r="T20" s="7">
        <v>37.47</v>
      </c>
      <c r="U20" s="7">
        <v>3</v>
      </c>
      <c r="V20" s="7">
        <v>3</v>
      </c>
      <c r="W20" s="7">
        <v>0.82730000000000004</v>
      </c>
      <c r="X20" s="7">
        <v>8</v>
      </c>
    </row>
    <row r="21" spans="8:24">
      <c r="H21" s="10" t="s">
        <v>18</v>
      </c>
      <c r="I21" s="7"/>
      <c r="J21" s="7"/>
      <c r="K21" s="7"/>
      <c r="L21" s="7"/>
      <c r="M21" s="7"/>
    </row>
    <row r="22" spans="8:24">
      <c r="H22" s="10" t="s">
        <v>19</v>
      </c>
      <c r="I22" s="7"/>
      <c r="J22" s="7"/>
      <c r="K22" s="7"/>
      <c r="L22" s="7"/>
      <c r="M22" s="7"/>
    </row>
    <row r="23" spans="8:24">
      <c r="H23" s="10" t="s">
        <v>28</v>
      </c>
      <c r="I23" s="7"/>
      <c r="J23" s="7"/>
      <c r="K23" s="7"/>
      <c r="L23" s="7"/>
      <c r="M23" s="7"/>
    </row>
    <row r="24" spans="8:24">
      <c r="H24" s="10"/>
      <c r="I24" s="7"/>
      <c r="J24" s="7"/>
      <c r="K24" s="7"/>
      <c r="L24" s="7"/>
      <c r="M24" s="7"/>
    </row>
    <row r="25" spans="8:24">
      <c r="H25" s="10" t="s">
        <v>32</v>
      </c>
      <c r="I25" s="7" t="s">
        <v>33</v>
      </c>
      <c r="J25" s="7" t="s">
        <v>34</v>
      </c>
      <c r="K25" s="7" t="s">
        <v>35</v>
      </c>
      <c r="L25" s="7" t="s">
        <v>36</v>
      </c>
      <c r="M25" s="7" t="s">
        <v>37</v>
      </c>
    </row>
    <row r="26" spans="8:24">
      <c r="H26" s="10" t="s">
        <v>38</v>
      </c>
      <c r="I26" s="7">
        <v>2016</v>
      </c>
      <c r="J26" s="7">
        <v>3</v>
      </c>
      <c r="K26" s="7">
        <v>672.1</v>
      </c>
      <c r="L26" s="7" t="s">
        <v>246</v>
      </c>
      <c r="M26" s="7" t="s">
        <v>247</v>
      </c>
    </row>
    <row r="27" spans="8:24">
      <c r="H27" s="10" t="s">
        <v>41</v>
      </c>
      <c r="I27" s="7">
        <v>16849</v>
      </c>
      <c r="J27" s="7">
        <v>8</v>
      </c>
      <c r="K27" s="7">
        <v>2106</v>
      </c>
      <c r="L27" s="7"/>
      <c r="M27" s="7"/>
    </row>
    <row r="28" spans="8:24">
      <c r="H28" s="10" t="s">
        <v>42</v>
      </c>
      <c r="I28" s="7">
        <v>18865</v>
      </c>
      <c r="J28" s="7">
        <v>11</v>
      </c>
      <c r="K28" s="7"/>
      <c r="L28" s="7"/>
      <c r="M28" s="7"/>
    </row>
    <row r="29" spans="8:24">
      <c r="H29" s="10"/>
      <c r="I29" s="7"/>
      <c r="J29" s="7"/>
      <c r="K29" s="7"/>
      <c r="L29" s="7"/>
      <c r="M29" s="7"/>
    </row>
    <row r="30" spans="8:24">
      <c r="H30" s="10" t="s">
        <v>43</v>
      </c>
      <c r="I30" s="7"/>
      <c r="J30" s="7"/>
      <c r="K30" s="7"/>
      <c r="L30" s="7"/>
      <c r="M30" s="7"/>
    </row>
    <row r="31" spans="8:24">
      <c r="H31" s="10" t="s">
        <v>44</v>
      </c>
      <c r="I31" s="7">
        <v>4</v>
      </c>
      <c r="J31" s="7"/>
      <c r="K31" s="7"/>
      <c r="L31" s="7"/>
      <c r="M31" s="7"/>
    </row>
    <row r="32" spans="8:24">
      <c r="H32" s="10" t="s">
        <v>45</v>
      </c>
      <c r="I32" s="7">
        <v>12</v>
      </c>
      <c r="J32" s="7"/>
      <c r="K32" s="7"/>
      <c r="L32" s="7"/>
      <c r="M32" s="7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248697-2D06-2F43-BD9D-0C8F21AE5B9D}">
  <dimension ref="A1:AY187"/>
  <sheetViews>
    <sheetView workbookViewId="0">
      <selection sqref="A1:XFD1048576"/>
    </sheetView>
  </sheetViews>
  <sheetFormatPr baseColWidth="10" defaultColWidth="10" defaultRowHeight="13"/>
  <cols>
    <col min="1" max="23" width="10" style="83"/>
    <col min="24" max="24" width="10" style="150"/>
    <col min="25" max="28" width="10" style="83"/>
    <col min="29" max="29" width="11.5" style="83" customWidth="1"/>
    <col min="30" max="16384" width="10" style="83"/>
  </cols>
  <sheetData>
    <row r="1" spans="1:51" s="159" customFormat="1" ht="22.5" customHeight="1">
      <c r="B1" s="379" t="s">
        <v>1560</v>
      </c>
      <c r="X1" s="379" t="s">
        <v>1561</v>
      </c>
      <c r="AM1" s="379" t="s">
        <v>1562</v>
      </c>
    </row>
    <row r="2" spans="1:51" s="380" customFormat="1" ht="22.5" customHeight="1">
      <c r="B2" s="267" t="s">
        <v>1563</v>
      </c>
      <c r="Q2" s="267" t="s">
        <v>1564</v>
      </c>
      <c r="V2" s="267"/>
      <c r="X2" s="267" t="s">
        <v>1565</v>
      </c>
      <c r="AF2" s="267" t="s">
        <v>423</v>
      </c>
      <c r="AM2" s="267" t="s">
        <v>1566</v>
      </c>
    </row>
    <row r="3" spans="1:51" ht="12.75" customHeight="1">
      <c r="X3" s="381"/>
      <c r="AE3" s="150"/>
      <c r="AF3" s="150"/>
      <c r="AG3" s="150"/>
      <c r="AH3" s="150"/>
      <c r="AI3" s="150"/>
      <c r="AJ3" s="150"/>
      <c r="AK3" s="150"/>
      <c r="AL3" s="150"/>
      <c r="AM3" s="150"/>
    </row>
    <row r="4" spans="1:51" s="88" customFormat="1" ht="12.75" customHeight="1">
      <c r="B4" s="55" t="s">
        <v>1567</v>
      </c>
      <c r="X4" s="382"/>
      <c r="Y4" s="383"/>
      <c r="Z4" s="383"/>
      <c r="AA4" s="383"/>
      <c r="AB4" s="383"/>
      <c r="AC4" s="383"/>
      <c r="AD4" s="383"/>
      <c r="AE4" s="384"/>
      <c r="AF4" s="384"/>
      <c r="AG4" s="384"/>
      <c r="AH4" s="384"/>
      <c r="AI4" s="384"/>
      <c r="AJ4" s="384"/>
      <c r="AK4" s="384"/>
      <c r="AL4" s="384"/>
      <c r="AM4" s="384"/>
      <c r="AN4" s="384"/>
    </row>
    <row r="5" spans="1:51" ht="12.75" customHeight="1">
      <c r="X5" s="385"/>
      <c r="AL5" s="108"/>
    </row>
    <row r="6" spans="1:51" ht="12.75" customHeight="1">
      <c r="B6" s="386"/>
      <c r="C6" s="387">
        <v>1</v>
      </c>
      <c r="D6" s="388">
        <v>2</v>
      </c>
      <c r="E6" s="388">
        <v>3</v>
      </c>
      <c r="F6" s="388">
        <v>4</v>
      </c>
      <c r="G6" s="388">
        <v>5</v>
      </c>
      <c r="H6" s="389">
        <v>6</v>
      </c>
      <c r="I6" s="388">
        <v>7</v>
      </c>
      <c r="J6" s="388">
        <v>8</v>
      </c>
      <c r="K6" s="388">
        <v>9</v>
      </c>
      <c r="L6" s="388">
        <v>10</v>
      </c>
      <c r="M6" s="388">
        <v>11</v>
      </c>
      <c r="N6" s="390">
        <v>12</v>
      </c>
      <c r="O6" s="391" t="s">
        <v>636</v>
      </c>
      <c r="R6" s="83" t="s">
        <v>1568</v>
      </c>
      <c r="S6" s="83" t="s">
        <v>1569</v>
      </c>
      <c r="T6" s="83" t="s">
        <v>1570</v>
      </c>
      <c r="U6" s="83" t="s">
        <v>1571</v>
      </c>
      <c r="X6" s="386"/>
      <c r="Y6" s="387">
        <v>1</v>
      </c>
      <c r="Z6" s="388">
        <v>2</v>
      </c>
      <c r="AA6" s="388">
        <v>3</v>
      </c>
      <c r="AB6" s="388">
        <v>4</v>
      </c>
      <c r="AC6" s="388">
        <v>5</v>
      </c>
      <c r="AD6" s="389">
        <v>6</v>
      </c>
      <c r="AE6" s="388">
        <v>7</v>
      </c>
      <c r="AF6" s="388">
        <v>8</v>
      </c>
      <c r="AG6" s="388">
        <v>9</v>
      </c>
      <c r="AH6" s="388">
        <v>10</v>
      </c>
      <c r="AI6" s="388">
        <v>11</v>
      </c>
      <c r="AJ6" s="390">
        <v>12</v>
      </c>
      <c r="AK6" s="391" t="s">
        <v>636</v>
      </c>
      <c r="AL6" s="108"/>
      <c r="AM6" s="392" t="s">
        <v>1572</v>
      </c>
    </row>
    <row r="7" spans="1:51" ht="12.75" customHeight="1">
      <c r="B7" s="393" t="s">
        <v>73</v>
      </c>
      <c r="C7" s="721" t="s">
        <v>1573</v>
      </c>
      <c r="D7" s="712" t="s">
        <v>6</v>
      </c>
      <c r="E7" s="731" t="s">
        <v>1574</v>
      </c>
      <c r="F7" s="712" t="s">
        <v>1575</v>
      </c>
      <c r="G7" s="712" t="s">
        <v>1576</v>
      </c>
      <c r="H7" s="734" t="s">
        <v>1577</v>
      </c>
      <c r="I7" s="721" t="s">
        <v>1573</v>
      </c>
      <c r="J7" s="712" t="s">
        <v>6</v>
      </c>
      <c r="K7" s="731" t="s">
        <v>1574</v>
      </c>
      <c r="L7" s="712" t="s">
        <v>1575</v>
      </c>
      <c r="M7" s="712" t="s">
        <v>1576</v>
      </c>
      <c r="N7" s="737" t="s">
        <v>1577</v>
      </c>
      <c r="O7" s="394">
        <v>-5</v>
      </c>
      <c r="Q7" s="83" t="s">
        <v>446</v>
      </c>
      <c r="X7" s="393" t="s">
        <v>73</v>
      </c>
      <c r="Y7" s="721" t="s">
        <v>1573</v>
      </c>
      <c r="Z7" s="712" t="s">
        <v>6</v>
      </c>
      <c r="AA7" s="731" t="s">
        <v>1574</v>
      </c>
      <c r="AB7" s="712" t="s">
        <v>1575</v>
      </c>
      <c r="AC7" s="712" t="s">
        <v>1576</v>
      </c>
      <c r="AD7" s="734" t="s">
        <v>1577</v>
      </c>
      <c r="AE7" s="721"/>
      <c r="AF7" s="712"/>
      <c r="AG7" s="712"/>
      <c r="AH7" s="712"/>
      <c r="AI7" s="712"/>
      <c r="AJ7" s="715"/>
      <c r="AK7" s="394">
        <v>-5</v>
      </c>
      <c r="AL7" s="108"/>
    </row>
    <row r="8" spans="1:51" ht="12.75" customHeight="1">
      <c r="B8" s="395" t="s">
        <v>76</v>
      </c>
      <c r="C8" s="722"/>
      <c r="D8" s="713"/>
      <c r="E8" s="732"/>
      <c r="F8" s="713"/>
      <c r="G8" s="713"/>
      <c r="H8" s="735"/>
      <c r="I8" s="722"/>
      <c r="J8" s="713"/>
      <c r="K8" s="732"/>
      <c r="L8" s="713"/>
      <c r="M8" s="713"/>
      <c r="N8" s="738"/>
      <c r="O8" s="394">
        <v>-6</v>
      </c>
      <c r="Q8" s="83" t="s">
        <v>447</v>
      </c>
      <c r="X8" s="395" t="s">
        <v>76</v>
      </c>
      <c r="Y8" s="722"/>
      <c r="Z8" s="713"/>
      <c r="AA8" s="732"/>
      <c r="AB8" s="713"/>
      <c r="AC8" s="713"/>
      <c r="AD8" s="735"/>
      <c r="AE8" s="722"/>
      <c r="AF8" s="713"/>
      <c r="AG8" s="713"/>
      <c r="AH8" s="713"/>
      <c r="AI8" s="713"/>
      <c r="AJ8" s="716"/>
      <c r="AK8" s="394">
        <v>-6</v>
      </c>
      <c r="AL8" s="108"/>
      <c r="AM8" s="386"/>
      <c r="AN8" s="396">
        <v>1</v>
      </c>
      <c r="AO8" s="397">
        <v>2</v>
      </c>
      <c r="AP8" s="397">
        <v>3</v>
      </c>
      <c r="AQ8" s="397">
        <v>4</v>
      </c>
      <c r="AR8" s="397">
        <v>5</v>
      </c>
      <c r="AS8" s="397">
        <v>6</v>
      </c>
      <c r="AT8" s="397">
        <v>7</v>
      </c>
      <c r="AU8" s="397">
        <v>8</v>
      </c>
      <c r="AV8" s="397">
        <v>9</v>
      </c>
      <c r="AW8" s="397">
        <v>10</v>
      </c>
      <c r="AX8" s="397">
        <v>11</v>
      </c>
      <c r="AY8" s="398">
        <v>12</v>
      </c>
    </row>
    <row r="9" spans="1:51" ht="12.75" customHeight="1">
      <c r="B9" s="395" t="s">
        <v>88</v>
      </c>
      <c r="C9" s="722"/>
      <c r="D9" s="713"/>
      <c r="E9" s="732"/>
      <c r="F9" s="713"/>
      <c r="G9" s="713"/>
      <c r="H9" s="735"/>
      <c r="I9" s="722"/>
      <c r="J9" s="713"/>
      <c r="K9" s="732"/>
      <c r="L9" s="713"/>
      <c r="M9" s="713"/>
      <c r="N9" s="738"/>
      <c r="O9" s="278">
        <v>-7</v>
      </c>
      <c r="Q9" s="83" t="s">
        <v>425</v>
      </c>
      <c r="R9" s="83">
        <v>0.44779999999999998</v>
      </c>
      <c r="S9" s="83">
        <v>0.44600000000000001</v>
      </c>
      <c r="T9" s="83">
        <v>0.47220000000000001</v>
      </c>
      <c r="U9" s="83">
        <v>0.46949999999999997</v>
      </c>
      <c r="X9" s="395" t="s">
        <v>88</v>
      </c>
      <c r="Y9" s="722"/>
      <c r="Z9" s="713"/>
      <c r="AA9" s="732"/>
      <c r="AB9" s="713"/>
      <c r="AC9" s="713"/>
      <c r="AD9" s="735"/>
      <c r="AE9" s="722"/>
      <c r="AF9" s="713"/>
      <c r="AG9" s="713"/>
      <c r="AH9" s="713"/>
      <c r="AI9" s="713"/>
      <c r="AJ9" s="716"/>
      <c r="AK9" s="278">
        <v>-7</v>
      </c>
      <c r="AL9" s="108"/>
      <c r="AM9" s="393" t="s">
        <v>73</v>
      </c>
      <c r="AN9" s="709" t="s">
        <v>1573</v>
      </c>
      <c r="AO9" s="709" t="s">
        <v>6</v>
      </c>
      <c r="AP9" s="709" t="s">
        <v>1574</v>
      </c>
      <c r="AQ9" s="709" t="s">
        <v>1575</v>
      </c>
      <c r="AR9" s="709" t="s">
        <v>1576</v>
      </c>
      <c r="AS9" s="705" t="s">
        <v>1577</v>
      </c>
      <c r="AT9" s="399"/>
      <c r="AU9" s="400"/>
      <c r="AV9" s="400"/>
      <c r="AW9" s="400"/>
      <c r="AX9" s="400"/>
      <c r="AY9" s="401"/>
    </row>
    <row r="10" spans="1:51" ht="12.75" customHeight="1">
      <c r="B10" s="393" t="s">
        <v>143</v>
      </c>
      <c r="C10" s="722"/>
      <c r="D10" s="713"/>
      <c r="E10" s="732"/>
      <c r="F10" s="713"/>
      <c r="G10" s="713"/>
      <c r="H10" s="735"/>
      <c r="I10" s="722"/>
      <c r="J10" s="713"/>
      <c r="K10" s="732"/>
      <c r="L10" s="713"/>
      <c r="M10" s="713"/>
      <c r="N10" s="738"/>
      <c r="O10" s="394">
        <v>-8</v>
      </c>
      <c r="Q10" s="83" t="s">
        <v>426</v>
      </c>
      <c r="R10" s="83">
        <v>0.89959999999999996</v>
      </c>
      <c r="S10" s="83">
        <v>0.86970000000000003</v>
      </c>
      <c r="T10" s="83">
        <v>0.88919999999999999</v>
      </c>
      <c r="U10" s="83">
        <v>0.82730000000000004</v>
      </c>
      <c r="X10" s="393" t="s">
        <v>143</v>
      </c>
      <c r="Y10" s="722"/>
      <c r="Z10" s="713"/>
      <c r="AA10" s="732"/>
      <c r="AB10" s="713"/>
      <c r="AC10" s="713"/>
      <c r="AD10" s="735"/>
      <c r="AE10" s="722"/>
      <c r="AF10" s="713"/>
      <c r="AG10" s="713"/>
      <c r="AH10" s="713"/>
      <c r="AI10" s="713"/>
      <c r="AJ10" s="716"/>
      <c r="AK10" s="394">
        <v>-8</v>
      </c>
      <c r="AL10" s="108"/>
      <c r="AM10" s="393" t="s">
        <v>76</v>
      </c>
      <c r="AN10" s="710"/>
      <c r="AO10" s="710"/>
      <c r="AP10" s="710"/>
      <c r="AQ10" s="710"/>
      <c r="AR10" s="710"/>
      <c r="AS10" s="706"/>
      <c r="AT10" s="402"/>
      <c r="AU10" s="403"/>
      <c r="AV10" s="403"/>
      <c r="AW10" s="403"/>
      <c r="AX10" s="403"/>
      <c r="AY10" s="404"/>
    </row>
    <row r="11" spans="1:51" ht="12.75" customHeight="1">
      <c r="B11" s="395" t="s">
        <v>400</v>
      </c>
      <c r="C11" s="722"/>
      <c r="D11" s="713"/>
      <c r="E11" s="732"/>
      <c r="F11" s="713"/>
      <c r="G11" s="713"/>
      <c r="H11" s="735"/>
      <c r="I11" s="722"/>
      <c r="J11" s="713"/>
      <c r="K11" s="732"/>
      <c r="L11" s="713"/>
      <c r="M11" s="713"/>
      <c r="N11" s="738"/>
      <c r="O11" s="278">
        <v>-9</v>
      </c>
      <c r="Q11" s="83" t="s">
        <v>427</v>
      </c>
      <c r="R11" s="83">
        <v>-8.0009999999999994</v>
      </c>
      <c r="S11" s="83">
        <v>-7.9089999999999998</v>
      </c>
      <c r="T11" s="83">
        <v>-8.4529999999999994</v>
      </c>
      <c r="U11" s="83">
        <v>-8.4589999999999996</v>
      </c>
      <c r="X11" s="395" t="s">
        <v>400</v>
      </c>
      <c r="Y11" s="722"/>
      <c r="Z11" s="713"/>
      <c r="AA11" s="732"/>
      <c r="AB11" s="713"/>
      <c r="AC11" s="713"/>
      <c r="AD11" s="735"/>
      <c r="AE11" s="722"/>
      <c r="AF11" s="713"/>
      <c r="AG11" s="713"/>
      <c r="AH11" s="713"/>
      <c r="AI11" s="713"/>
      <c r="AJ11" s="716"/>
      <c r="AK11" s="278">
        <v>-9</v>
      </c>
      <c r="AL11" s="108"/>
      <c r="AM11" s="393" t="s">
        <v>88</v>
      </c>
      <c r="AN11" s="710"/>
      <c r="AO11" s="710"/>
      <c r="AP11" s="710"/>
      <c r="AQ11" s="710"/>
      <c r="AR11" s="710"/>
      <c r="AS11" s="706"/>
      <c r="AT11" s="402"/>
      <c r="AU11" s="403"/>
      <c r="AV11" s="403"/>
      <c r="AW11" s="403"/>
      <c r="AX11" s="403"/>
      <c r="AY11" s="404"/>
    </row>
    <row r="12" spans="1:51" ht="12.75" customHeight="1">
      <c r="B12" s="395" t="s">
        <v>405</v>
      </c>
      <c r="C12" s="722"/>
      <c r="D12" s="713"/>
      <c r="E12" s="732"/>
      <c r="F12" s="713"/>
      <c r="G12" s="713"/>
      <c r="H12" s="735"/>
      <c r="I12" s="722"/>
      <c r="J12" s="713"/>
      <c r="K12" s="732"/>
      <c r="L12" s="713"/>
      <c r="M12" s="713"/>
      <c r="N12" s="738"/>
      <c r="O12" s="405">
        <v>-10</v>
      </c>
      <c r="Q12" s="284" t="s">
        <v>428</v>
      </c>
      <c r="R12" s="284">
        <v>9.9770000000000006E-9</v>
      </c>
      <c r="S12" s="284">
        <v>1.234E-8</v>
      </c>
      <c r="T12" s="284">
        <v>3.5210000000000001E-9</v>
      </c>
      <c r="U12" s="284">
        <v>3.4740000000000002E-9</v>
      </c>
      <c r="X12" s="395" t="s">
        <v>405</v>
      </c>
      <c r="Y12" s="722"/>
      <c r="Z12" s="713"/>
      <c r="AA12" s="732"/>
      <c r="AB12" s="713"/>
      <c r="AC12" s="713"/>
      <c r="AD12" s="735"/>
      <c r="AE12" s="722"/>
      <c r="AF12" s="713"/>
      <c r="AG12" s="713"/>
      <c r="AH12" s="713"/>
      <c r="AI12" s="713"/>
      <c r="AJ12" s="716"/>
      <c r="AK12" s="405">
        <v>-10</v>
      </c>
      <c r="AL12" s="108"/>
      <c r="AM12" s="393" t="s">
        <v>143</v>
      </c>
      <c r="AN12" s="711"/>
      <c r="AO12" s="711"/>
      <c r="AP12" s="711"/>
      <c r="AQ12" s="711"/>
      <c r="AR12" s="711"/>
      <c r="AS12" s="707"/>
      <c r="AT12" s="402"/>
      <c r="AU12" s="403"/>
      <c r="AV12" s="403"/>
      <c r="AW12" s="403"/>
      <c r="AX12" s="403"/>
      <c r="AY12" s="404"/>
    </row>
    <row r="13" spans="1:51" ht="12.75" customHeight="1">
      <c r="B13" s="395" t="s">
        <v>406</v>
      </c>
      <c r="C13" s="722"/>
      <c r="D13" s="713"/>
      <c r="E13" s="732"/>
      <c r="F13" s="713"/>
      <c r="G13" s="713"/>
      <c r="H13" s="735"/>
      <c r="I13" s="722"/>
      <c r="J13" s="713"/>
      <c r="K13" s="732"/>
      <c r="L13" s="713"/>
      <c r="M13" s="713"/>
      <c r="N13" s="738"/>
      <c r="O13" s="405">
        <v>-11</v>
      </c>
      <c r="Q13" s="83" t="s">
        <v>429</v>
      </c>
      <c r="R13" s="83">
        <v>0.45179999999999998</v>
      </c>
      <c r="S13" s="406">
        <v>0.42359999999999998</v>
      </c>
      <c r="T13" s="83">
        <v>0.41689999999999999</v>
      </c>
      <c r="U13" s="83">
        <v>0.35780000000000001</v>
      </c>
      <c r="X13" s="395" t="s">
        <v>406</v>
      </c>
      <c r="Y13" s="722"/>
      <c r="Z13" s="713"/>
      <c r="AA13" s="732"/>
      <c r="AB13" s="713"/>
      <c r="AC13" s="713"/>
      <c r="AD13" s="735"/>
      <c r="AE13" s="722"/>
      <c r="AF13" s="713"/>
      <c r="AG13" s="713"/>
      <c r="AH13" s="713"/>
      <c r="AI13" s="713"/>
      <c r="AJ13" s="716"/>
      <c r="AK13" s="405">
        <v>-11</v>
      </c>
      <c r="AL13" s="108"/>
      <c r="AM13" s="393" t="s">
        <v>400</v>
      </c>
      <c r="AN13" s="402"/>
      <c r="AO13" s="403"/>
      <c r="AP13" s="403"/>
      <c r="AQ13" s="403"/>
      <c r="AR13" s="403"/>
      <c r="AS13" s="403"/>
      <c r="AT13" s="403"/>
      <c r="AU13" s="403"/>
      <c r="AV13" s="403"/>
      <c r="AW13" s="403"/>
      <c r="AX13" s="403"/>
      <c r="AY13" s="404"/>
    </row>
    <row r="14" spans="1:51" ht="12.75" customHeight="1">
      <c r="B14" s="407" t="s">
        <v>409</v>
      </c>
      <c r="C14" s="723"/>
      <c r="D14" s="714"/>
      <c r="E14" s="733"/>
      <c r="F14" s="714"/>
      <c r="G14" s="714"/>
      <c r="H14" s="736"/>
      <c r="I14" s="723"/>
      <c r="J14" s="714"/>
      <c r="K14" s="733"/>
      <c r="L14" s="714"/>
      <c r="M14" s="714"/>
      <c r="N14" s="739"/>
      <c r="O14" s="408" t="s">
        <v>623</v>
      </c>
      <c r="Q14" s="83" t="s">
        <v>448</v>
      </c>
      <c r="X14" s="407" t="s">
        <v>409</v>
      </c>
      <c r="Y14" s="723"/>
      <c r="Z14" s="714"/>
      <c r="AA14" s="733"/>
      <c r="AB14" s="714"/>
      <c r="AC14" s="714"/>
      <c r="AD14" s="736"/>
      <c r="AE14" s="723"/>
      <c r="AF14" s="714"/>
      <c r="AG14" s="714"/>
      <c r="AH14" s="714"/>
      <c r="AI14" s="714"/>
      <c r="AJ14" s="717"/>
      <c r="AK14" s="408" t="s">
        <v>623</v>
      </c>
      <c r="AL14" s="108"/>
      <c r="AM14" s="393" t="s">
        <v>405</v>
      </c>
      <c r="AN14" s="402"/>
      <c r="AO14" s="403"/>
      <c r="AP14" s="403"/>
      <c r="AQ14" s="403"/>
      <c r="AR14" s="403"/>
      <c r="AS14" s="403"/>
      <c r="AT14" s="403"/>
      <c r="AU14" s="403"/>
      <c r="AV14" s="403"/>
      <c r="AW14" s="403"/>
      <c r="AX14" s="403"/>
      <c r="AY14" s="404"/>
    </row>
    <row r="15" spans="1:51" ht="12.75" customHeight="1">
      <c r="Q15" s="83" t="s">
        <v>425</v>
      </c>
      <c r="R15" s="83" t="s">
        <v>1578</v>
      </c>
      <c r="S15" s="83" t="s">
        <v>1579</v>
      </c>
      <c r="T15" s="83" t="s">
        <v>1580</v>
      </c>
      <c r="U15" s="83" t="s">
        <v>1581</v>
      </c>
      <c r="X15" s="381"/>
      <c r="Y15" s="409"/>
      <c r="Z15" s="409"/>
      <c r="AA15" s="409"/>
      <c r="AB15" s="409"/>
      <c r="AC15" s="409"/>
      <c r="AD15" s="409"/>
      <c r="AE15" s="108"/>
      <c r="AF15" s="108"/>
      <c r="AG15" s="108"/>
      <c r="AH15" s="108"/>
      <c r="AI15" s="108"/>
      <c r="AJ15" s="108"/>
      <c r="AK15" s="108"/>
      <c r="AL15" s="108"/>
      <c r="AM15" s="393" t="s">
        <v>406</v>
      </c>
      <c r="AN15" s="402"/>
      <c r="AO15" s="403"/>
      <c r="AP15" s="403"/>
      <c r="AQ15" s="403"/>
      <c r="AR15" s="403"/>
      <c r="AS15" s="403"/>
      <c r="AT15" s="403"/>
      <c r="AU15" s="403"/>
      <c r="AV15" s="403"/>
      <c r="AW15" s="403"/>
      <c r="AX15" s="403"/>
      <c r="AY15" s="404"/>
    </row>
    <row r="16" spans="1:51" ht="12.75" customHeight="1">
      <c r="B16" s="150" t="s">
        <v>1582</v>
      </c>
      <c r="C16" s="150" t="s">
        <v>1573</v>
      </c>
      <c r="D16" s="150" t="s">
        <v>6</v>
      </c>
      <c r="E16" s="410" t="s">
        <v>1574</v>
      </c>
      <c r="F16" s="410" t="s">
        <v>1575</v>
      </c>
      <c r="G16" s="150" t="s">
        <v>1576</v>
      </c>
      <c r="H16" s="150" t="s">
        <v>1577</v>
      </c>
      <c r="I16" s="150" t="s">
        <v>1573</v>
      </c>
      <c r="J16" s="150" t="s">
        <v>6</v>
      </c>
      <c r="K16" s="410" t="s">
        <v>1574</v>
      </c>
      <c r="L16" s="410" t="s">
        <v>1575</v>
      </c>
      <c r="M16" s="150" t="s">
        <v>1576</v>
      </c>
      <c r="N16" s="150" t="s">
        <v>1577</v>
      </c>
      <c r="Q16" s="83" t="s">
        <v>426</v>
      </c>
      <c r="R16" s="83" t="s">
        <v>1583</v>
      </c>
      <c r="S16" s="83" t="s">
        <v>1584</v>
      </c>
      <c r="T16" s="83" t="s">
        <v>1585</v>
      </c>
      <c r="U16" s="83" t="s">
        <v>1586</v>
      </c>
      <c r="X16" s="381"/>
      <c r="Y16" s="381" t="str">
        <f t="shared" ref="Y16:AD16" si="0">C16</f>
        <v>RAMP3 200ng</v>
      </c>
      <c r="Z16" s="381" t="str">
        <f t="shared" si="0"/>
        <v>mock</v>
      </c>
      <c r="AA16" s="411" t="str">
        <f t="shared" si="0"/>
        <v>MRAP2 25ng</v>
      </c>
      <c r="AB16" s="411" t="str">
        <f t="shared" si="0"/>
        <v>MRAP2 50ng</v>
      </c>
      <c r="AC16" s="381" t="str">
        <f t="shared" si="0"/>
        <v>MRAP2 100ng</v>
      </c>
      <c r="AD16" s="381" t="str">
        <f t="shared" si="0"/>
        <v>MRAP2 200ng</v>
      </c>
      <c r="AE16" s="108"/>
      <c r="AF16" s="150" t="s">
        <v>632</v>
      </c>
      <c r="AG16" s="150" t="s">
        <v>1573</v>
      </c>
      <c r="AH16" s="150" t="s">
        <v>6</v>
      </c>
      <c r="AI16" s="150" t="s">
        <v>1576</v>
      </c>
      <c r="AJ16" s="150" t="s">
        <v>1577</v>
      </c>
      <c r="AK16" s="108"/>
      <c r="AL16" s="108"/>
      <c r="AM16" s="407" t="s">
        <v>409</v>
      </c>
      <c r="AN16" s="412"/>
      <c r="AO16" s="413"/>
      <c r="AP16" s="413"/>
      <c r="AQ16" s="413"/>
      <c r="AR16" s="413"/>
      <c r="AS16" s="413"/>
      <c r="AT16" s="413"/>
      <c r="AU16" s="413"/>
      <c r="AV16" s="413"/>
      <c r="AW16" s="413"/>
      <c r="AX16" s="413"/>
      <c r="AY16" s="414"/>
    </row>
    <row r="17" spans="2:51" ht="12.75" customHeight="1">
      <c r="E17" s="151"/>
      <c r="F17" s="151"/>
      <c r="K17" s="151"/>
      <c r="L17" s="151"/>
      <c r="Q17" s="83" t="s">
        <v>427</v>
      </c>
      <c r="R17" s="83" t="s">
        <v>1587</v>
      </c>
      <c r="S17" s="83" t="s">
        <v>1588</v>
      </c>
      <c r="T17" s="83" t="s">
        <v>1589</v>
      </c>
      <c r="U17" s="83" t="s">
        <v>1590</v>
      </c>
      <c r="X17" s="381"/>
      <c r="Y17" s="409"/>
      <c r="Z17" s="409"/>
      <c r="AA17" s="415"/>
      <c r="AB17" s="415"/>
      <c r="AC17" s="409"/>
      <c r="AD17" s="409"/>
      <c r="AE17" s="108"/>
      <c r="AF17" s="278">
        <f t="shared" ref="AF17:AH24" si="1">X46</f>
        <v>-5</v>
      </c>
      <c r="AG17" s="282">
        <f t="shared" si="1"/>
        <v>0.43702052728145896</v>
      </c>
      <c r="AH17" s="282">
        <f t="shared" si="1"/>
        <v>0.44242778004163041</v>
      </c>
      <c r="AI17" s="282">
        <f t="shared" ref="AI17:AJ24" si="2">AC46</f>
        <v>0.42115461957515266</v>
      </c>
      <c r="AJ17" s="282">
        <f t="shared" si="2"/>
        <v>0.42906438460885077</v>
      </c>
      <c r="AK17" s="108"/>
      <c r="AL17" s="108"/>
    </row>
    <row r="18" spans="2:51" ht="12.75" customHeight="1">
      <c r="B18" s="655" t="s">
        <v>412</v>
      </c>
      <c r="C18" s="83">
        <v>431630</v>
      </c>
      <c r="D18" s="83">
        <v>479840</v>
      </c>
      <c r="E18" s="151">
        <v>495560</v>
      </c>
      <c r="F18" s="151">
        <v>504560</v>
      </c>
      <c r="G18" s="83">
        <v>491650</v>
      </c>
      <c r="H18" s="83">
        <v>495630</v>
      </c>
      <c r="I18" s="83">
        <v>545200</v>
      </c>
      <c r="J18" s="83">
        <v>528550</v>
      </c>
      <c r="K18" s="151">
        <v>529310</v>
      </c>
      <c r="L18" s="151">
        <v>517410</v>
      </c>
      <c r="M18" s="83">
        <v>510470</v>
      </c>
      <c r="N18" s="83">
        <v>506210</v>
      </c>
      <c r="Q18" s="83" t="s">
        <v>428</v>
      </c>
      <c r="R18" s="83" t="s">
        <v>1591</v>
      </c>
      <c r="S18" s="83" t="s">
        <v>1592</v>
      </c>
      <c r="T18" s="83" t="s">
        <v>1593</v>
      </c>
      <c r="U18" s="83" t="s">
        <v>1594</v>
      </c>
      <c r="X18" s="655" t="s">
        <v>412</v>
      </c>
      <c r="Y18" s="416">
        <v>812090</v>
      </c>
      <c r="Z18" s="416">
        <v>907990</v>
      </c>
      <c r="AA18" s="415">
        <v>896600</v>
      </c>
      <c r="AB18" s="415">
        <v>950030</v>
      </c>
      <c r="AC18" s="416">
        <v>1094040</v>
      </c>
      <c r="AD18" s="416">
        <v>941840</v>
      </c>
      <c r="AE18" s="108"/>
      <c r="AF18" s="278">
        <f t="shared" si="1"/>
        <v>-6</v>
      </c>
      <c r="AG18" s="282">
        <f t="shared" si="1"/>
        <v>0.43937389770723106</v>
      </c>
      <c r="AH18" s="282">
        <f t="shared" si="1"/>
        <v>0.43818393993438581</v>
      </c>
      <c r="AI18" s="282">
        <f t="shared" si="2"/>
        <v>0.43642515676413979</v>
      </c>
      <c r="AJ18" s="282">
        <f t="shared" si="2"/>
        <v>0.43444256401526155</v>
      </c>
      <c r="AK18" s="108"/>
      <c r="AL18" s="108"/>
      <c r="AM18" s="150" t="s">
        <v>1595</v>
      </c>
      <c r="AN18" s="150" t="s">
        <v>1573</v>
      </c>
      <c r="AO18" s="150" t="s">
        <v>6</v>
      </c>
      <c r="AP18" s="410" t="s">
        <v>1574</v>
      </c>
      <c r="AQ18" s="410" t="s">
        <v>1575</v>
      </c>
      <c r="AR18" s="150" t="s">
        <v>1576</v>
      </c>
      <c r="AS18" s="150" t="s">
        <v>1577</v>
      </c>
    </row>
    <row r="19" spans="2:51" ht="12.75" customHeight="1">
      <c r="B19" s="656"/>
      <c r="C19" s="83">
        <v>451710</v>
      </c>
      <c r="D19" s="83">
        <v>467690</v>
      </c>
      <c r="E19" s="151">
        <v>504830</v>
      </c>
      <c r="F19" s="151">
        <v>507930</v>
      </c>
      <c r="G19" s="83">
        <v>518380</v>
      </c>
      <c r="H19" s="83">
        <v>517550</v>
      </c>
      <c r="I19" s="83">
        <v>533570</v>
      </c>
      <c r="J19" s="83">
        <v>516730</v>
      </c>
      <c r="K19" s="151">
        <v>522290</v>
      </c>
      <c r="L19" s="151">
        <v>490200</v>
      </c>
      <c r="M19" s="83">
        <v>506210</v>
      </c>
      <c r="N19" s="83">
        <v>496660</v>
      </c>
      <c r="Q19" s="83" t="s">
        <v>609</v>
      </c>
      <c r="X19" s="656"/>
      <c r="Y19" s="416">
        <v>861840</v>
      </c>
      <c r="Z19" s="416">
        <v>908340</v>
      </c>
      <c r="AA19" s="415">
        <v>939950</v>
      </c>
      <c r="AB19" s="415">
        <v>948630</v>
      </c>
      <c r="AC19" s="416">
        <v>966420</v>
      </c>
      <c r="AD19" s="416">
        <v>998590</v>
      </c>
      <c r="AE19" s="108"/>
      <c r="AF19" s="278">
        <f t="shared" si="1"/>
        <v>-7</v>
      </c>
      <c r="AG19" s="282">
        <f t="shared" si="1"/>
        <v>0.42984042618634577</v>
      </c>
      <c r="AH19" s="282">
        <f t="shared" si="1"/>
        <v>0.4389142260563767</v>
      </c>
      <c r="AI19" s="282">
        <f t="shared" si="2"/>
        <v>0.42290145985401462</v>
      </c>
      <c r="AJ19" s="282">
        <f t="shared" si="2"/>
        <v>0.4224538104460635</v>
      </c>
      <c r="AK19" s="108"/>
      <c r="AL19" s="108"/>
      <c r="AM19" s="699" t="s">
        <v>1596</v>
      </c>
      <c r="AN19" s="417">
        <v>22911.655999999999</v>
      </c>
      <c r="AO19" s="418">
        <v>23661.460999999999</v>
      </c>
      <c r="AP19" s="419">
        <v>23588.868999999999</v>
      </c>
      <c r="AQ19" s="419">
        <v>23890.136999999999</v>
      </c>
      <c r="AR19" s="418">
        <v>24478.653999999999</v>
      </c>
      <c r="AS19" s="420">
        <v>23297.02</v>
      </c>
    </row>
    <row r="20" spans="2:51" ht="12.75" customHeight="1">
      <c r="B20" s="656"/>
      <c r="C20" s="83">
        <v>434780</v>
      </c>
      <c r="D20" s="83">
        <v>494940</v>
      </c>
      <c r="E20" s="151">
        <v>682220</v>
      </c>
      <c r="F20" s="151">
        <v>523880</v>
      </c>
      <c r="G20" s="83">
        <v>506350</v>
      </c>
      <c r="H20" s="83">
        <v>516660</v>
      </c>
      <c r="I20" s="83">
        <v>560560</v>
      </c>
      <c r="J20" s="83">
        <v>628560</v>
      </c>
      <c r="K20" s="151">
        <v>499130</v>
      </c>
      <c r="L20" s="151">
        <v>526280</v>
      </c>
      <c r="M20" s="83">
        <v>502020</v>
      </c>
      <c r="N20" s="83">
        <v>510330</v>
      </c>
      <c r="Q20" s="83" t="s">
        <v>610</v>
      </c>
      <c r="R20" s="83">
        <v>13</v>
      </c>
      <c r="S20" s="83">
        <v>13</v>
      </c>
      <c r="T20" s="83">
        <v>13</v>
      </c>
      <c r="U20" s="83">
        <v>13</v>
      </c>
      <c r="X20" s="656"/>
      <c r="Y20" s="416">
        <v>812790</v>
      </c>
      <c r="Z20" s="416">
        <v>909950</v>
      </c>
      <c r="AA20" s="415">
        <v>911410</v>
      </c>
      <c r="AB20" s="415">
        <v>952550</v>
      </c>
      <c r="AC20" s="416">
        <v>920640</v>
      </c>
      <c r="AD20" s="416">
        <v>975870</v>
      </c>
      <c r="AE20" s="108"/>
      <c r="AF20" s="278">
        <f t="shared" si="1"/>
        <v>-8</v>
      </c>
      <c r="AG20" s="282">
        <f t="shared" si="1"/>
        <v>0.43643751864002384</v>
      </c>
      <c r="AH20" s="282">
        <f t="shared" si="1"/>
        <v>0.43827453889938672</v>
      </c>
      <c r="AI20" s="282">
        <f t="shared" si="2"/>
        <v>0.42077805932329704</v>
      </c>
      <c r="AJ20" s="282">
        <f t="shared" si="2"/>
        <v>0.4389928150689365</v>
      </c>
      <c r="AK20" s="108"/>
      <c r="AL20" s="108"/>
      <c r="AM20" s="700"/>
      <c r="AN20" s="421">
        <v>23361.947</v>
      </c>
      <c r="AO20" s="422">
        <v>25113.050999999999</v>
      </c>
      <c r="AP20" s="423">
        <v>24556.01</v>
      </c>
      <c r="AQ20" s="423">
        <v>24753.805</v>
      </c>
      <c r="AR20" s="422">
        <v>25418.35</v>
      </c>
      <c r="AS20" s="424">
        <v>24669.857</v>
      </c>
    </row>
    <row r="21" spans="2:51" ht="12.75" customHeight="1">
      <c r="B21" s="656"/>
      <c r="C21" s="83">
        <v>425740</v>
      </c>
      <c r="D21" s="83">
        <v>685890</v>
      </c>
      <c r="E21" s="151">
        <v>492880</v>
      </c>
      <c r="F21" s="151">
        <v>475930</v>
      </c>
      <c r="G21" s="83">
        <v>476340</v>
      </c>
      <c r="H21" s="83">
        <v>493290</v>
      </c>
      <c r="I21" s="83">
        <v>536330</v>
      </c>
      <c r="J21" s="83">
        <v>515080</v>
      </c>
      <c r="K21" s="151">
        <v>525460</v>
      </c>
      <c r="L21" s="151">
        <v>511980</v>
      </c>
      <c r="M21" s="83">
        <v>515560</v>
      </c>
      <c r="N21" s="83">
        <v>519480</v>
      </c>
      <c r="Q21" s="83" t="s">
        <v>611</v>
      </c>
      <c r="R21" s="83">
        <v>0.99399999999999999</v>
      </c>
      <c r="S21" s="83">
        <v>0.99260000000000004</v>
      </c>
      <c r="T21" s="83">
        <v>0.9929</v>
      </c>
      <c r="U21" s="83">
        <v>0.98939999999999995</v>
      </c>
      <c r="X21" s="656"/>
      <c r="Y21" s="416">
        <v>804720</v>
      </c>
      <c r="Z21" s="416">
        <v>862610</v>
      </c>
      <c r="AA21" s="415">
        <v>878310</v>
      </c>
      <c r="AB21" s="415">
        <v>890180</v>
      </c>
      <c r="AC21" s="416">
        <v>872170</v>
      </c>
      <c r="AD21" s="416">
        <v>926940</v>
      </c>
      <c r="AE21" s="108"/>
      <c r="AF21" s="278">
        <f t="shared" si="1"/>
        <v>-9</v>
      </c>
      <c r="AG21" s="282">
        <f t="shared" si="1"/>
        <v>0.43455540323620045</v>
      </c>
      <c r="AH21" s="282">
        <f t="shared" si="1"/>
        <v>0.44105907083303808</v>
      </c>
      <c r="AI21" s="282">
        <f t="shared" si="2"/>
        <v>0.41994471856725146</v>
      </c>
      <c r="AJ21" s="282">
        <f t="shared" si="2"/>
        <v>0.42219149823337065</v>
      </c>
      <c r="AK21" s="108"/>
      <c r="AL21" s="108"/>
      <c r="AM21" s="700"/>
      <c r="AN21" s="421">
        <v>23959.789000000001</v>
      </c>
      <c r="AO21" s="422">
        <v>25231.344000000001</v>
      </c>
      <c r="AP21" s="423">
        <v>24492.188999999998</v>
      </c>
      <c r="AQ21" s="423">
        <v>25200.407999999999</v>
      </c>
      <c r="AR21" s="422">
        <v>25712.928</v>
      </c>
      <c r="AS21" s="424">
        <v>24745.395</v>
      </c>
    </row>
    <row r="22" spans="2:51" ht="12.75" customHeight="1">
      <c r="B22" s="656"/>
      <c r="C22" s="83">
        <v>455410</v>
      </c>
      <c r="D22" s="83">
        <v>501740</v>
      </c>
      <c r="E22" s="151">
        <v>547540</v>
      </c>
      <c r="F22" s="151">
        <v>531580</v>
      </c>
      <c r="G22" s="83">
        <v>546100</v>
      </c>
      <c r="H22" s="83">
        <v>539700</v>
      </c>
      <c r="I22" s="83">
        <v>552220</v>
      </c>
      <c r="J22" s="83">
        <v>513910</v>
      </c>
      <c r="K22" s="151">
        <v>526630</v>
      </c>
      <c r="L22" s="151">
        <v>526900</v>
      </c>
      <c r="M22" s="83">
        <v>502840</v>
      </c>
      <c r="N22" s="83">
        <v>526560</v>
      </c>
      <c r="Q22" s="83" t="s">
        <v>612</v>
      </c>
      <c r="R22" s="83">
        <v>3.7919999999999998E-3</v>
      </c>
      <c r="S22" s="83">
        <v>4.052E-3</v>
      </c>
      <c r="T22" s="83">
        <v>3.9150000000000001E-3</v>
      </c>
      <c r="U22" s="83">
        <v>4.3030000000000004E-3</v>
      </c>
      <c r="X22" s="656"/>
      <c r="Y22" s="416">
        <v>853470</v>
      </c>
      <c r="Z22" s="416">
        <v>846780</v>
      </c>
      <c r="AA22" s="415">
        <v>858290</v>
      </c>
      <c r="AB22" s="415">
        <v>891570</v>
      </c>
      <c r="AC22" s="416">
        <v>875520</v>
      </c>
      <c r="AD22" s="416">
        <v>911340</v>
      </c>
      <c r="AE22" s="108"/>
      <c r="AF22" s="278">
        <f t="shared" si="1"/>
        <v>-10</v>
      </c>
      <c r="AG22" s="282">
        <f t="shared" si="1"/>
        <v>0.44230478208232443</v>
      </c>
      <c r="AH22" s="282">
        <f t="shared" si="1"/>
        <v>0.43308959340131065</v>
      </c>
      <c r="AI22" s="282">
        <f t="shared" si="2"/>
        <v>0.42310672201857141</v>
      </c>
      <c r="AJ22" s="282">
        <f t="shared" si="2"/>
        <v>0.43164822016153154</v>
      </c>
      <c r="AK22" s="108"/>
      <c r="AL22" s="108"/>
      <c r="AM22" s="701"/>
      <c r="AN22" s="425">
        <v>23430.988000000001</v>
      </c>
      <c r="AO22" s="426">
        <v>24559.934000000001</v>
      </c>
      <c r="AP22" s="427">
        <v>25082.822</v>
      </c>
      <c r="AQ22" s="427">
        <v>25333.58</v>
      </c>
      <c r="AR22" s="426">
        <v>25723.530999999999</v>
      </c>
      <c r="AS22" s="428">
        <v>25312.668000000001</v>
      </c>
    </row>
    <row r="23" spans="2:51" ht="12.75" customHeight="1">
      <c r="B23" s="656"/>
      <c r="C23" s="83">
        <v>432390</v>
      </c>
      <c r="D23" s="83">
        <v>447600</v>
      </c>
      <c r="E23" s="151">
        <v>502710</v>
      </c>
      <c r="F23" s="151">
        <v>490000</v>
      </c>
      <c r="G23" s="83">
        <v>483200</v>
      </c>
      <c r="H23" s="83">
        <v>491440</v>
      </c>
      <c r="I23" s="83">
        <v>525870</v>
      </c>
      <c r="J23" s="83">
        <v>500230</v>
      </c>
      <c r="K23" s="151">
        <v>512950</v>
      </c>
      <c r="L23" s="151">
        <v>502160</v>
      </c>
      <c r="M23" s="83">
        <v>496390</v>
      </c>
      <c r="N23" s="83">
        <v>515760</v>
      </c>
      <c r="Q23" s="83" t="s">
        <v>613</v>
      </c>
      <c r="R23" s="83">
        <v>1.7080000000000001E-2</v>
      </c>
      <c r="S23" s="83">
        <v>1.7649999999999999E-2</v>
      </c>
      <c r="T23" s="83">
        <v>1.7350000000000001E-2</v>
      </c>
      <c r="U23" s="83">
        <v>1.8190000000000001E-2</v>
      </c>
      <c r="X23" s="656"/>
      <c r="Y23" s="416">
        <v>792960</v>
      </c>
      <c r="Z23" s="416">
        <v>790460</v>
      </c>
      <c r="AA23" s="415">
        <v>832290</v>
      </c>
      <c r="AB23" s="415">
        <v>804790</v>
      </c>
      <c r="AC23" s="416">
        <v>864770</v>
      </c>
      <c r="AD23" s="416">
        <v>902610</v>
      </c>
      <c r="AE23" s="108"/>
      <c r="AF23" s="278">
        <f t="shared" si="1"/>
        <v>-11</v>
      </c>
      <c r="AG23" s="282">
        <f t="shared" si="1"/>
        <v>0.43670814692281662</v>
      </c>
      <c r="AH23" s="282">
        <f t="shared" si="1"/>
        <v>0.43939595932663522</v>
      </c>
      <c r="AI23" s="282">
        <f t="shared" si="2"/>
        <v>0.42965948250686292</v>
      </c>
      <c r="AJ23" s="282">
        <f t="shared" si="2"/>
        <v>0.42685872774447525</v>
      </c>
      <c r="AK23" s="108"/>
      <c r="AL23" s="108"/>
    </row>
    <row r="24" spans="2:51" ht="12.75" customHeight="1">
      <c r="B24" s="656"/>
      <c r="C24" s="83">
        <v>423140</v>
      </c>
      <c r="D24" s="83">
        <v>452120</v>
      </c>
      <c r="E24" s="151">
        <v>477710</v>
      </c>
      <c r="F24" s="151">
        <v>470980</v>
      </c>
      <c r="G24" s="83">
        <v>479970</v>
      </c>
      <c r="H24" s="83">
        <v>479080</v>
      </c>
      <c r="I24" s="83">
        <v>494810</v>
      </c>
      <c r="J24" s="83">
        <v>478530</v>
      </c>
      <c r="K24" s="151">
        <v>490200</v>
      </c>
      <c r="L24" s="151">
        <v>465220</v>
      </c>
      <c r="M24" s="83">
        <v>458500</v>
      </c>
      <c r="N24" s="83">
        <v>470640</v>
      </c>
      <c r="Q24" s="284" t="s">
        <v>430</v>
      </c>
      <c r="R24" s="429">
        <f>R13/S13*100</f>
        <v>106.65722379603399</v>
      </c>
      <c r="S24" s="429">
        <f>S13/S13*100</f>
        <v>100</v>
      </c>
      <c r="T24" s="429">
        <f>T13/S13*100</f>
        <v>98.418319169027384</v>
      </c>
      <c r="U24" s="429">
        <f>U13/S13*100</f>
        <v>84.466477809254016</v>
      </c>
      <c r="X24" s="656"/>
      <c r="Y24" s="416">
        <v>797970</v>
      </c>
      <c r="Z24" s="416">
        <v>825110</v>
      </c>
      <c r="AA24" s="415">
        <v>813000</v>
      </c>
      <c r="AB24" s="415">
        <v>830340</v>
      </c>
      <c r="AC24" s="416">
        <v>856050</v>
      </c>
      <c r="AD24" s="416">
        <v>894160</v>
      </c>
      <c r="AF24" s="278">
        <f t="shared" si="1"/>
        <v>-15</v>
      </c>
      <c r="AG24" s="282">
        <f t="shared" si="1"/>
        <v>0.44359505142540462</v>
      </c>
      <c r="AH24" s="282">
        <f t="shared" si="1"/>
        <v>0.45002898197016383</v>
      </c>
      <c r="AI24" s="282">
        <f t="shared" si="2"/>
        <v>0.439828378622308</v>
      </c>
      <c r="AJ24" s="282">
        <f t="shared" si="2"/>
        <v>0.4414488605680959</v>
      </c>
      <c r="AM24" s="150" t="s">
        <v>1597</v>
      </c>
      <c r="AN24" s="150" t="s">
        <v>1573</v>
      </c>
      <c r="AO24" s="150" t="s">
        <v>6</v>
      </c>
      <c r="AP24" s="410" t="s">
        <v>1574</v>
      </c>
      <c r="AQ24" s="410" t="s">
        <v>1575</v>
      </c>
      <c r="AR24" s="150" t="s">
        <v>1576</v>
      </c>
      <c r="AS24" s="150" t="s">
        <v>1577</v>
      </c>
    </row>
    <row r="25" spans="2:51" ht="12.75" customHeight="1">
      <c r="B25" s="657"/>
      <c r="C25" s="83">
        <v>311450</v>
      </c>
      <c r="D25" s="83">
        <v>376080</v>
      </c>
      <c r="E25" s="151">
        <v>398090</v>
      </c>
      <c r="F25" s="151">
        <v>421840</v>
      </c>
      <c r="G25" s="83">
        <v>405750</v>
      </c>
      <c r="H25" s="83">
        <v>406850</v>
      </c>
      <c r="I25" s="83">
        <v>434510</v>
      </c>
      <c r="J25" s="83">
        <v>420200</v>
      </c>
      <c r="K25" s="151">
        <v>421020</v>
      </c>
      <c r="L25" s="151">
        <v>436020</v>
      </c>
      <c r="M25" s="83">
        <v>431840</v>
      </c>
      <c r="N25" s="83">
        <v>467280</v>
      </c>
      <c r="X25" s="657"/>
      <c r="Y25" s="416">
        <v>613510</v>
      </c>
      <c r="Z25" s="416">
        <v>655580</v>
      </c>
      <c r="AA25" s="415">
        <v>678900</v>
      </c>
      <c r="AB25" s="415">
        <v>721020</v>
      </c>
      <c r="AC25" s="416">
        <v>720190</v>
      </c>
      <c r="AD25" s="416">
        <v>740720</v>
      </c>
      <c r="AM25" s="699" t="s">
        <v>1598</v>
      </c>
      <c r="AN25" s="417">
        <v>3696.578</v>
      </c>
      <c r="AO25" s="418">
        <v>3740.5740000000001</v>
      </c>
      <c r="AP25" s="419">
        <v>3779.924</v>
      </c>
      <c r="AQ25" s="419">
        <v>3862.8679999999999</v>
      </c>
      <c r="AR25" s="418">
        <v>3958.663</v>
      </c>
      <c r="AS25" s="420">
        <v>3867.6080000000002</v>
      </c>
    </row>
    <row r="26" spans="2:51" ht="12.75" customHeight="1">
      <c r="B26" s="430"/>
      <c r="E26" s="151"/>
      <c r="F26" s="151"/>
      <c r="K26" s="151"/>
      <c r="L26" s="151"/>
      <c r="Q26" s="150" t="s">
        <v>632</v>
      </c>
      <c r="R26" s="150" t="s">
        <v>1573</v>
      </c>
      <c r="S26" s="150" t="s">
        <v>6</v>
      </c>
      <c r="T26" s="150" t="s">
        <v>1576</v>
      </c>
      <c r="U26" s="150" t="s">
        <v>1577</v>
      </c>
      <c r="X26" s="430"/>
      <c r="Y26" s="409"/>
      <c r="Z26" s="409"/>
      <c r="AA26" s="415"/>
      <c r="AB26" s="415"/>
      <c r="AC26" s="409"/>
      <c r="AD26" s="409"/>
      <c r="AF26" s="150" t="s">
        <v>431</v>
      </c>
      <c r="AG26" s="150" t="s">
        <v>1573</v>
      </c>
      <c r="AH26" s="150" t="s">
        <v>6</v>
      </c>
      <c r="AI26" s="150" t="s">
        <v>1576</v>
      </c>
      <c r="AJ26" s="150" t="s">
        <v>1577</v>
      </c>
      <c r="AM26" s="700"/>
      <c r="AN26" s="421">
        <v>3768.277</v>
      </c>
      <c r="AO26" s="422">
        <v>3878.94</v>
      </c>
      <c r="AP26" s="423">
        <v>3947.0659999999998</v>
      </c>
      <c r="AQ26" s="423">
        <v>3831.9650000000001</v>
      </c>
      <c r="AR26" s="422">
        <v>3947.6019999999999</v>
      </c>
      <c r="AS26" s="424">
        <v>3902.9209999999998</v>
      </c>
    </row>
    <row r="27" spans="2:51" ht="12.75" customHeight="1">
      <c r="B27" s="655" t="s">
        <v>413</v>
      </c>
      <c r="C27" s="83">
        <v>389000</v>
      </c>
      <c r="D27" s="83">
        <v>422930</v>
      </c>
      <c r="E27" s="151">
        <v>457540</v>
      </c>
      <c r="F27" s="151">
        <v>461930</v>
      </c>
      <c r="G27" s="83">
        <v>441770</v>
      </c>
      <c r="H27" s="83">
        <v>416640</v>
      </c>
      <c r="I27" s="83">
        <v>504840</v>
      </c>
      <c r="J27" s="83">
        <v>476470</v>
      </c>
      <c r="K27" s="151">
        <v>499680</v>
      </c>
      <c r="L27" s="151">
        <v>479360</v>
      </c>
      <c r="M27" s="83">
        <v>470160</v>
      </c>
      <c r="N27" s="83">
        <v>428620</v>
      </c>
      <c r="Q27" s="278">
        <f t="shared" ref="Q27:Q34" si="3">B46</f>
        <v>-5</v>
      </c>
      <c r="R27" s="282">
        <f t="shared" ref="R27:R34" si="4">AVERAGE(C46:D46)</f>
        <v>0.9136034871243166</v>
      </c>
      <c r="S27" s="282">
        <f t="shared" ref="S27:S34" si="5">AVERAGE(E46:F46)</f>
        <v>0.8914321208242435</v>
      </c>
      <c r="T27" s="431">
        <f t="shared" ref="T27:T34" si="6">AVERAGE(K46:L46)</f>
        <v>0.9097896353619721</v>
      </c>
      <c r="U27" s="431">
        <f t="shared" ref="U27:U34" si="7">AVERAGE(M46:N46)</f>
        <v>0.84367538621683624</v>
      </c>
      <c r="X27" s="655" t="s">
        <v>413</v>
      </c>
      <c r="Y27" s="416">
        <v>354900</v>
      </c>
      <c r="Z27" s="416">
        <v>401720</v>
      </c>
      <c r="AA27" s="415">
        <v>388790</v>
      </c>
      <c r="AB27" s="415">
        <v>425190</v>
      </c>
      <c r="AC27" s="416">
        <v>460760</v>
      </c>
      <c r="AD27" s="416">
        <v>404110</v>
      </c>
      <c r="AF27" s="278">
        <f t="shared" ref="AF27:AF34" si="8">AF17</f>
        <v>-5</v>
      </c>
      <c r="AG27" s="279">
        <f>AG17-AG24</f>
        <v>-6.5745241439456592E-3</v>
      </c>
      <c r="AH27" s="279">
        <f>AH17-AH24</f>
        <v>-7.6012019285334187E-3</v>
      </c>
      <c r="AI27" s="279">
        <f>AI17-AI24</f>
        <v>-1.8673759047155347E-2</v>
      </c>
      <c r="AJ27" s="279">
        <f>AJ17-AJ24</f>
        <v>-1.2384475959245134E-2</v>
      </c>
      <c r="AM27" s="700"/>
      <c r="AN27" s="421">
        <v>3727.3939999999998</v>
      </c>
      <c r="AO27" s="422">
        <v>3912.93</v>
      </c>
      <c r="AP27" s="423">
        <v>3776.2669999999998</v>
      </c>
      <c r="AQ27" s="423">
        <v>3836.7739999999999</v>
      </c>
      <c r="AR27" s="422">
        <v>4088.277</v>
      </c>
      <c r="AS27" s="424">
        <v>3864.1869999999999</v>
      </c>
    </row>
    <row r="28" spans="2:51" ht="12.75" customHeight="1">
      <c r="B28" s="656"/>
      <c r="C28" s="83">
        <v>396110</v>
      </c>
      <c r="D28" s="83">
        <v>401030</v>
      </c>
      <c r="E28" s="151">
        <v>462340</v>
      </c>
      <c r="F28" s="151">
        <v>458360</v>
      </c>
      <c r="G28" s="83">
        <v>463780</v>
      </c>
      <c r="H28" s="83">
        <v>429710</v>
      </c>
      <c r="I28" s="83">
        <v>490410</v>
      </c>
      <c r="J28" s="83">
        <v>449040</v>
      </c>
      <c r="K28" s="151">
        <v>472910</v>
      </c>
      <c r="L28" s="151">
        <v>450890</v>
      </c>
      <c r="M28" s="83">
        <v>440130</v>
      </c>
      <c r="N28" s="83">
        <v>411430</v>
      </c>
      <c r="Q28" s="278">
        <f t="shared" si="3"/>
        <v>-6</v>
      </c>
      <c r="R28" s="282">
        <f t="shared" si="4"/>
        <v>0.89801153635397801</v>
      </c>
      <c r="S28" s="282">
        <f t="shared" si="5"/>
        <v>0.86323642295716407</v>
      </c>
      <c r="T28" s="431">
        <f t="shared" si="6"/>
        <v>0.88206657655451071</v>
      </c>
      <c r="U28" s="431">
        <f t="shared" si="7"/>
        <v>0.82933546880525455</v>
      </c>
      <c r="X28" s="656"/>
      <c r="Y28" s="416">
        <v>378670</v>
      </c>
      <c r="Z28" s="416">
        <v>398020</v>
      </c>
      <c r="AA28" s="415">
        <v>410000</v>
      </c>
      <c r="AB28" s="415">
        <v>413560</v>
      </c>
      <c r="AC28" s="416">
        <v>421770</v>
      </c>
      <c r="AD28" s="416">
        <v>433830</v>
      </c>
      <c r="AE28" s="108"/>
      <c r="AF28" s="278">
        <f t="shared" si="8"/>
        <v>-6</v>
      </c>
      <c r="AG28" s="279">
        <f>AG18-AG24</f>
        <v>-4.2211537181735537E-3</v>
      </c>
      <c r="AH28" s="279">
        <f>AH18-AH24</f>
        <v>-1.184504203577802E-2</v>
      </c>
      <c r="AI28" s="279">
        <f>AI18-AI24</f>
        <v>-3.403221858168215E-3</v>
      </c>
      <c r="AJ28" s="279">
        <f>AJ18-AJ24</f>
        <v>-7.0062965528343568E-3</v>
      </c>
      <c r="AK28" s="108"/>
      <c r="AL28" s="108"/>
      <c r="AM28" s="701"/>
      <c r="AN28" s="425">
        <v>3762.1819999999998</v>
      </c>
      <c r="AO28" s="426">
        <v>3884.8310000000001</v>
      </c>
      <c r="AP28" s="427">
        <v>3890.6610000000001</v>
      </c>
      <c r="AQ28" s="427">
        <v>3942.3240000000001</v>
      </c>
      <c r="AR28" s="426">
        <v>4169.7250000000004</v>
      </c>
      <c r="AS28" s="428">
        <v>4061.63</v>
      </c>
    </row>
    <row r="29" spans="2:51" ht="12.75" customHeight="1">
      <c r="B29" s="656"/>
      <c r="C29" s="83">
        <v>359270</v>
      </c>
      <c r="D29" s="83">
        <v>395970</v>
      </c>
      <c r="E29" s="151">
        <v>581850</v>
      </c>
      <c r="F29" s="151">
        <v>459670</v>
      </c>
      <c r="G29" s="83">
        <v>431430</v>
      </c>
      <c r="H29" s="83">
        <v>415270</v>
      </c>
      <c r="I29" s="83">
        <v>474420</v>
      </c>
      <c r="J29" s="83">
        <v>495560</v>
      </c>
      <c r="K29" s="151">
        <v>440330</v>
      </c>
      <c r="L29" s="151">
        <v>463780</v>
      </c>
      <c r="M29" s="83">
        <v>439580</v>
      </c>
      <c r="N29" s="83">
        <v>404250</v>
      </c>
      <c r="Q29" s="278">
        <f t="shared" si="3"/>
        <v>-7</v>
      </c>
      <c r="R29" s="282">
        <f t="shared" si="4"/>
        <v>0.83632909857256488</v>
      </c>
      <c r="S29" s="282">
        <f t="shared" si="5"/>
        <v>0.7942208058881578</v>
      </c>
      <c r="T29" s="431">
        <f t="shared" si="6"/>
        <v>0.86383079427346954</v>
      </c>
      <c r="U29" s="431">
        <f t="shared" si="7"/>
        <v>0.79794662969131369</v>
      </c>
      <c r="X29" s="656"/>
      <c r="Y29" s="416">
        <v>349370</v>
      </c>
      <c r="Z29" s="416">
        <v>399390</v>
      </c>
      <c r="AA29" s="415">
        <v>399250</v>
      </c>
      <c r="AB29" s="415">
        <v>415130</v>
      </c>
      <c r="AC29" s="416">
        <v>389340</v>
      </c>
      <c r="AD29" s="416">
        <v>412260</v>
      </c>
      <c r="AF29" s="278">
        <f t="shared" si="8"/>
        <v>-7</v>
      </c>
      <c r="AG29" s="279">
        <f>AG19-AG24</f>
        <v>-1.3754625239058849E-2</v>
      </c>
      <c r="AH29" s="279">
        <f>AH19-AH24</f>
        <v>-1.1114755913787133E-2</v>
      </c>
      <c r="AI29" s="279">
        <f>AI19-AI24</f>
        <v>-1.6926918768293386E-2</v>
      </c>
      <c r="AJ29" s="279">
        <f>AJ19-AJ24</f>
        <v>-1.8995050122032398E-2</v>
      </c>
    </row>
    <row r="30" spans="2:51" ht="12.75" customHeight="1">
      <c r="B30" s="656"/>
      <c r="C30" s="83">
        <v>284400</v>
      </c>
      <c r="D30" s="83">
        <v>435260</v>
      </c>
      <c r="E30" s="151">
        <v>367260</v>
      </c>
      <c r="F30" s="151">
        <v>364260</v>
      </c>
      <c r="G30" s="83">
        <v>366580</v>
      </c>
      <c r="H30" s="83">
        <v>364260</v>
      </c>
      <c r="I30" s="83">
        <v>369790</v>
      </c>
      <c r="J30" s="83">
        <v>337360</v>
      </c>
      <c r="K30" s="151">
        <v>392620</v>
      </c>
      <c r="L30" s="151">
        <v>387420</v>
      </c>
      <c r="M30" s="83">
        <v>397890</v>
      </c>
      <c r="N30" s="83">
        <v>371980</v>
      </c>
      <c r="Q30" s="278">
        <f t="shared" si="3"/>
        <v>-8</v>
      </c>
      <c r="R30" s="282">
        <f t="shared" si="4"/>
        <v>0.67874778162123395</v>
      </c>
      <c r="S30" s="282">
        <f t="shared" si="5"/>
        <v>0.64477888571055475</v>
      </c>
      <c r="T30" s="431">
        <f t="shared" si="6"/>
        <v>0.77066954822488798</v>
      </c>
      <c r="U30" s="431">
        <f t="shared" si="7"/>
        <v>0.72724597149884507</v>
      </c>
      <c r="X30" s="656"/>
      <c r="Y30" s="416">
        <v>351210</v>
      </c>
      <c r="Z30" s="416">
        <v>378060</v>
      </c>
      <c r="AA30" s="415">
        <v>384550</v>
      </c>
      <c r="AB30" s="415">
        <v>388450</v>
      </c>
      <c r="AC30" s="416">
        <v>366990</v>
      </c>
      <c r="AD30" s="416">
        <v>406920</v>
      </c>
      <c r="AF30" s="278">
        <f t="shared" si="8"/>
        <v>-8</v>
      </c>
      <c r="AG30" s="279">
        <f>AG20-AG24</f>
        <v>-7.1575327853807824E-3</v>
      </c>
      <c r="AH30" s="279">
        <f>AH20-AH24</f>
        <v>-1.175444307077711E-2</v>
      </c>
      <c r="AI30" s="279">
        <f>AI20-AI24</f>
        <v>-1.9050319299010965E-2</v>
      </c>
      <c r="AJ30" s="279">
        <f>AJ20-AJ24</f>
        <v>-2.4560454991593983E-3</v>
      </c>
      <c r="AM30" s="392" t="s">
        <v>1599</v>
      </c>
    </row>
    <row r="31" spans="2:51" ht="12.75" customHeight="1">
      <c r="B31" s="656"/>
      <c r="C31" s="83">
        <v>224440</v>
      </c>
      <c r="D31" s="83">
        <v>245970</v>
      </c>
      <c r="E31" s="151">
        <v>301700</v>
      </c>
      <c r="F31" s="151">
        <v>298640</v>
      </c>
      <c r="G31" s="83">
        <v>315540</v>
      </c>
      <c r="H31" s="83">
        <v>307360</v>
      </c>
      <c r="I31" s="83">
        <v>276850</v>
      </c>
      <c r="J31" s="83">
        <v>247880</v>
      </c>
      <c r="K31" s="151">
        <v>288350</v>
      </c>
      <c r="L31" s="151">
        <v>297550</v>
      </c>
      <c r="M31" s="83">
        <v>292510</v>
      </c>
      <c r="N31" s="83">
        <v>293530</v>
      </c>
      <c r="Q31" s="278">
        <f t="shared" si="3"/>
        <v>-9</v>
      </c>
      <c r="R31" s="282">
        <f t="shared" si="4"/>
        <v>0.49708534088203354</v>
      </c>
      <c r="S31" s="282">
        <f t="shared" si="5"/>
        <v>0.4862876258550427</v>
      </c>
      <c r="T31" s="431">
        <f t="shared" si="6"/>
        <v>0.57976105826941793</v>
      </c>
      <c r="U31" s="431">
        <f t="shared" si="7"/>
        <v>0.56347495945872228</v>
      </c>
      <c r="X31" s="656"/>
      <c r="Y31" s="416">
        <v>370880</v>
      </c>
      <c r="Z31" s="416">
        <v>373480</v>
      </c>
      <c r="AA31" s="415">
        <v>360910</v>
      </c>
      <c r="AB31" s="415">
        <v>386740</v>
      </c>
      <c r="AC31" s="416">
        <v>367670</v>
      </c>
      <c r="AD31" s="416">
        <v>384760</v>
      </c>
      <c r="AF31" s="278">
        <f t="shared" si="8"/>
        <v>-9</v>
      </c>
      <c r="AG31" s="279">
        <f>AG21-AG24</f>
        <v>-9.0396481892041636E-3</v>
      </c>
      <c r="AH31" s="279">
        <f>AH21-AH24</f>
        <v>-8.9699111371257523E-3</v>
      </c>
      <c r="AI31" s="279">
        <f>AI21-AI24</f>
        <v>-1.988366005505654E-2</v>
      </c>
      <c r="AJ31" s="279">
        <f>AJ21-AJ24</f>
        <v>-1.9257362334725248E-2</v>
      </c>
    </row>
    <row r="32" spans="2:51" ht="12.75" customHeight="1">
      <c r="B32" s="656"/>
      <c r="C32" s="83">
        <v>192140</v>
      </c>
      <c r="D32" s="83">
        <v>200410</v>
      </c>
      <c r="E32" s="151">
        <v>231770</v>
      </c>
      <c r="F32" s="151">
        <v>232860</v>
      </c>
      <c r="G32" s="83">
        <v>225250</v>
      </c>
      <c r="H32" s="83">
        <v>229530</v>
      </c>
      <c r="I32" s="83">
        <v>236530</v>
      </c>
      <c r="J32" s="83">
        <v>223690</v>
      </c>
      <c r="K32" s="151">
        <v>238570</v>
      </c>
      <c r="L32" s="151">
        <v>236460</v>
      </c>
      <c r="M32" s="83">
        <v>237070</v>
      </c>
      <c r="N32" s="83">
        <v>239860</v>
      </c>
      <c r="Q32" s="278">
        <f t="shared" si="3"/>
        <v>-10</v>
      </c>
      <c r="R32" s="282">
        <f t="shared" si="4"/>
        <v>0.44707766197875243</v>
      </c>
      <c r="S32" s="282">
        <f t="shared" si="5"/>
        <v>0.44745891041148778</v>
      </c>
      <c r="T32" s="431">
        <f t="shared" si="6"/>
        <v>0.47187563308911534</v>
      </c>
      <c r="U32" s="431">
        <f t="shared" si="7"/>
        <v>0.46605863375245093</v>
      </c>
      <c r="X32" s="656"/>
      <c r="Y32" s="416">
        <v>350730</v>
      </c>
      <c r="Z32" s="416">
        <v>342340</v>
      </c>
      <c r="AA32" s="415">
        <v>358720</v>
      </c>
      <c r="AB32" s="415">
        <v>348690</v>
      </c>
      <c r="AC32" s="416">
        <v>365890</v>
      </c>
      <c r="AD32" s="416">
        <v>389610</v>
      </c>
      <c r="AF32" s="278">
        <f t="shared" si="8"/>
        <v>-10</v>
      </c>
      <c r="AG32" s="279">
        <f>AG22-AG24</f>
        <v>-1.2902693430801859E-3</v>
      </c>
      <c r="AH32" s="279">
        <f>AH22-AH24</f>
        <v>-1.6939388568853186E-2</v>
      </c>
      <c r="AI32" s="279">
        <f>AI22-AI24</f>
        <v>-1.672165660373659E-2</v>
      </c>
      <c r="AJ32" s="279">
        <f>AJ22-AJ24</f>
        <v>-9.8006404065643649E-3</v>
      </c>
      <c r="AM32" s="386"/>
      <c r="AN32" s="396">
        <v>1</v>
      </c>
      <c r="AO32" s="397">
        <v>2</v>
      </c>
      <c r="AP32" s="397">
        <v>3</v>
      </c>
      <c r="AQ32" s="397">
        <v>4</v>
      </c>
      <c r="AR32" s="397">
        <v>5</v>
      </c>
      <c r="AS32" s="397">
        <v>6</v>
      </c>
      <c r="AT32" s="397">
        <v>7</v>
      </c>
      <c r="AU32" s="397">
        <v>8</v>
      </c>
      <c r="AV32" s="397">
        <v>9</v>
      </c>
      <c r="AW32" s="397">
        <v>10</v>
      </c>
      <c r="AX32" s="397">
        <v>11</v>
      </c>
      <c r="AY32" s="398">
        <v>12</v>
      </c>
    </row>
    <row r="33" spans="2:51" ht="12.75" customHeight="1">
      <c r="B33" s="656"/>
      <c r="C33" s="83">
        <v>182310</v>
      </c>
      <c r="D33" s="83">
        <v>193630</v>
      </c>
      <c r="E33" s="151">
        <v>212760</v>
      </c>
      <c r="F33" s="151">
        <v>213980</v>
      </c>
      <c r="G33" s="83">
        <v>221110</v>
      </c>
      <c r="H33" s="83">
        <v>217580</v>
      </c>
      <c r="I33" s="83">
        <v>220430</v>
      </c>
      <c r="J33" s="83">
        <v>209100</v>
      </c>
      <c r="K33" s="151">
        <v>222740</v>
      </c>
      <c r="L33" s="151">
        <v>215200</v>
      </c>
      <c r="M33" s="83">
        <v>213910</v>
      </c>
      <c r="N33" s="83">
        <v>217920</v>
      </c>
      <c r="Q33" s="278">
        <f t="shared" si="3"/>
        <v>-11</v>
      </c>
      <c r="R33" s="282">
        <f t="shared" si="4"/>
        <v>0.43816721740499393</v>
      </c>
      <c r="S33" s="282">
        <f t="shared" si="5"/>
        <v>0.43261722760915045</v>
      </c>
      <c r="T33" s="431">
        <f t="shared" si="6"/>
        <v>0.4636088503713961</v>
      </c>
      <c r="U33" s="431">
        <f t="shared" si="7"/>
        <v>0.45859560545609751</v>
      </c>
      <c r="X33" s="656"/>
      <c r="Y33" s="416">
        <v>348480</v>
      </c>
      <c r="Z33" s="416">
        <v>362550</v>
      </c>
      <c r="AA33" s="415">
        <v>350190</v>
      </c>
      <c r="AB33" s="415">
        <v>359270</v>
      </c>
      <c r="AC33" s="416">
        <v>367810</v>
      </c>
      <c r="AD33" s="416">
        <v>381680</v>
      </c>
      <c r="AF33" s="278">
        <f t="shared" si="8"/>
        <v>-11</v>
      </c>
      <c r="AG33" s="279">
        <f>AG23-AG24</f>
        <v>-6.8869045025879982E-3</v>
      </c>
      <c r="AH33" s="279">
        <f>AH23-AH24</f>
        <v>-1.0633022643528611E-2</v>
      </c>
      <c r="AI33" s="279">
        <f>AI23-AI24</f>
        <v>-1.0168896115445081E-2</v>
      </c>
      <c r="AJ33" s="279">
        <f>AJ23-AJ24</f>
        <v>-1.459013282362065E-2</v>
      </c>
      <c r="AM33" s="393" t="s">
        <v>73</v>
      </c>
      <c r="AN33" s="709" t="s">
        <v>1573</v>
      </c>
      <c r="AO33" s="709" t="s">
        <v>6</v>
      </c>
      <c r="AP33" s="709" t="s">
        <v>1574</v>
      </c>
      <c r="AQ33" s="709" t="s">
        <v>1575</v>
      </c>
      <c r="AR33" s="709" t="s">
        <v>1576</v>
      </c>
      <c r="AS33" s="705" t="s">
        <v>1577</v>
      </c>
      <c r="AT33" s="399"/>
      <c r="AU33" s="400"/>
      <c r="AV33" s="400"/>
      <c r="AW33" s="400"/>
      <c r="AX33" s="400"/>
      <c r="AY33" s="401"/>
    </row>
    <row r="34" spans="2:51" ht="12.75" customHeight="1">
      <c r="B34" s="657"/>
      <c r="C34" s="83">
        <v>143030</v>
      </c>
      <c r="D34" s="83">
        <v>170310</v>
      </c>
      <c r="E34" s="151">
        <v>185150</v>
      </c>
      <c r="F34" s="151">
        <v>193360</v>
      </c>
      <c r="G34" s="83">
        <v>191190</v>
      </c>
      <c r="H34" s="83">
        <v>188750</v>
      </c>
      <c r="I34" s="83">
        <v>196140</v>
      </c>
      <c r="J34" s="83">
        <v>189490</v>
      </c>
      <c r="K34" s="151">
        <v>195050</v>
      </c>
      <c r="L34" s="151">
        <v>209160</v>
      </c>
      <c r="M34" s="83">
        <v>215070</v>
      </c>
      <c r="N34" s="83">
        <v>237480</v>
      </c>
      <c r="Q34" s="278">
        <f t="shared" si="3"/>
        <v>-15</v>
      </c>
      <c r="R34" s="282">
        <f t="shared" si="4"/>
        <v>0.45532203706975516</v>
      </c>
      <c r="S34" s="282">
        <f t="shared" si="5"/>
        <v>0.45190385151022078</v>
      </c>
      <c r="T34" s="431">
        <f t="shared" si="6"/>
        <v>0.4846165785712378</v>
      </c>
      <c r="U34" s="431">
        <f t="shared" si="7"/>
        <v>0.48607398316667338</v>
      </c>
      <c r="X34" s="657"/>
      <c r="Y34" s="416">
        <v>272150</v>
      </c>
      <c r="Z34" s="416">
        <v>295030</v>
      </c>
      <c r="AA34" s="415">
        <v>295370</v>
      </c>
      <c r="AB34" s="415">
        <v>317240</v>
      </c>
      <c r="AC34" s="416">
        <v>316760</v>
      </c>
      <c r="AD34" s="416">
        <v>326990</v>
      </c>
      <c r="AE34" s="108"/>
      <c r="AF34" s="278">
        <f t="shared" si="8"/>
        <v>-15</v>
      </c>
      <c r="AG34" s="279">
        <f>AG24-AG24</f>
        <v>0</v>
      </c>
      <c r="AH34" s="279">
        <f>AH24-AH24</f>
        <v>0</v>
      </c>
      <c r="AI34" s="279">
        <f>AI24-AI24</f>
        <v>0</v>
      </c>
      <c r="AJ34" s="279">
        <f>AJ24-AJ24</f>
        <v>0</v>
      </c>
      <c r="AK34" s="108"/>
      <c r="AL34" s="108"/>
      <c r="AM34" s="393" t="s">
        <v>76</v>
      </c>
      <c r="AN34" s="710"/>
      <c r="AO34" s="710"/>
      <c r="AP34" s="710"/>
      <c r="AQ34" s="710"/>
      <c r="AR34" s="710"/>
      <c r="AS34" s="706"/>
      <c r="AT34" s="402"/>
      <c r="AU34" s="403"/>
      <c r="AV34" s="403"/>
      <c r="AW34" s="403"/>
      <c r="AX34" s="403"/>
      <c r="AY34" s="404"/>
    </row>
    <row r="35" spans="2:51" ht="12.75" customHeight="1">
      <c r="B35" s="430"/>
      <c r="E35" s="151"/>
      <c r="F35" s="151"/>
      <c r="K35" s="151"/>
      <c r="L35" s="151"/>
      <c r="T35" s="21"/>
      <c r="U35" s="21"/>
      <c r="X35" s="430"/>
      <c r="AA35" s="151"/>
      <c r="AB35" s="151"/>
      <c r="AE35" s="108"/>
      <c r="AF35" s="108"/>
      <c r="AG35" s="108"/>
      <c r="AH35" s="108"/>
      <c r="AI35" s="108"/>
      <c r="AJ35" s="108"/>
      <c r="AK35" s="108"/>
      <c r="AL35" s="108"/>
      <c r="AM35" s="393" t="s">
        <v>88</v>
      </c>
      <c r="AN35" s="710"/>
      <c r="AO35" s="710"/>
      <c r="AP35" s="710"/>
      <c r="AQ35" s="710"/>
      <c r="AR35" s="710"/>
      <c r="AS35" s="706"/>
      <c r="AT35" s="402"/>
      <c r="AU35" s="403"/>
      <c r="AV35" s="403"/>
      <c r="AW35" s="403"/>
      <c r="AX35" s="403"/>
      <c r="AY35" s="404"/>
    </row>
    <row r="36" spans="2:51" ht="12.75" customHeight="1">
      <c r="B36" s="655" t="s">
        <v>415</v>
      </c>
      <c r="C36" s="282">
        <f t="shared" ref="C36:N43" si="9">C27/C18</f>
        <v>0.90123485392581604</v>
      </c>
      <c r="D36" s="282">
        <f t="shared" si="9"/>
        <v>0.88139796598866293</v>
      </c>
      <c r="E36" s="153">
        <f t="shared" si="9"/>
        <v>0.92327871498910319</v>
      </c>
      <c r="F36" s="153">
        <f t="shared" si="9"/>
        <v>0.9155105438401776</v>
      </c>
      <c r="G36" s="282">
        <f t="shared" si="9"/>
        <v>0.89854571341401401</v>
      </c>
      <c r="H36" s="282">
        <f t="shared" si="9"/>
        <v>0.84062708068518854</v>
      </c>
      <c r="I36" s="282">
        <f t="shared" si="9"/>
        <v>0.92597212032281728</v>
      </c>
      <c r="J36" s="282">
        <f t="shared" si="9"/>
        <v>0.90146627565982407</v>
      </c>
      <c r="K36" s="153">
        <f t="shared" si="9"/>
        <v>0.94402146190323255</v>
      </c>
      <c r="L36" s="153">
        <f t="shared" si="9"/>
        <v>0.92646064049786436</v>
      </c>
      <c r="M36" s="282">
        <f t="shared" si="9"/>
        <v>0.92103355730993008</v>
      </c>
      <c r="N36" s="282">
        <f t="shared" si="9"/>
        <v>0.84672369174848383</v>
      </c>
      <c r="Q36" s="150" t="s">
        <v>431</v>
      </c>
      <c r="R36" s="150" t="s">
        <v>1573</v>
      </c>
      <c r="S36" s="150" t="s">
        <v>6</v>
      </c>
      <c r="T36" s="150" t="s">
        <v>1576</v>
      </c>
      <c r="U36" s="150" t="s">
        <v>1577</v>
      </c>
      <c r="X36" s="655" t="s">
        <v>415</v>
      </c>
      <c r="Y36" s="432">
        <f t="shared" ref="Y36:AD43" si="10">Y27/Y18</f>
        <v>0.43702052728145896</v>
      </c>
      <c r="Z36" s="432">
        <f t="shared" si="10"/>
        <v>0.44242778004163041</v>
      </c>
      <c r="AA36" s="433">
        <f t="shared" si="10"/>
        <v>0.43362703546732101</v>
      </c>
      <c r="AB36" s="433">
        <f t="shared" si="10"/>
        <v>0.44755428775933392</v>
      </c>
      <c r="AC36" s="432">
        <f t="shared" si="10"/>
        <v>0.42115461957515266</v>
      </c>
      <c r="AD36" s="432">
        <f t="shared" si="10"/>
        <v>0.42906438460885077</v>
      </c>
      <c r="AE36" s="108"/>
      <c r="AF36" s="150" t="s">
        <v>619</v>
      </c>
      <c r="AG36" s="150" t="s">
        <v>1573</v>
      </c>
      <c r="AH36" s="150" t="s">
        <v>6</v>
      </c>
      <c r="AI36" s="150" t="s">
        <v>1576</v>
      </c>
      <c r="AJ36" s="150" t="s">
        <v>1577</v>
      </c>
      <c r="AK36" s="108"/>
      <c r="AL36" s="108"/>
      <c r="AM36" s="393" t="s">
        <v>143</v>
      </c>
      <c r="AN36" s="711"/>
      <c r="AO36" s="711"/>
      <c r="AP36" s="711"/>
      <c r="AQ36" s="711"/>
      <c r="AR36" s="711"/>
      <c r="AS36" s="707"/>
      <c r="AT36" s="402"/>
      <c r="AU36" s="403"/>
      <c r="AV36" s="403"/>
      <c r="AW36" s="403"/>
      <c r="AX36" s="403"/>
      <c r="AY36" s="404"/>
    </row>
    <row r="37" spans="2:51" ht="12.75" customHeight="1">
      <c r="B37" s="656"/>
      <c r="C37" s="282">
        <f t="shared" si="9"/>
        <v>0.8769121781674083</v>
      </c>
      <c r="D37" s="282">
        <f t="shared" si="9"/>
        <v>0.85746969146229335</v>
      </c>
      <c r="E37" s="153">
        <f t="shared" si="9"/>
        <v>0.9158330527108135</v>
      </c>
      <c r="F37" s="153">
        <f t="shared" si="9"/>
        <v>0.90240781210009258</v>
      </c>
      <c r="G37" s="282">
        <f t="shared" si="9"/>
        <v>0.89467186234036811</v>
      </c>
      <c r="H37" s="282">
        <f t="shared" si="9"/>
        <v>0.83027726789682155</v>
      </c>
      <c r="I37" s="282">
        <f t="shared" si="9"/>
        <v>0.91911089454054762</v>
      </c>
      <c r="J37" s="282">
        <f t="shared" si="9"/>
        <v>0.86900315445203491</v>
      </c>
      <c r="K37" s="153">
        <f t="shared" si="9"/>
        <v>0.90545482394838117</v>
      </c>
      <c r="L37" s="153">
        <f t="shared" si="9"/>
        <v>0.91980824153406771</v>
      </c>
      <c r="M37" s="282">
        <f t="shared" si="9"/>
        <v>0.86946129076865331</v>
      </c>
      <c r="N37" s="282">
        <f t="shared" si="9"/>
        <v>0.82839366971368744</v>
      </c>
      <c r="Q37" s="278">
        <f t="shared" ref="Q37:Q44" si="11">Q27</f>
        <v>-5</v>
      </c>
      <c r="R37" s="279">
        <f>R27-R9</f>
        <v>0.46580348712431663</v>
      </c>
      <c r="S37" s="279">
        <f>S27-S9</f>
        <v>0.44543212082424349</v>
      </c>
      <c r="T37" s="434">
        <f>T27-T9</f>
        <v>0.4375896353619721</v>
      </c>
      <c r="U37" s="434">
        <f>U27-U9</f>
        <v>0.37417538621683627</v>
      </c>
      <c r="X37" s="656"/>
      <c r="Y37" s="432">
        <f t="shared" si="10"/>
        <v>0.43937389770723106</v>
      </c>
      <c r="Z37" s="432">
        <f t="shared" si="10"/>
        <v>0.43818393993438581</v>
      </c>
      <c r="AA37" s="433">
        <f t="shared" si="10"/>
        <v>0.43619341454332677</v>
      </c>
      <c r="AB37" s="433">
        <f t="shared" si="10"/>
        <v>0.43595500880216731</v>
      </c>
      <c r="AC37" s="432">
        <f t="shared" si="10"/>
        <v>0.43642515676413979</v>
      </c>
      <c r="AD37" s="432">
        <f t="shared" si="10"/>
        <v>0.43444256401526155</v>
      </c>
      <c r="AE37" s="108"/>
      <c r="AF37" s="278">
        <f t="shared" ref="AF37:AF44" si="12">AF27</f>
        <v>-5</v>
      </c>
      <c r="AG37" s="435">
        <f>AG27/S13*100</f>
        <v>-1.5520595240664918</v>
      </c>
      <c r="AH37" s="435">
        <f>AH27/S13*100</f>
        <v>-1.7944291615990131</v>
      </c>
      <c r="AI37" s="435">
        <f>AI27/S13*100</f>
        <v>-4.4083472726995625</v>
      </c>
      <c r="AJ37" s="435">
        <f>AJ27/S13*100</f>
        <v>-2.9236251084148099</v>
      </c>
      <c r="AK37" s="108"/>
      <c r="AL37" s="108"/>
      <c r="AM37" s="393" t="s">
        <v>400</v>
      </c>
      <c r="AN37" s="402"/>
      <c r="AO37" s="403"/>
      <c r="AP37" s="403"/>
      <c r="AQ37" s="403"/>
      <c r="AR37" s="403"/>
      <c r="AS37" s="403"/>
      <c r="AT37" s="403"/>
      <c r="AU37" s="403"/>
      <c r="AV37" s="403"/>
      <c r="AW37" s="403"/>
      <c r="AX37" s="403"/>
      <c r="AY37" s="404"/>
    </row>
    <row r="38" spans="2:51" ht="12.75" customHeight="1">
      <c r="B38" s="656"/>
      <c r="C38" s="282">
        <f t="shared" si="9"/>
        <v>0.8263259579557477</v>
      </c>
      <c r="D38" s="282">
        <f t="shared" si="9"/>
        <v>0.80003636804461142</v>
      </c>
      <c r="E38" s="153">
        <f t="shared" si="9"/>
        <v>0.85287737093606164</v>
      </c>
      <c r="F38" s="153">
        <f t="shared" si="9"/>
        <v>0.8774337634572803</v>
      </c>
      <c r="G38" s="282">
        <f t="shared" si="9"/>
        <v>0.8520391033869853</v>
      </c>
      <c r="H38" s="282">
        <f t="shared" si="9"/>
        <v>0.80375875817752485</v>
      </c>
      <c r="I38" s="282">
        <f t="shared" si="9"/>
        <v>0.84633223918938205</v>
      </c>
      <c r="J38" s="282">
        <f t="shared" si="9"/>
        <v>0.78840524373170418</v>
      </c>
      <c r="K38" s="153">
        <f t="shared" si="9"/>
        <v>0.88219501933364053</v>
      </c>
      <c r="L38" s="153">
        <f t="shared" si="9"/>
        <v>0.88124192445086269</v>
      </c>
      <c r="M38" s="282">
        <f t="shared" si="9"/>
        <v>0.87562248515995378</v>
      </c>
      <c r="N38" s="282">
        <f t="shared" si="9"/>
        <v>0.79213450120510254</v>
      </c>
      <c r="Q38" s="278">
        <f t="shared" si="11"/>
        <v>-6</v>
      </c>
      <c r="R38" s="279">
        <f>R28-R9</f>
        <v>0.45021153635397804</v>
      </c>
      <c r="S38" s="279">
        <f>S28-S9</f>
        <v>0.41723642295716407</v>
      </c>
      <c r="T38" s="434">
        <f>T28-T9</f>
        <v>0.4098665765545107</v>
      </c>
      <c r="U38" s="434">
        <f>U28-U9</f>
        <v>0.35983546880525458</v>
      </c>
      <c r="X38" s="656"/>
      <c r="Y38" s="432">
        <f t="shared" si="10"/>
        <v>0.42984042618634577</v>
      </c>
      <c r="Z38" s="432">
        <f t="shared" si="10"/>
        <v>0.4389142260563767</v>
      </c>
      <c r="AA38" s="433">
        <f t="shared" si="10"/>
        <v>0.43805751527852449</v>
      </c>
      <c r="AB38" s="433">
        <f t="shared" si="10"/>
        <v>0.43580914387696185</v>
      </c>
      <c r="AC38" s="432">
        <f t="shared" si="10"/>
        <v>0.42290145985401462</v>
      </c>
      <c r="AD38" s="432">
        <f t="shared" si="10"/>
        <v>0.4224538104460635</v>
      </c>
      <c r="AE38" s="108"/>
      <c r="AF38" s="278">
        <f t="shared" si="12"/>
        <v>-6</v>
      </c>
      <c r="AG38" s="435">
        <f>AG28/S13*100</f>
        <v>-0.99649521203341684</v>
      </c>
      <c r="AH38" s="435">
        <f>AH28/S13*100</f>
        <v>-2.7962799895604391</v>
      </c>
      <c r="AI38" s="435">
        <f>AI28/S13*100</f>
        <v>-0.80340459352413007</v>
      </c>
      <c r="AJ38" s="435">
        <f>AJ28/S13*100</f>
        <v>-1.6539887990638238</v>
      </c>
      <c r="AK38" s="108"/>
      <c r="AL38" s="108"/>
      <c r="AM38" s="393" t="s">
        <v>405</v>
      </c>
      <c r="AN38" s="402"/>
      <c r="AO38" s="403"/>
      <c r="AP38" s="403"/>
      <c r="AQ38" s="403"/>
      <c r="AR38" s="403"/>
      <c r="AS38" s="403"/>
      <c r="AT38" s="403"/>
      <c r="AU38" s="403"/>
      <c r="AV38" s="403"/>
      <c r="AW38" s="403"/>
      <c r="AX38" s="403"/>
      <c r="AY38" s="404"/>
    </row>
    <row r="39" spans="2:51" ht="12.75" customHeight="1">
      <c r="B39" s="656"/>
      <c r="C39" s="282">
        <f t="shared" si="9"/>
        <v>0.66801334147601821</v>
      </c>
      <c r="D39" s="282">
        <f t="shared" si="9"/>
        <v>0.63459155258131772</v>
      </c>
      <c r="E39" s="153">
        <f t="shared" si="9"/>
        <v>0.74513066060704436</v>
      </c>
      <c r="F39" s="153">
        <f t="shared" si="9"/>
        <v>0.76536465446599289</v>
      </c>
      <c r="G39" s="282">
        <f t="shared" si="9"/>
        <v>0.76957635302515015</v>
      </c>
      <c r="H39" s="282">
        <f t="shared" si="9"/>
        <v>0.73842972693547404</v>
      </c>
      <c r="I39" s="282">
        <f t="shared" si="9"/>
        <v>0.6894822217664498</v>
      </c>
      <c r="J39" s="282">
        <f t="shared" si="9"/>
        <v>0.65496621883979189</v>
      </c>
      <c r="K39" s="153">
        <f t="shared" si="9"/>
        <v>0.74719293571347012</v>
      </c>
      <c r="L39" s="153">
        <f t="shared" si="9"/>
        <v>0.75670924645493964</v>
      </c>
      <c r="M39" s="282">
        <f t="shared" si="9"/>
        <v>0.7717627434246257</v>
      </c>
      <c r="N39" s="282">
        <f t="shared" si="9"/>
        <v>0.71606221606221609</v>
      </c>
      <c r="Q39" s="278">
        <f t="shared" si="11"/>
        <v>-7</v>
      </c>
      <c r="R39" s="279">
        <f>R29-R9</f>
        <v>0.3885290985725649</v>
      </c>
      <c r="S39" s="279">
        <f>S29-S9</f>
        <v>0.34822080588815779</v>
      </c>
      <c r="T39" s="434">
        <f>T29-T9</f>
        <v>0.39163079427346953</v>
      </c>
      <c r="U39" s="434">
        <f>U29-U9</f>
        <v>0.32844662969131372</v>
      </c>
      <c r="X39" s="656"/>
      <c r="Y39" s="432">
        <f t="shared" si="10"/>
        <v>0.43643751864002384</v>
      </c>
      <c r="Z39" s="432">
        <f t="shared" si="10"/>
        <v>0.43827453889938672</v>
      </c>
      <c r="AA39" s="433">
        <f t="shared" si="10"/>
        <v>0.43782946795550548</v>
      </c>
      <c r="AB39" s="433">
        <f t="shared" si="10"/>
        <v>0.43637241906131347</v>
      </c>
      <c r="AC39" s="432">
        <f t="shared" si="10"/>
        <v>0.42077805932329704</v>
      </c>
      <c r="AD39" s="432">
        <f t="shared" si="10"/>
        <v>0.4389928150689365</v>
      </c>
      <c r="AE39" s="108"/>
      <c r="AF39" s="278">
        <f t="shared" si="12"/>
        <v>-7</v>
      </c>
      <c r="AG39" s="435">
        <f>AG29/S13*100</f>
        <v>-3.2470786683330615</v>
      </c>
      <c r="AH39" s="435">
        <f>AH29/S13*100</f>
        <v>-2.6238800551905417</v>
      </c>
      <c r="AI39" s="435">
        <f>AI29/S13*100</f>
        <v>-3.995967603468694</v>
      </c>
      <c r="AJ39" s="435">
        <f>AJ29/S13*100</f>
        <v>-4.4841950240869686</v>
      </c>
      <c r="AK39" s="108"/>
      <c r="AL39" s="108"/>
      <c r="AM39" s="393" t="s">
        <v>406</v>
      </c>
      <c r="AN39" s="402"/>
      <c r="AO39" s="403"/>
      <c r="AP39" s="403"/>
      <c r="AQ39" s="403"/>
      <c r="AR39" s="403"/>
      <c r="AS39" s="403"/>
      <c r="AT39" s="403"/>
      <c r="AU39" s="403"/>
      <c r="AV39" s="403"/>
      <c r="AW39" s="403"/>
      <c r="AX39" s="403"/>
      <c r="AY39" s="404"/>
    </row>
    <row r="40" spans="2:51" ht="12.75" customHeight="1">
      <c r="B40" s="656"/>
      <c r="C40" s="282">
        <f t="shared" si="9"/>
        <v>0.4928306361300806</v>
      </c>
      <c r="D40" s="282">
        <f t="shared" si="9"/>
        <v>0.49023398572966076</v>
      </c>
      <c r="E40" s="153">
        <f t="shared" si="9"/>
        <v>0.55100997187420098</v>
      </c>
      <c r="F40" s="153">
        <f t="shared" si="9"/>
        <v>0.56179690733285681</v>
      </c>
      <c r="G40" s="282">
        <f t="shared" si="9"/>
        <v>0.57780626258926937</v>
      </c>
      <c r="H40" s="282">
        <f t="shared" si="9"/>
        <v>0.56950157494904574</v>
      </c>
      <c r="I40" s="282">
        <f t="shared" si="9"/>
        <v>0.50134004563398649</v>
      </c>
      <c r="J40" s="282">
        <f t="shared" si="9"/>
        <v>0.48234126598042459</v>
      </c>
      <c r="K40" s="153">
        <f t="shared" si="9"/>
        <v>0.54753811974251376</v>
      </c>
      <c r="L40" s="153">
        <f t="shared" si="9"/>
        <v>0.56471816283924847</v>
      </c>
      <c r="M40" s="282">
        <f t="shared" si="9"/>
        <v>0.58171585394956649</v>
      </c>
      <c r="N40" s="282">
        <f t="shared" si="9"/>
        <v>0.55744834396839871</v>
      </c>
      <c r="Q40" s="278">
        <f t="shared" si="11"/>
        <v>-8</v>
      </c>
      <c r="R40" s="279">
        <f>R30-R9</f>
        <v>0.23094778162123397</v>
      </c>
      <c r="S40" s="279">
        <f>S30-S9</f>
        <v>0.19877888571055474</v>
      </c>
      <c r="T40" s="434">
        <f>T30-T9</f>
        <v>0.29846954822488797</v>
      </c>
      <c r="U40" s="434">
        <f>U30-U9</f>
        <v>0.25774597149884509</v>
      </c>
      <c r="X40" s="656"/>
      <c r="Y40" s="432">
        <f t="shared" si="10"/>
        <v>0.43455540323620045</v>
      </c>
      <c r="Z40" s="432">
        <f t="shared" si="10"/>
        <v>0.44105907083303808</v>
      </c>
      <c r="AA40" s="433">
        <f t="shared" si="10"/>
        <v>0.42049889897354042</v>
      </c>
      <c r="AB40" s="433">
        <f t="shared" si="10"/>
        <v>0.43377412878405508</v>
      </c>
      <c r="AC40" s="432">
        <f t="shared" si="10"/>
        <v>0.41994471856725146</v>
      </c>
      <c r="AD40" s="432">
        <f t="shared" si="10"/>
        <v>0.42219149823337065</v>
      </c>
      <c r="AE40" s="108"/>
      <c r="AF40" s="278">
        <f t="shared" si="12"/>
        <v>-8</v>
      </c>
      <c r="AG40" s="435">
        <f>AG30/S13*100</f>
        <v>-1.6896914035365398</v>
      </c>
      <c r="AH40" s="435">
        <f>AH30/S13*100</f>
        <v>-2.774892131911499</v>
      </c>
      <c r="AI40" s="435">
        <f>AI30/S13*100</f>
        <v>-4.497242516291541</v>
      </c>
      <c r="AJ40" s="435">
        <f>AJ30/S13*100</f>
        <v>-0.57980299791298362</v>
      </c>
      <c r="AK40" s="108"/>
      <c r="AL40" s="108"/>
      <c r="AM40" s="407" t="s">
        <v>409</v>
      </c>
      <c r="AN40" s="412"/>
      <c r="AO40" s="413"/>
      <c r="AP40" s="413"/>
      <c r="AQ40" s="413"/>
      <c r="AR40" s="413"/>
      <c r="AS40" s="413"/>
      <c r="AT40" s="413"/>
      <c r="AU40" s="413"/>
      <c r="AV40" s="413"/>
      <c r="AW40" s="413"/>
      <c r="AX40" s="413"/>
      <c r="AY40" s="414"/>
    </row>
    <row r="41" spans="2:51" ht="12.75" customHeight="1">
      <c r="B41" s="656"/>
      <c r="C41" s="282">
        <f t="shared" si="9"/>
        <v>0.44436735354656676</v>
      </c>
      <c r="D41" s="282">
        <f t="shared" si="9"/>
        <v>0.44774352100089365</v>
      </c>
      <c r="E41" s="153">
        <f t="shared" si="9"/>
        <v>0.46104115692944242</v>
      </c>
      <c r="F41" s="153">
        <f t="shared" si="9"/>
        <v>0.47522448979591836</v>
      </c>
      <c r="G41" s="282">
        <f t="shared" si="9"/>
        <v>0.46616307947019869</v>
      </c>
      <c r="H41" s="282">
        <f t="shared" si="9"/>
        <v>0.4670559986977047</v>
      </c>
      <c r="I41" s="282">
        <f t="shared" si="9"/>
        <v>0.44978797041093804</v>
      </c>
      <c r="J41" s="282">
        <f t="shared" si="9"/>
        <v>0.44717429982208184</v>
      </c>
      <c r="K41" s="153">
        <f t="shared" si="9"/>
        <v>0.46509406374890339</v>
      </c>
      <c r="L41" s="153">
        <f t="shared" si="9"/>
        <v>0.47088577345865862</v>
      </c>
      <c r="M41" s="282">
        <f t="shared" si="9"/>
        <v>0.47758818670803199</v>
      </c>
      <c r="N41" s="282">
        <f t="shared" si="9"/>
        <v>0.46506126880719717</v>
      </c>
      <c r="Q41" s="278">
        <f t="shared" si="11"/>
        <v>-9</v>
      </c>
      <c r="R41" s="279">
        <f>R31-R9</f>
        <v>4.9285340882033568E-2</v>
      </c>
      <c r="S41" s="279">
        <f>S31-S9</f>
        <v>4.0287625855042697E-2</v>
      </c>
      <c r="T41" s="434">
        <f>T31-T9</f>
        <v>0.10756105826941792</v>
      </c>
      <c r="U41" s="434">
        <f>U31-U9</f>
        <v>9.3974959458722307E-2</v>
      </c>
      <c r="X41" s="656"/>
      <c r="Y41" s="432">
        <f t="shared" si="10"/>
        <v>0.44230478208232443</v>
      </c>
      <c r="Z41" s="432">
        <f t="shared" si="10"/>
        <v>0.43308959340131065</v>
      </c>
      <c r="AA41" s="433">
        <f t="shared" si="10"/>
        <v>0.43100361652789293</v>
      </c>
      <c r="AB41" s="433">
        <f t="shared" si="10"/>
        <v>0.43326830601771893</v>
      </c>
      <c r="AC41" s="432">
        <f t="shared" si="10"/>
        <v>0.42310672201857141</v>
      </c>
      <c r="AD41" s="432">
        <f t="shared" si="10"/>
        <v>0.43164822016153154</v>
      </c>
      <c r="AE41" s="108"/>
      <c r="AF41" s="278">
        <f t="shared" si="12"/>
        <v>-9</v>
      </c>
      <c r="AG41" s="435">
        <f>AG31/S13*100</f>
        <v>-2.1340057103881405</v>
      </c>
      <c r="AH41" s="435">
        <f>AH31/S13*100</f>
        <v>-2.1175427613611313</v>
      </c>
      <c r="AI41" s="435">
        <f>AI31/S13*100</f>
        <v>-4.693970740098333</v>
      </c>
      <c r="AJ41" s="435">
        <f>AJ31/S13*100</f>
        <v>-4.5461195313326836</v>
      </c>
      <c r="AK41" s="108"/>
      <c r="AL41" s="108"/>
    </row>
    <row r="42" spans="2:51" ht="12.75" customHeight="1">
      <c r="B42" s="656"/>
      <c r="C42" s="282">
        <f t="shared" si="9"/>
        <v>0.43085030959020654</v>
      </c>
      <c r="D42" s="282">
        <f t="shared" si="9"/>
        <v>0.42827125541891531</v>
      </c>
      <c r="E42" s="153">
        <f t="shared" si="9"/>
        <v>0.44537480898453036</v>
      </c>
      <c r="F42" s="153">
        <f t="shared" si="9"/>
        <v>0.45432927088199077</v>
      </c>
      <c r="G42" s="282">
        <f t="shared" si="9"/>
        <v>0.46067462549742694</v>
      </c>
      <c r="H42" s="282">
        <f t="shared" si="9"/>
        <v>0.45416214410954331</v>
      </c>
      <c r="I42" s="282">
        <f t="shared" si="9"/>
        <v>0.44548412521978131</v>
      </c>
      <c r="J42" s="282">
        <f t="shared" si="9"/>
        <v>0.43696319979938564</v>
      </c>
      <c r="K42" s="153">
        <f t="shared" si="9"/>
        <v>0.45438596491228073</v>
      </c>
      <c r="L42" s="153">
        <f t="shared" si="9"/>
        <v>0.46257684536348392</v>
      </c>
      <c r="M42" s="282">
        <f t="shared" si="9"/>
        <v>0.46654307524536531</v>
      </c>
      <c r="N42" s="282">
        <f t="shared" si="9"/>
        <v>0.46302906680265171</v>
      </c>
      <c r="Q42" s="278">
        <f t="shared" si="11"/>
        <v>-10</v>
      </c>
      <c r="R42" s="279">
        <f>R32-R9</f>
        <v>-7.2233802124754831E-4</v>
      </c>
      <c r="S42" s="279">
        <f>S32-S9</f>
        <v>1.4589104114877682E-3</v>
      </c>
      <c r="T42" s="434">
        <f>T32-T9</f>
        <v>-3.2436691088466585E-4</v>
      </c>
      <c r="U42" s="434">
        <f>U32-U9</f>
        <v>-3.4413662475490381E-3</v>
      </c>
      <c r="X42" s="656"/>
      <c r="Y42" s="432">
        <f t="shared" si="10"/>
        <v>0.43670814692281662</v>
      </c>
      <c r="Z42" s="432">
        <f t="shared" si="10"/>
        <v>0.43939595932663522</v>
      </c>
      <c r="AA42" s="433">
        <f t="shared" si="10"/>
        <v>0.43073800738007378</v>
      </c>
      <c r="AB42" s="433">
        <f t="shared" si="10"/>
        <v>0.4326781800226413</v>
      </c>
      <c r="AC42" s="432">
        <f t="shared" si="10"/>
        <v>0.42965948250686292</v>
      </c>
      <c r="AD42" s="432">
        <f t="shared" si="10"/>
        <v>0.42685872774447525</v>
      </c>
      <c r="AE42" s="108"/>
      <c r="AF42" s="278">
        <f t="shared" si="12"/>
        <v>-10</v>
      </c>
      <c r="AG42" s="435">
        <f>AG32/S13*100</f>
        <v>-0.30459616220023272</v>
      </c>
      <c r="AH42" s="435">
        <f>AH32/S13*100</f>
        <v>-3.9989113713062299</v>
      </c>
      <c r="AI42" s="435">
        <f>AI32/S13*100</f>
        <v>-3.9475110018263906</v>
      </c>
      <c r="AJ42" s="435">
        <f>AJ32/S13*100</f>
        <v>-2.3136544869132121</v>
      </c>
      <c r="AK42" s="108"/>
      <c r="AL42" s="108"/>
      <c r="AM42" s="150" t="s">
        <v>1595</v>
      </c>
      <c r="AN42" s="150" t="s">
        <v>1573</v>
      </c>
      <c r="AO42" s="150" t="s">
        <v>6</v>
      </c>
      <c r="AP42" s="410" t="s">
        <v>1574</v>
      </c>
      <c r="AQ42" s="410" t="s">
        <v>1575</v>
      </c>
      <c r="AR42" s="150" t="s">
        <v>1576</v>
      </c>
      <c r="AS42" s="150" t="s">
        <v>1577</v>
      </c>
    </row>
    <row r="43" spans="2:51" ht="12.75" customHeight="1">
      <c r="B43" s="657"/>
      <c r="C43" s="282">
        <f t="shared" si="9"/>
        <v>0.45923904318510195</v>
      </c>
      <c r="D43" s="282">
        <f t="shared" si="9"/>
        <v>0.45285577536694321</v>
      </c>
      <c r="E43" s="153">
        <f t="shared" si="9"/>
        <v>0.46509583260066817</v>
      </c>
      <c r="F43" s="153">
        <f t="shared" si="9"/>
        <v>0.45837284278399393</v>
      </c>
      <c r="G43" s="282">
        <f t="shared" si="9"/>
        <v>0.47120147874306839</v>
      </c>
      <c r="H43" s="282">
        <f t="shared" si="9"/>
        <v>0.46393019540371144</v>
      </c>
      <c r="I43" s="282">
        <f t="shared" si="9"/>
        <v>0.45140503095440843</v>
      </c>
      <c r="J43" s="282">
        <f t="shared" si="9"/>
        <v>0.45095192765349834</v>
      </c>
      <c r="K43" s="153">
        <f t="shared" si="9"/>
        <v>0.46327965417319844</v>
      </c>
      <c r="L43" s="153">
        <f t="shared" si="9"/>
        <v>0.47970276592816841</v>
      </c>
      <c r="M43" s="282">
        <f t="shared" si="9"/>
        <v>0.49803167839940721</v>
      </c>
      <c r="N43" s="282">
        <f t="shared" si="9"/>
        <v>0.50821777092963538</v>
      </c>
      <c r="Q43" s="278">
        <f t="shared" si="11"/>
        <v>-11</v>
      </c>
      <c r="R43" s="279">
        <f>R33-R9</f>
        <v>-9.6327825950060508E-3</v>
      </c>
      <c r="S43" s="279">
        <f>S33-S9</f>
        <v>-1.3382772390849562E-2</v>
      </c>
      <c r="T43" s="434">
        <f>T33-T9</f>
        <v>-8.5911496286039113E-3</v>
      </c>
      <c r="U43" s="434">
        <f>U33-U9</f>
        <v>-1.0904394543902463E-2</v>
      </c>
      <c r="X43" s="657"/>
      <c r="Y43" s="432">
        <f t="shared" si="10"/>
        <v>0.44359505142540462</v>
      </c>
      <c r="Z43" s="432">
        <f t="shared" si="10"/>
        <v>0.45002898197016383</v>
      </c>
      <c r="AA43" s="433">
        <f t="shared" si="10"/>
        <v>0.43507143909264989</v>
      </c>
      <c r="AB43" s="433">
        <f t="shared" si="10"/>
        <v>0.43998779506809799</v>
      </c>
      <c r="AC43" s="432">
        <f t="shared" si="10"/>
        <v>0.439828378622308</v>
      </c>
      <c r="AD43" s="432">
        <f t="shared" si="10"/>
        <v>0.4414488605680959</v>
      </c>
      <c r="AF43" s="278">
        <f t="shared" si="12"/>
        <v>-11</v>
      </c>
      <c r="AG43" s="435">
        <f>AG33/S13*100</f>
        <v>-1.6258037069376767</v>
      </c>
      <c r="AH43" s="435">
        <f>AH33/S13*100</f>
        <v>-2.5101564314279066</v>
      </c>
      <c r="AI43" s="435">
        <f>AI33/S13*100</f>
        <v>-2.4005892623808029</v>
      </c>
      <c r="AJ43" s="435">
        <f>AJ33/S13*100</f>
        <v>-3.4443184191739022</v>
      </c>
      <c r="AM43" s="699" t="s">
        <v>1596</v>
      </c>
      <c r="AN43" s="417">
        <v>24453.436000000002</v>
      </c>
      <c r="AO43" s="418">
        <v>25092.118999999999</v>
      </c>
      <c r="AP43" s="419">
        <v>24373.263999999999</v>
      </c>
      <c r="AQ43" s="419">
        <v>24083.103999999999</v>
      </c>
      <c r="AR43" s="418">
        <v>24507.601999999999</v>
      </c>
      <c r="AS43" s="420">
        <v>24647.153999999999</v>
      </c>
    </row>
    <row r="44" spans="2:51" ht="12.75" customHeight="1">
      <c r="Q44" s="278">
        <f t="shared" si="11"/>
        <v>-15</v>
      </c>
      <c r="R44" s="279">
        <f>R34-R9</f>
        <v>7.522037069755183E-3</v>
      </c>
      <c r="S44" s="279">
        <f>S34-S9</f>
        <v>5.90385151022077E-3</v>
      </c>
      <c r="T44" s="434">
        <f>T34-T9</f>
        <v>1.2416578571237791E-2</v>
      </c>
      <c r="U44" s="434">
        <f>U34-U9</f>
        <v>1.6573983166673412E-2</v>
      </c>
      <c r="X44" s="381"/>
      <c r="AA44" s="151"/>
      <c r="AB44" s="151"/>
      <c r="AF44" s="278">
        <f t="shared" si="12"/>
        <v>-15</v>
      </c>
      <c r="AG44" s="435">
        <f>AG34/S13*100</f>
        <v>0</v>
      </c>
      <c r="AH44" s="435">
        <f>AH34/S13*100</f>
        <v>0</v>
      </c>
      <c r="AI44" s="435">
        <f>AI34/S13*100</f>
        <v>0</v>
      </c>
      <c r="AJ44" s="435">
        <f>AJ34/S13*100</f>
        <v>0</v>
      </c>
      <c r="AM44" s="700"/>
      <c r="AN44" s="421">
        <v>25804.881000000001</v>
      </c>
      <c r="AO44" s="422">
        <v>25549.351999999999</v>
      </c>
      <c r="AP44" s="423">
        <v>25439.518</v>
      </c>
      <c r="AQ44" s="423">
        <v>25742.018</v>
      </c>
      <c r="AR44" s="422">
        <v>26392.285</v>
      </c>
      <c r="AS44" s="424">
        <v>26043.025000000001</v>
      </c>
    </row>
    <row r="45" spans="2:51" ht="12.75" customHeight="1">
      <c r="B45" s="150" t="s">
        <v>1600</v>
      </c>
      <c r="C45" s="690" t="s">
        <v>1573</v>
      </c>
      <c r="D45" s="692"/>
      <c r="E45" s="690" t="s">
        <v>6</v>
      </c>
      <c r="F45" s="692"/>
      <c r="G45" s="727"/>
      <c r="H45" s="728"/>
      <c r="I45" s="727"/>
      <c r="J45" s="728"/>
      <c r="K45" s="729" t="s">
        <v>1576</v>
      </c>
      <c r="L45" s="730"/>
      <c r="M45" s="729" t="s">
        <v>1577</v>
      </c>
      <c r="N45" s="730"/>
      <c r="X45" s="381" t="str">
        <f>B45</f>
        <v>log[aMSH]</v>
      </c>
      <c r="Y45" s="150" t="str">
        <f>Y16</f>
        <v>RAMP3 200ng</v>
      </c>
      <c r="Z45" s="150" t="str">
        <f t="shared" ref="Z45:AD45" si="13">Z16</f>
        <v>mock</v>
      </c>
      <c r="AA45" s="410"/>
      <c r="AB45" s="410"/>
      <c r="AC45" s="150" t="str">
        <f t="shared" si="13"/>
        <v>MRAP2 100ng</v>
      </c>
      <c r="AD45" s="150" t="str">
        <f t="shared" si="13"/>
        <v>MRAP2 200ng</v>
      </c>
      <c r="AM45" s="700"/>
      <c r="AN45" s="421">
        <v>25729.353999999999</v>
      </c>
      <c r="AO45" s="422">
        <v>25791.883000000002</v>
      </c>
      <c r="AP45" s="423">
        <v>26376.076000000001</v>
      </c>
      <c r="AQ45" s="423">
        <v>26471.092000000001</v>
      </c>
      <c r="AR45" s="422">
        <v>26507.511999999999</v>
      </c>
      <c r="AS45" s="424">
        <v>26816.715</v>
      </c>
    </row>
    <row r="46" spans="2:51" ht="12.75" customHeight="1">
      <c r="B46" s="150">
        <v>-5</v>
      </c>
      <c r="C46" s="436">
        <f t="shared" ref="C46:C53" si="14">C36</f>
        <v>0.90123485392581604</v>
      </c>
      <c r="D46" s="436">
        <f t="shared" ref="D46:D53" si="15">I36</f>
        <v>0.92597212032281728</v>
      </c>
      <c r="E46" s="436">
        <f t="shared" ref="E46:E53" si="16">D36</f>
        <v>0.88139796598866293</v>
      </c>
      <c r="F46" s="436">
        <f t="shared" ref="F46:F53" si="17">J36</f>
        <v>0.90146627565982407</v>
      </c>
      <c r="G46" s="437"/>
      <c r="H46" s="437"/>
      <c r="I46" s="437"/>
      <c r="J46" s="437"/>
      <c r="K46" s="436">
        <f t="shared" ref="K46:K53" si="18">G36</f>
        <v>0.89854571341401401</v>
      </c>
      <c r="L46" s="436">
        <f t="shared" ref="L46:L53" si="19">M36</f>
        <v>0.92103355730993008</v>
      </c>
      <c r="M46" s="436">
        <f t="shared" ref="M46:M53" si="20">H36</f>
        <v>0.84062708068518854</v>
      </c>
      <c r="N46" s="436">
        <f t="shared" ref="N46:N53" si="21">N36</f>
        <v>0.84672369174848383</v>
      </c>
      <c r="Q46" s="150" t="s">
        <v>619</v>
      </c>
      <c r="R46" s="150" t="s">
        <v>1573</v>
      </c>
      <c r="S46" s="150" t="s">
        <v>6</v>
      </c>
      <c r="T46" s="150" t="s">
        <v>1576</v>
      </c>
      <c r="U46" s="150" t="s">
        <v>1577</v>
      </c>
      <c r="X46" s="381">
        <f t="shared" ref="X46:X53" si="22">B46</f>
        <v>-5</v>
      </c>
      <c r="Y46" s="438">
        <f t="shared" ref="Y46:Z53" si="23">Y36</f>
        <v>0.43702052728145896</v>
      </c>
      <c r="Z46" s="438">
        <f t="shared" si="23"/>
        <v>0.44242778004163041</v>
      </c>
      <c r="AA46" s="439"/>
      <c r="AB46" s="439"/>
      <c r="AC46" s="438">
        <f t="shared" ref="AC46:AD53" si="24">AC36</f>
        <v>0.42115461957515266</v>
      </c>
      <c r="AD46" s="438">
        <f t="shared" si="24"/>
        <v>0.42906438460885077</v>
      </c>
      <c r="AF46" s="149" t="s">
        <v>1601</v>
      </c>
      <c r="AM46" s="701"/>
      <c r="AN46" s="425">
        <v>25757.912</v>
      </c>
      <c r="AO46" s="426">
        <v>26063.787</v>
      </c>
      <c r="AP46" s="427">
        <v>25667.794999999998</v>
      </c>
      <c r="AQ46" s="427">
        <v>25824.474999999999</v>
      </c>
      <c r="AR46" s="426">
        <v>26744.07</v>
      </c>
      <c r="AS46" s="428">
        <v>26860.442999999999</v>
      </c>
    </row>
    <row r="47" spans="2:51" ht="12.75" customHeight="1">
      <c r="B47" s="150">
        <v>-6</v>
      </c>
      <c r="C47" s="436">
        <f t="shared" si="14"/>
        <v>0.8769121781674083</v>
      </c>
      <c r="D47" s="436">
        <f t="shared" si="15"/>
        <v>0.91911089454054762</v>
      </c>
      <c r="E47" s="436">
        <f t="shared" si="16"/>
        <v>0.85746969146229335</v>
      </c>
      <c r="F47" s="436">
        <f t="shared" si="17"/>
        <v>0.86900315445203491</v>
      </c>
      <c r="G47" s="437"/>
      <c r="H47" s="437"/>
      <c r="I47" s="437"/>
      <c r="J47" s="437"/>
      <c r="K47" s="436">
        <f t="shared" si="18"/>
        <v>0.89467186234036811</v>
      </c>
      <c r="L47" s="436">
        <f t="shared" si="19"/>
        <v>0.86946129076865331</v>
      </c>
      <c r="M47" s="436">
        <f t="shared" si="20"/>
        <v>0.83027726789682155</v>
      </c>
      <c r="N47" s="436">
        <f t="shared" si="21"/>
        <v>0.82839366971368744</v>
      </c>
      <c r="Q47" s="278">
        <f t="shared" ref="Q47:Q54" si="25">Q37</f>
        <v>-5</v>
      </c>
      <c r="R47" s="440">
        <f>R37/S13*100</f>
        <v>109.96305172906438</v>
      </c>
      <c r="S47" s="440">
        <f>S37/S13*100</f>
        <v>105.15394731450507</v>
      </c>
      <c r="T47" s="440">
        <f>T37/S13*100</f>
        <v>103.30255792303402</v>
      </c>
      <c r="U47" s="440">
        <f>U37/S13*100</f>
        <v>88.332244149394782</v>
      </c>
      <c r="X47" s="381">
        <f t="shared" si="22"/>
        <v>-6</v>
      </c>
      <c r="Y47" s="438">
        <f t="shared" si="23"/>
        <v>0.43937389770723106</v>
      </c>
      <c r="Z47" s="438">
        <f t="shared" si="23"/>
        <v>0.43818393993438581</v>
      </c>
      <c r="AA47" s="439"/>
      <c r="AB47" s="439"/>
      <c r="AC47" s="438">
        <f t="shared" si="24"/>
        <v>0.43642515676413979</v>
      </c>
      <c r="AD47" s="438">
        <f t="shared" si="24"/>
        <v>0.43444256401526155</v>
      </c>
    </row>
    <row r="48" spans="2:51" ht="12.75" customHeight="1">
      <c r="B48" s="150">
        <v>-7</v>
      </c>
      <c r="C48" s="436">
        <f t="shared" si="14"/>
        <v>0.8263259579557477</v>
      </c>
      <c r="D48" s="436">
        <f t="shared" si="15"/>
        <v>0.84633223918938205</v>
      </c>
      <c r="E48" s="436">
        <f t="shared" si="16"/>
        <v>0.80003636804461142</v>
      </c>
      <c r="F48" s="436">
        <f t="shared" si="17"/>
        <v>0.78840524373170418</v>
      </c>
      <c r="G48" s="437"/>
      <c r="H48" s="437"/>
      <c r="I48" s="437"/>
      <c r="J48" s="437"/>
      <c r="K48" s="436">
        <f t="shared" si="18"/>
        <v>0.8520391033869853</v>
      </c>
      <c r="L48" s="436">
        <f t="shared" si="19"/>
        <v>0.87562248515995378</v>
      </c>
      <c r="M48" s="436">
        <f t="shared" si="20"/>
        <v>0.80375875817752485</v>
      </c>
      <c r="N48" s="436">
        <f t="shared" si="21"/>
        <v>0.79213450120510254</v>
      </c>
      <c r="Q48" s="278">
        <f t="shared" si="25"/>
        <v>-6</v>
      </c>
      <c r="R48" s="440">
        <f>R38/S13*100</f>
        <v>106.28223237818179</v>
      </c>
      <c r="S48" s="440">
        <f>S38/S13*100</f>
        <v>98.497739130586424</v>
      </c>
      <c r="T48" s="440">
        <f>T38/S13*100</f>
        <v>96.75792647651339</v>
      </c>
      <c r="U48" s="440">
        <f>U38/S13*100</f>
        <v>84.946994524375498</v>
      </c>
      <c r="X48" s="381">
        <f t="shared" si="22"/>
        <v>-7</v>
      </c>
      <c r="Y48" s="438">
        <f t="shared" si="23"/>
        <v>0.42984042618634577</v>
      </c>
      <c r="Z48" s="438">
        <f t="shared" si="23"/>
        <v>0.4389142260563767</v>
      </c>
      <c r="AA48" s="439"/>
      <c r="AB48" s="439"/>
      <c r="AC48" s="438">
        <f t="shared" si="24"/>
        <v>0.42290145985401462</v>
      </c>
      <c r="AD48" s="438">
        <f t="shared" si="24"/>
        <v>0.4224538104460635</v>
      </c>
      <c r="AM48" s="150" t="s">
        <v>1597</v>
      </c>
      <c r="AN48" s="150" t="s">
        <v>1573</v>
      </c>
      <c r="AO48" s="150" t="s">
        <v>6</v>
      </c>
      <c r="AP48" s="410" t="s">
        <v>1574</v>
      </c>
      <c r="AQ48" s="410" t="s">
        <v>1575</v>
      </c>
      <c r="AR48" s="150" t="s">
        <v>1576</v>
      </c>
      <c r="AS48" s="150" t="s">
        <v>1577</v>
      </c>
    </row>
    <row r="49" spans="2:51" ht="12.75" customHeight="1">
      <c r="B49" s="150">
        <v>-8</v>
      </c>
      <c r="C49" s="436">
        <f t="shared" si="14"/>
        <v>0.66801334147601821</v>
      </c>
      <c r="D49" s="436">
        <f t="shared" si="15"/>
        <v>0.6894822217664498</v>
      </c>
      <c r="E49" s="436">
        <f t="shared" si="16"/>
        <v>0.63459155258131772</v>
      </c>
      <c r="F49" s="436">
        <f t="shared" si="17"/>
        <v>0.65496621883979189</v>
      </c>
      <c r="G49" s="437"/>
      <c r="H49" s="437"/>
      <c r="I49" s="437"/>
      <c r="J49" s="437"/>
      <c r="K49" s="436">
        <f t="shared" si="18"/>
        <v>0.76957635302515015</v>
      </c>
      <c r="L49" s="436">
        <f t="shared" si="19"/>
        <v>0.7717627434246257</v>
      </c>
      <c r="M49" s="436">
        <f t="shared" si="20"/>
        <v>0.73842972693547404</v>
      </c>
      <c r="N49" s="436">
        <f t="shared" si="21"/>
        <v>0.71606221606221609</v>
      </c>
      <c r="Q49" s="278">
        <f t="shared" si="25"/>
        <v>-7</v>
      </c>
      <c r="R49" s="440">
        <f>R39/S13*100</f>
        <v>91.720750371238182</v>
      </c>
      <c r="S49" s="440">
        <f>S39/S13*100</f>
        <v>82.205100540169454</v>
      </c>
      <c r="T49" s="440">
        <f>T39/S13*100</f>
        <v>92.45297315237714</v>
      </c>
      <c r="U49" s="440">
        <f>U39/S13*100</f>
        <v>77.536975847807781</v>
      </c>
      <c r="X49" s="381">
        <f t="shared" si="22"/>
        <v>-8</v>
      </c>
      <c r="Y49" s="438">
        <f t="shared" si="23"/>
        <v>0.43643751864002384</v>
      </c>
      <c r="Z49" s="438">
        <f t="shared" si="23"/>
        <v>0.43827453889938672</v>
      </c>
      <c r="AA49" s="439"/>
      <c r="AB49" s="439"/>
      <c r="AC49" s="438">
        <f t="shared" si="24"/>
        <v>0.42077805932329704</v>
      </c>
      <c r="AD49" s="438">
        <f t="shared" si="24"/>
        <v>0.4389928150689365</v>
      </c>
      <c r="AM49" s="699" t="s">
        <v>1598</v>
      </c>
      <c r="AN49" s="417">
        <v>2999.2669999999998</v>
      </c>
      <c r="AO49" s="418">
        <v>3066.8519999999999</v>
      </c>
      <c r="AP49" s="419">
        <v>2920.0450000000001</v>
      </c>
      <c r="AQ49" s="419">
        <v>3000.0830000000001</v>
      </c>
      <c r="AR49" s="418">
        <v>3147.5540000000001</v>
      </c>
      <c r="AS49" s="420">
        <v>3052.6669999999999</v>
      </c>
    </row>
    <row r="50" spans="2:51" ht="12.75" customHeight="1">
      <c r="B50" s="150">
        <v>-9</v>
      </c>
      <c r="C50" s="436">
        <f t="shared" si="14"/>
        <v>0.4928306361300806</v>
      </c>
      <c r="D50" s="436">
        <f t="shared" si="15"/>
        <v>0.50134004563398649</v>
      </c>
      <c r="E50" s="436">
        <f t="shared" si="16"/>
        <v>0.49023398572966076</v>
      </c>
      <c r="F50" s="436">
        <f t="shared" si="17"/>
        <v>0.48234126598042459</v>
      </c>
      <c r="G50" s="437"/>
      <c r="H50" s="437"/>
      <c r="I50" s="437"/>
      <c r="J50" s="437"/>
      <c r="K50" s="436">
        <f t="shared" si="18"/>
        <v>0.57780626258926937</v>
      </c>
      <c r="L50" s="436">
        <f t="shared" si="19"/>
        <v>0.58171585394956649</v>
      </c>
      <c r="M50" s="436">
        <f t="shared" si="20"/>
        <v>0.56950157494904574</v>
      </c>
      <c r="N50" s="436">
        <f t="shared" si="21"/>
        <v>0.55744834396839871</v>
      </c>
      <c r="Q50" s="278">
        <f t="shared" si="25"/>
        <v>-8</v>
      </c>
      <c r="R50" s="440">
        <f>R40/S13*100</f>
        <v>54.520250618799338</v>
      </c>
      <c r="S50" s="440">
        <f>S40/S13*100</f>
        <v>46.926082556788188</v>
      </c>
      <c r="T50" s="440">
        <f>T40/S13*100</f>
        <v>70.460233291994328</v>
      </c>
      <c r="U50" s="440">
        <f>U40/S13*100</f>
        <v>60.846546623901112</v>
      </c>
      <c r="X50" s="381">
        <f t="shared" si="22"/>
        <v>-9</v>
      </c>
      <c r="Y50" s="438">
        <f t="shared" si="23"/>
        <v>0.43455540323620045</v>
      </c>
      <c r="Z50" s="438">
        <f t="shared" si="23"/>
        <v>0.44105907083303808</v>
      </c>
      <c r="AA50" s="439"/>
      <c r="AB50" s="439"/>
      <c r="AC50" s="438">
        <f t="shared" si="24"/>
        <v>0.41994471856725146</v>
      </c>
      <c r="AD50" s="438">
        <f t="shared" si="24"/>
        <v>0.42219149823337065</v>
      </c>
      <c r="AM50" s="700"/>
      <c r="AN50" s="421">
        <v>2942.4839999999999</v>
      </c>
      <c r="AO50" s="422">
        <v>3062.3519999999999</v>
      </c>
      <c r="AP50" s="423">
        <v>2919.645</v>
      </c>
      <c r="AQ50" s="423">
        <v>2947.1750000000002</v>
      </c>
      <c r="AR50" s="422">
        <v>3097.761</v>
      </c>
      <c r="AS50" s="424">
        <v>2958.7190000000001</v>
      </c>
    </row>
    <row r="51" spans="2:51" ht="12.75" customHeight="1">
      <c r="B51" s="150">
        <v>-10</v>
      </c>
      <c r="C51" s="436">
        <f t="shared" si="14"/>
        <v>0.44436735354656676</v>
      </c>
      <c r="D51" s="436">
        <f t="shared" si="15"/>
        <v>0.44978797041093804</v>
      </c>
      <c r="E51" s="436">
        <f t="shared" si="16"/>
        <v>0.44774352100089365</v>
      </c>
      <c r="F51" s="436">
        <f t="shared" si="17"/>
        <v>0.44717429982208184</v>
      </c>
      <c r="G51" s="437"/>
      <c r="H51" s="437"/>
      <c r="I51" s="437"/>
      <c r="J51" s="437"/>
      <c r="K51" s="436">
        <f t="shared" si="18"/>
        <v>0.46616307947019869</v>
      </c>
      <c r="L51" s="436">
        <f t="shared" si="19"/>
        <v>0.47758818670803199</v>
      </c>
      <c r="M51" s="436">
        <f t="shared" si="20"/>
        <v>0.4670559986977047</v>
      </c>
      <c r="N51" s="436">
        <f t="shared" si="21"/>
        <v>0.46506126880719717</v>
      </c>
      <c r="Q51" s="278">
        <f t="shared" si="25"/>
        <v>-9</v>
      </c>
      <c r="R51" s="440">
        <f>R41/S13*100</f>
        <v>11.634877450904998</v>
      </c>
      <c r="S51" s="440">
        <f>S41/S13*100</f>
        <v>9.5107709761668318</v>
      </c>
      <c r="T51" s="440">
        <f>T41/S13*100</f>
        <v>25.392128958786103</v>
      </c>
      <c r="U51" s="440">
        <f>U41/S13*100</f>
        <v>22.184834621983548</v>
      </c>
      <c r="X51" s="381">
        <f t="shared" si="22"/>
        <v>-10</v>
      </c>
      <c r="Y51" s="438">
        <f t="shared" si="23"/>
        <v>0.44230478208232443</v>
      </c>
      <c r="Z51" s="438">
        <f t="shared" si="23"/>
        <v>0.43308959340131065</v>
      </c>
      <c r="AA51" s="439"/>
      <c r="AB51" s="439"/>
      <c r="AC51" s="438">
        <f t="shared" si="24"/>
        <v>0.42310672201857141</v>
      </c>
      <c r="AD51" s="438">
        <f t="shared" si="24"/>
        <v>0.43164822016153154</v>
      </c>
      <c r="AM51" s="700"/>
      <c r="AN51" s="421">
        <v>3014.1149999999998</v>
      </c>
      <c r="AO51" s="422">
        <v>2964.3</v>
      </c>
      <c r="AP51" s="423">
        <v>2928.1410000000001</v>
      </c>
      <c r="AQ51" s="423">
        <v>3009.154</v>
      </c>
      <c r="AR51" s="422">
        <v>3147.8110000000001</v>
      </c>
      <c r="AS51" s="424">
        <v>3039.431</v>
      </c>
    </row>
    <row r="52" spans="2:51" ht="12.75" customHeight="1">
      <c r="B52" s="150">
        <v>-11</v>
      </c>
      <c r="C52" s="436">
        <f t="shared" si="14"/>
        <v>0.43085030959020654</v>
      </c>
      <c r="D52" s="436">
        <f t="shared" si="15"/>
        <v>0.44548412521978131</v>
      </c>
      <c r="E52" s="436">
        <f t="shared" si="16"/>
        <v>0.42827125541891531</v>
      </c>
      <c r="F52" s="436">
        <f t="shared" si="17"/>
        <v>0.43696319979938564</v>
      </c>
      <c r="G52" s="437"/>
      <c r="H52" s="437"/>
      <c r="I52" s="437"/>
      <c r="J52" s="437"/>
      <c r="K52" s="436">
        <f t="shared" si="18"/>
        <v>0.46067462549742694</v>
      </c>
      <c r="L52" s="436">
        <f t="shared" si="19"/>
        <v>0.46654307524536531</v>
      </c>
      <c r="M52" s="441">
        <f t="shared" si="20"/>
        <v>0.45416214410954331</v>
      </c>
      <c r="N52" s="436">
        <f t="shared" si="21"/>
        <v>0.46302906680265171</v>
      </c>
      <c r="Q52" s="278">
        <f t="shared" si="25"/>
        <v>-10</v>
      </c>
      <c r="R52" s="440">
        <f>R42/S13*100</f>
        <v>-0.17052361219252796</v>
      </c>
      <c r="S52" s="440">
        <f>S42/S13*100</f>
        <v>0.34440755700844389</v>
      </c>
      <c r="T52" s="440">
        <f>T42/S13*100</f>
        <v>-7.6573869425086372E-2</v>
      </c>
      <c r="U52" s="440">
        <f>U42/S13*100</f>
        <v>-0.81240940688126506</v>
      </c>
      <c r="X52" s="381">
        <f t="shared" si="22"/>
        <v>-11</v>
      </c>
      <c r="Y52" s="438">
        <f t="shared" si="23"/>
        <v>0.43670814692281662</v>
      </c>
      <c r="Z52" s="438">
        <f t="shared" si="23"/>
        <v>0.43939595932663522</v>
      </c>
      <c r="AA52" s="439"/>
      <c r="AB52" s="439"/>
      <c r="AC52" s="438">
        <f t="shared" si="24"/>
        <v>0.42965948250686292</v>
      </c>
      <c r="AD52" s="438">
        <f t="shared" si="24"/>
        <v>0.42685872774447525</v>
      </c>
      <c r="AM52" s="701"/>
      <c r="AN52" s="425">
        <v>3042.587</v>
      </c>
      <c r="AO52" s="426">
        <v>3058.0810000000001</v>
      </c>
      <c r="AP52" s="427">
        <v>2956.6750000000002</v>
      </c>
      <c r="AQ52" s="427">
        <v>3037.377</v>
      </c>
      <c r="AR52" s="426">
        <v>3078.962</v>
      </c>
      <c r="AS52" s="428">
        <v>3070.8809999999999</v>
      </c>
    </row>
    <row r="53" spans="2:51" ht="12.75" customHeight="1">
      <c r="B53" s="150">
        <v>-15</v>
      </c>
      <c r="C53" s="436">
        <f t="shared" si="14"/>
        <v>0.45923904318510195</v>
      </c>
      <c r="D53" s="436">
        <f t="shared" si="15"/>
        <v>0.45140503095440843</v>
      </c>
      <c r="E53" s="436">
        <f t="shared" si="16"/>
        <v>0.45285577536694321</v>
      </c>
      <c r="F53" s="436">
        <f t="shared" si="17"/>
        <v>0.45095192765349834</v>
      </c>
      <c r="G53" s="437"/>
      <c r="H53" s="437"/>
      <c r="I53" s="437"/>
      <c r="J53" s="437"/>
      <c r="K53" s="436">
        <f t="shared" si="18"/>
        <v>0.47120147874306839</v>
      </c>
      <c r="L53" s="436">
        <f t="shared" si="19"/>
        <v>0.49803167839940721</v>
      </c>
      <c r="M53" s="436">
        <f t="shared" si="20"/>
        <v>0.46393019540371144</v>
      </c>
      <c r="N53" s="436">
        <f t="shared" si="21"/>
        <v>0.50821777092963538</v>
      </c>
      <c r="Q53" s="278">
        <f t="shared" si="25"/>
        <v>-11</v>
      </c>
      <c r="R53" s="440">
        <f>R43/S13*100</f>
        <v>-2.2740279969324955</v>
      </c>
      <c r="S53" s="440">
        <f>S43/S13*100</f>
        <v>-3.1592947098322859</v>
      </c>
      <c r="T53" s="440">
        <f>T43/S13*100</f>
        <v>-2.0281278632209423</v>
      </c>
      <c r="U53" s="440">
        <f>U43/S13*100</f>
        <v>-2.5742196751422246</v>
      </c>
      <c r="X53" s="381">
        <f t="shared" si="22"/>
        <v>-15</v>
      </c>
      <c r="Y53" s="438">
        <f t="shared" si="23"/>
        <v>0.44359505142540462</v>
      </c>
      <c r="Z53" s="438">
        <f t="shared" si="23"/>
        <v>0.45002898197016383</v>
      </c>
      <c r="AA53" s="439"/>
      <c r="AB53" s="439"/>
      <c r="AC53" s="438">
        <f t="shared" si="24"/>
        <v>0.439828378622308</v>
      </c>
      <c r="AD53" s="438">
        <f t="shared" si="24"/>
        <v>0.4414488605680959</v>
      </c>
    </row>
    <row r="54" spans="2:51" ht="12.75" customHeight="1">
      <c r="Q54" s="278">
        <f t="shared" si="25"/>
        <v>-15</v>
      </c>
      <c r="R54" s="440">
        <f>R44/S13*100</f>
        <v>1.7757405735965965</v>
      </c>
      <c r="S54" s="440">
        <f>S44/S13*100</f>
        <v>1.3937326511380477</v>
      </c>
      <c r="T54" s="440">
        <f>T44/S13*100</f>
        <v>2.9312036287152483</v>
      </c>
      <c r="U54" s="440">
        <f>U44/S13*100</f>
        <v>3.9126494727746488</v>
      </c>
      <c r="AA54" s="151"/>
      <c r="AB54" s="151"/>
    </row>
    <row r="56" spans="2:51" s="88" customFormat="1" ht="12.75" customHeight="1">
      <c r="B56" s="55" t="s">
        <v>1602</v>
      </c>
      <c r="X56" s="382"/>
      <c r="Y56" s="383"/>
      <c r="Z56" s="383"/>
      <c r="AA56" s="383"/>
      <c r="AB56" s="383"/>
      <c r="AC56" s="383"/>
      <c r="AD56" s="383"/>
      <c r="AE56" s="384"/>
      <c r="AF56" s="384"/>
      <c r="AG56" s="384"/>
      <c r="AH56" s="384"/>
      <c r="AI56" s="384"/>
      <c r="AJ56" s="384"/>
      <c r="AK56" s="384"/>
      <c r="AL56" s="384"/>
      <c r="AM56" s="384"/>
      <c r="AN56" s="384"/>
      <c r="AO56" s="384"/>
      <c r="AP56" s="442"/>
    </row>
    <row r="57" spans="2:51" ht="12.75" customHeight="1">
      <c r="H57" s="151"/>
      <c r="X57" s="381"/>
      <c r="Y57" s="409"/>
      <c r="Z57" s="409"/>
      <c r="AA57" s="409"/>
      <c r="AB57" s="409"/>
      <c r="AC57" s="409"/>
      <c r="AD57" s="409"/>
      <c r="AE57" s="108"/>
      <c r="AF57" s="108"/>
      <c r="AG57" s="108"/>
      <c r="AH57" s="108"/>
      <c r="AI57" s="108"/>
      <c r="AJ57" s="108"/>
      <c r="AK57" s="108"/>
      <c r="AL57" s="108"/>
      <c r="AM57" s="108"/>
      <c r="AN57" s="422"/>
    </row>
    <row r="58" spans="2:51" ht="12.75" customHeight="1">
      <c r="B58" s="386"/>
      <c r="C58" s="387">
        <v>1</v>
      </c>
      <c r="D58" s="388">
        <v>2</v>
      </c>
      <c r="E58" s="388">
        <v>3</v>
      </c>
      <c r="F58" s="388">
        <v>4</v>
      </c>
      <c r="G58" s="388">
        <v>5</v>
      </c>
      <c r="H58" s="389">
        <v>6</v>
      </c>
      <c r="I58" s="388">
        <v>7</v>
      </c>
      <c r="J58" s="388">
        <v>8</v>
      </c>
      <c r="K58" s="388">
        <v>9</v>
      </c>
      <c r="L58" s="388">
        <v>10</v>
      </c>
      <c r="M58" s="388">
        <v>11</v>
      </c>
      <c r="N58" s="390">
        <v>12</v>
      </c>
      <c r="O58" s="391" t="s">
        <v>636</v>
      </c>
      <c r="R58" s="83" t="s">
        <v>1603</v>
      </c>
      <c r="S58" s="83" t="s">
        <v>1569</v>
      </c>
      <c r="T58" s="83" t="s">
        <v>1570</v>
      </c>
      <c r="U58" s="83" t="s">
        <v>1571</v>
      </c>
      <c r="X58" s="386"/>
      <c r="Y58" s="387">
        <v>1</v>
      </c>
      <c r="Z58" s="388">
        <v>2</v>
      </c>
      <c r="AA58" s="388">
        <v>3</v>
      </c>
      <c r="AB58" s="388">
        <v>4</v>
      </c>
      <c r="AC58" s="388">
        <v>5</v>
      </c>
      <c r="AD58" s="389">
        <v>6</v>
      </c>
      <c r="AE58" s="388">
        <v>7</v>
      </c>
      <c r="AF58" s="388">
        <v>8</v>
      </c>
      <c r="AG58" s="388">
        <v>9</v>
      </c>
      <c r="AH58" s="388">
        <v>10</v>
      </c>
      <c r="AI58" s="388">
        <v>11</v>
      </c>
      <c r="AJ58" s="390">
        <v>12</v>
      </c>
      <c r="AK58" s="391" t="s">
        <v>636</v>
      </c>
      <c r="AL58" s="108"/>
      <c r="AM58" s="392" t="s">
        <v>1572</v>
      </c>
    </row>
    <row r="59" spans="2:51" ht="12.75" customHeight="1">
      <c r="B59" s="393" t="s">
        <v>73</v>
      </c>
      <c r="C59" s="721" t="s">
        <v>1573</v>
      </c>
      <c r="D59" s="712" t="s">
        <v>6</v>
      </c>
      <c r="E59" s="712" t="s">
        <v>1575</v>
      </c>
      <c r="F59" s="712" t="s">
        <v>1576</v>
      </c>
      <c r="G59" s="712" t="s">
        <v>1577</v>
      </c>
      <c r="H59" s="718" t="s">
        <v>1604</v>
      </c>
      <c r="I59" s="721" t="s">
        <v>1573</v>
      </c>
      <c r="J59" s="712" t="s">
        <v>6</v>
      </c>
      <c r="K59" s="712" t="s">
        <v>1575</v>
      </c>
      <c r="L59" s="712" t="s">
        <v>1576</v>
      </c>
      <c r="M59" s="712" t="s">
        <v>1577</v>
      </c>
      <c r="N59" s="724" t="s">
        <v>1604</v>
      </c>
      <c r="O59" s="394">
        <v>-5</v>
      </c>
      <c r="Q59" s="83" t="s">
        <v>446</v>
      </c>
      <c r="X59" s="393" t="s">
        <v>73</v>
      </c>
      <c r="Y59" s="721" t="s">
        <v>1573</v>
      </c>
      <c r="Z59" s="712" t="s">
        <v>6</v>
      </c>
      <c r="AA59" s="712" t="s">
        <v>1575</v>
      </c>
      <c r="AB59" s="712" t="s">
        <v>1576</v>
      </c>
      <c r="AC59" s="712" t="s">
        <v>1577</v>
      </c>
      <c r="AD59" s="718" t="s">
        <v>1604</v>
      </c>
      <c r="AE59" s="721"/>
      <c r="AF59" s="712"/>
      <c r="AG59" s="712"/>
      <c r="AH59" s="712"/>
      <c r="AI59" s="712"/>
      <c r="AJ59" s="715"/>
      <c r="AK59" s="394">
        <v>-5</v>
      </c>
      <c r="AL59" s="108"/>
    </row>
    <row r="60" spans="2:51" ht="12.75" customHeight="1">
      <c r="B60" s="395" t="s">
        <v>76</v>
      </c>
      <c r="C60" s="722"/>
      <c r="D60" s="713"/>
      <c r="E60" s="713"/>
      <c r="F60" s="713"/>
      <c r="G60" s="713"/>
      <c r="H60" s="719"/>
      <c r="I60" s="722"/>
      <c r="J60" s="713"/>
      <c r="K60" s="713"/>
      <c r="L60" s="713"/>
      <c r="M60" s="713"/>
      <c r="N60" s="725"/>
      <c r="O60" s="394">
        <v>-6</v>
      </c>
      <c r="Q60" s="83" t="s">
        <v>447</v>
      </c>
      <c r="X60" s="395" t="s">
        <v>76</v>
      </c>
      <c r="Y60" s="722"/>
      <c r="Z60" s="713"/>
      <c r="AA60" s="713"/>
      <c r="AB60" s="713"/>
      <c r="AC60" s="713"/>
      <c r="AD60" s="719"/>
      <c r="AE60" s="722"/>
      <c r="AF60" s="713"/>
      <c r="AG60" s="713"/>
      <c r="AH60" s="713"/>
      <c r="AI60" s="713"/>
      <c r="AJ60" s="716"/>
      <c r="AK60" s="394">
        <v>-6</v>
      </c>
      <c r="AL60" s="108"/>
      <c r="AM60" s="386"/>
      <c r="AN60" s="396">
        <v>1</v>
      </c>
      <c r="AO60" s="397">
        <v>2</v>
      </c>
      <c r="AP60" s="397">
        <v>3</v>
      </c>
      <c r="AQ60" s="397">
        <v>4</v>
      </c>
      <c r="AR60" s="397">
        <v>5</v>
      </c>
      <c r="AS60" s="397">
        <v>6</v>
      </c>
      <c r="AT60" s="397">
        <v>7</v>
      </c>
      <c r="AU60" s="397">
        <v>8</v>
      </c>
      <c r="AV60" s="397">
        <v>9</v>
      </c>
      <c r="AW60" s="397">
        <v>10</v>
      </c>
      <c r="AX60" s="397">
        <v>11</v>
      </c>
      <c r="AY60" s="398">
        <v>12</v>
      </c>
    </row>
    <row r="61" spans="2:51" ht="12.75" customHeight="1">
      <c r="B61" s="395" t="s">
        <v>88</v>
      </c>
      <c r="C61" s="722"/>
      <c r="D61" s="713"/>
      <c r="E61" s="713"/>
      <c r="F61" s="713"/>
      <c r="G61" s="713"/>
      <c r="H61" s="719"/>
      <c r="I61" s="722"/>
      <c r="J61" s="713"/>
      <c r="K61" s="713"/>
      <c r="L61" s="713"/>
      <c r="M61" s="713"/>
      <c r="N61" s="725"/>
      <c r="O61" s="278">
        <v>-7</v>
      </c>
      <c r="Q61" s="83" t="s">
        <v>425</v>
      </c>
      <c r="R61" s="83">
        <v>0.46729999999999999</v>
      </c>
      <c r="S61" s="83">
        <v>0.4829</v>
      </c>
      <c r="T61" s="83">
        <v>0.496</v>
      </c>
      <c r="U61" s="83">
        <v>0.48620000000000002</v>
      </c>
      <c r="X61" s="395" t="s">
        <v>88</v>
      </c>
      <c r="Y61" s="722"/>
      <c r="Z61" s="713"/>
      <c r="AA61" s="713"/>
      <c r="AB61" s="713"/>
      <c r="AC61" s="713"/>
      <c r="AD61" s="719"/>
      <c r="AE61" s="722"/>
      <c r="AF61" s="713"/>
      <c r="AG61" s="713"/>
      <c r="AH61" s="713"/>
      <c r="AI61" s="713"/>
      <c r="AJ61" s="716"/>
      <c r="AK61" s="278">
        <v>-7</v>
      </c>
      <c r="AL61" s="108"/>
      <c r="AM61" s="393" t="s">
        <v>73</v>
      </c>
      <c r="AN61" s="709" t="s">
        <v>1573</v>
      </c>
      <c r="AO61" s="709" t="s">
        <v>6</v>
      </c>
      <c r="AP61" s="705" t="s">
        <v>1575</v>
      </c>
      <c r="AQ61" s="705" t="s">
        <v>1576</v>
      </c>
      <c r="AR61" s="705" t="s">
        <v>1577</v>
      </c>
      <c r="AS61" s="705" t="s">
        <v>1604</v>
      </c>
      <c r="AT61" s="399"/>
      <c r="AU61" s="400"/>
      <c r="AV61" s="400"/>
      <c r="AW61" s="400"/>
      <c r="AX61" s="400"/>
      <c r="AY61" s="401"/>
    </row>
    <row r="62" spans="2:51" ht="12.75" customHeight="1">
      <c r="B62" s="393" t="s">
        <v>143</v>
      </c>
      <c r="C62" s="722"/>
      <c r="D62" s="713"/>
      <c r="E62" s="713"/>
      <c r="F62" s="713"/>
      <c r="G62" s="713"/>
      <c r="H62" s="719"/>
      <c r="I62" s="722"/>
      <c r="J62" s="713"/>
      <c r="K62" s="713"/>
      <c r="L62" s="713"/>
      <c r="M62" s="713"/>
      <c r="N62" s="725"/>
      <c r="O62" s="394">
        <v>-8</v>
      </c>
      <c r="Q62" s="83" t="s">
        <v>426</v>
      </c>
      <c r="R62" s="83">
        <v>0.86150000000000004</v>
      </c>
      <c r="S62" s="83">
        <v>0.84489999999999998</v>
      </c>
      <c r="T62" s="83">
        <v>0.85599999999999998</v>
      </c>
      <c r="U62" s="83">
        <v>0.79379999999999995</v>
      </c>
      <c r="X62" s="393" t="s">
        <v>143</v>
      </c>
      <c r="Y62" s="722"/>
      <c r="Z62" s="713"/>
      <c r="AA62" s="713"/>
      <c r="AB62" s="713"/>
      <c r="AC62" s="713"/>
      <c r="AD62" s="719"/>
      <c r="AE62" s="722"/>
      <c r="AF62" s="713"/>
      <c r="AG62" s="713"/>
      <c r="AH62" s="713"/>
      <c r="AI62" s="713"/>
      <c r="AJ62" s="716"/>
      <c r="AK62" s="394">
        <v>-8</v>
      </c>
      <c r="AL62" s="108"/>
      <c r="AM62" s="393" t="s">
        <v>76</v>
      </c>
      <c r="AN62" s="710"/>
      <c r="AO62" s="710"/>
      <c r="AP62" s="706"/>
      <c r="AQ62" s="706"/>
      <c r="AR62" s="706"/>
      <c r="AS62" s="706"/>
      <c r="AT62" s="402"/>
      <c r="AU62" s="403"/>
      <c r="AV62" s="403"/>
      <c r="AW62" s="403"/>
      <c r="AX62" s="403"/>
      <c r="AY62" s="404"/>
    </row>
    <row r="63" spans="2:51" ht="12.75" customHeight="1">
      <c r="B63" s="395" t="s">
        <v>400</v>
      </c>
      <c r="C63" s="722"/>
      <c r="D63" s="713"/>
      <c r="E63" s="713"/>
      <c r="F63" s="713"/>
      <c r="G63" s="713"/>
      <c r="H63" s="719"/>
      <c r="I63" s="722"/>
      <c r="J63" s="713"/>
      <c r="K63" s="713"/>
      <c r="L63" s="713"/>
      <c r="M63" s="713"/>
      <c r="N63" s="725"/>
      <c r="O63" s="278">
        <v>-9</v>
      </c>
      <c r="Q63" s="83" t="s">
        <v>427</v>
      </c>
      <c r="R63" s="83">
        <v>-8.1039999999999992</v>
      </c>
      <c r="S63" s="83">
        <v>-8.0410000000000004</v>
      </c>
      <c r="T63" s="83">
        <v>-8.6219999999999999</v>
      </c>
      <c r="U63" s="83">
        <v>-8.6210000000000004</v>
      </c>
      <c r="X63" s="395" t="s">
        <v>400</v>
      </c>
      <c r="Y63" s="722"/>
      <c r="Z63" s="713"/>
      <c r="AA63" s="713"/>
      <c r="AB63" s="713"/>
      <c r="AC63" s="713"/>
      <c r="AD63" s="719"/>
      <c r="AE63" s="722"/>
      <c r="AF63" s="713"/>
      <c r="AG63" s="713"/>
      <c r="AH63" s="713"/>
      <c r="AI63" s="713"/>
      <c r="AJ63" s="716"/>
      <c r="AK63" s="278">
        <v>-9</v>
      </c>
      <c r="AL63" s="108"/>
      <c r="AM63" s="393" t="s">
        <v>88</v>
      </c>
      <c r="AN63" s="710"/>
      <c r="AO63" s="710"/>
      <c r="AP63" s="706"/>
      <c r="AQ63" s="706"/>
      <c r="AR63" s="706"/>
      <c r="AS63" s="706"/>
      <c r="AT63" s="402"/>
      <c r="AU63" s="403"/>
      <c r="AV63" s="403"/>
      <c r="AW63" s="403"/>
      <c r="AX63" s="403"/>
      <c r="AY63" s="404"/>
    </row>
    <row r="64" spans="2:51" ht="12.75" customHeight="1">
      <c r="B64" s="395" t="s">
        <v>405</v>
      </c>
      <c r="C64" s="722"/>
      <c r="D64" s="713"/>
      <c r="E64" s="713"/>
      <c r="F64" s="713"/>
      <c r="G64" s="713"/>
      <c r="H64" s="719"/>
      <c r="I64" s="722"/>
      <c r="J64" s="713"/>
      <c r="K64" s="713"/>
      <c r="L64" s="713"/>
      <c r="M64" s="713"/>
      <c r="N64" s="725"/>
      <c r="O64" s="405">
        <v>-10</v>
      </c>
      <c r="Q64" s="284" t="s">
        <v>428</v>
      </c>
      <c r="R64" s="284">
        <v>7.8790000000000006E-9</v>
      </c>
      <c r="S64" s="284">
        <v>9.0910000000000001E-9</v>
      </c>
      <c r="T64" s="284">
        <v>2.3889999999999999E-9</v>
      </c>
      <c r="U64" s="284">
        <v>2.3950000000000001E-9</v>
      </c>
      <c r="X64" s="395" t="s">
        <v>405</v>
      </c>
      <c r="Y64" s="722"/>
      <c r="Z64" s="713"/>
      <c r="AA64" s="713"/>
      <c r="AB64" s="713"/>
      <c r="AC64" s="713"/>
      <c r="AD64" s="719"/>
      <c r="AE64" s="722"/>
      <c r="AF64" s="713"/>
      <c r="AG64" s="713"/>
      <c r="AH64" s="713"/>
      <c r="AI64" s="713"/>
      <c r="AJ64" s="716"/>
      <c r="AK64" s="405">
        <v>-10</v>
      </c>
      <c r="AL64" s="108"/>
      <c r="AM64" s="393" t="s">
        <v>143</v>
      </c>
      <c r="AN64" s="711"/>
      <c r="AO64" s="711"/>
      <c r="AP64" s="707"/>
      <c r="AQ64" s="707"/>
      <c r="AR64" s="707"/>
      <c r="AS64" s="707"/>
      <c r="AT64" s="402"/>
      <c r="AU64" s="403"/>
      <c r="AV64" s="403"/>
      <c r="AW64" s="403"/>
      <c r="AX64" s="403"/>
      <c r="AY64" s="404"/>
    </row>
    <row r="65" spans="2:51" ht="12.75" customHeight="1">
      <c r="B65" s="395" t="s">
        <v>406</v>
      </c>
      <c r="C65" s="722"/>
      <c r="D65" s="713"/>
      <c r="E65" s="713"/>
      <c r="F65" s="713"/>
      <c r="G65" s="713"/>
      <c r="H65" s="719"/>
      <c r="I65" s="722"/>
      <c r="J65" s="713"/>
      <c r="K65" s="713"/>
      <c r="L65" s="713"/>
      <c r="M65" s="713"/>
      <c r="N65" s="725"/>
      <c r="O65" s="405">
        <v>-11</v>
      </c>
      <c r="Q65" s="83" t="s">
        <v>429</v>
      </c>
      <c r="R65" s="83">
        <v>0.39419999999999999</v>
      </c>
      <c r="S65" s="406">
        <v>0.36209999999999998</v>
      </c>
      <c r="T65" s="83">
        <v>0.36</v>
      </c>
      <c r="U65" s="83">
        <v>0.30759999999999998</v>
      </c>
      <c r="X65" s="395" t="s">
        <v>406</v>
      </c>
      <c r="Y65" s="722"/>
      <c r="Z65" s="713"/>
      <c r="AA65" s="713"/>
      <c r="AB65" s="713"/>
      <c r="AC65" s="713"/>
      <c r="AD65" s="719"/>
      <c r="AE65" s="722"/>
      <c r="AF65" s="713"/>
      <c r="AG65" s="713"/>
      <c r="AH65" s="713"/>
      <c r="AI65" s="713"/>
      <c r="AJ65" s="716"/>
      <c r="AK65" s="405">
        <v>-11</v>
      </c>
      <c r="AL65" s="108"/>
      <c r="AM65" s="393" t="s">
        <v>400</v>
      </c>
      <c r="AN65" s="402"/>
      <c r="AO65" s="403"/>
      <c r="AP65" s="403"/>
      <c r="AQ65" s="403"/>
      <c r="AR65" s="403"/>
      <c r="AS65" s="403"/>
      <c r="AT65" s="403"/>
      <c r="AU65" s="403"/>
      <c r="AV65" s="403"/>
      <c r="AW65" s="403"/>
      <c r="AX65" s="403"/>
      <c r="AY65" s="404"/>
    </row>
    <row r="66" spans="2:51" ht="12.75" customHeight="1">
      <c r="B66" s="407" t="s">
        <v>409</v>
      </c>
      <c r="C66" s="723"/>
      <c r="D66" s="714"/>
      <c r="E66" s="714"/>
      <c r="F66" s="714"/>
      <c r="G66" s="714"/>
      <c r="H66" s="720"/>
      <c r="I66" s="723"/>
      <c r="J66" s="714"/>
      <c r="K66" s="714"/>
      <c r="L66" s="714"/>
      <c r="M66" s="714"/>
      <c r="N66" s="726"/>
      <c r="O66" s="408" t="s">
        <v>623</v>
      </c>
      <c r="Q66" s="83" t="s">
        <v>448</v>
      </c>
      <c r="X66" s="407" t="s">
        <v>409</v>
      </c>
      <c r="Y66" s="723"/>
      <c r="Z66" s="714"/>
      <c r="AA66" s="714"/>
      <c r="AB66" s="714"/>
      <c r="AC66" s="714"/>
      <c r="AD66" s="720"/>
      <c r="AE66" s="723"/>
      <c r="AF66" s="714"/>
      <c r="AG66" s="714"/>
      <c r="AH66" s="714"/>
      <c r="AI66" s="714"/>
      <c r="AJ66" s="717"/>
      <c r="AK66" s="408" t="s">
        <v>623</v>
      </c>
      <c r="AL66" s="108"/>
      <c r="AM66" s="393" t="s">
        <v>405</v>
      </c>
      <c r="AN66" s="402"/>
      <c r="AO66" s="403"/>
      <c r="AP66" s="403"/>
      <c r="AQ66" s="403"/>
      <c r="AR66" s="403"/>
      <c r="AS66" s="403"/>
      <c r="AT66" s="403"/>
      <c r="AU66" s="403"/>
      <c r="AV66" s="403"/>
      <c r="AW66" s="403"/>
      <c r="AX66" s="403"/>
      <c r="AY66" s="404"/>
    </row>
    <row r="67" spans="2:51" ht="12.75" customHeight="1">
      <c r="H67" s="151"/>
      <c r="Q67" s="83" t="s">
        <v>425</v>
      </c>
      <c r="R67" s="83" t="s">
        <v>1605</v>
      </c>
      <c r="S67" s="83" t="s">
        <v>1606</v>
      </c>
      <c r="T67" s="83" t="s">
        <v>1607</v>
      </c>
      <c r="U67" s="83" t="s">
        <v>1608</v>
      </c>
      <c r="X67" s="381"/>
      <c r="Y67" s="409"/>
      <c r="Z67" s="409"/>
      <c r="AA67" s="409"/>
      <c r="AB67" s="409"/>
      <c r="AC67" s="409"/>
      <c r="AD67" s="409"/>
      <c r="AE67" s="108"/>
      <c r="AF67" s="108"/>
      <c r="AG67" s="108"/>
      <c r="AH67" s="108"/>
      <c r="AI67" s="108"/>
      <c r="AJ67" s="108"/>
      <c r="AK67" s="108"/>
      <c r="AL67" s="108"/>
      <c r="AM67" s="393" t="s">
        <v>406</v>
      </c>
      <c r="AN67" s="402"/>
      <c r="AO67" s="403"/>
      <c r="AP67" s="403"/>
      <c r="AQ67" s="403"/>
      <c r="AR67" s="403"/>
      <c r="AS67" s="403"/>
      <c r="AT67" s="403"/>
      <c r="AU67" s="403"/>
      <c r="AV67" s="403"/>
      <c r="AW67" s="403"/>
      <c r="AX67" s="403"/>
      <c r="AY67" s="404"/>
    </row>
    <row r="68" spans="2:51" ht="12.75" customHeight="1">
      <c r="B68" s="150" t="s">
        <v>1582</v>
      </c>
      <c r="C68" s="150" t="s">
        <v>1573</v>
      </c>
      <c r="D68" s="150" t="s">
        <v>6</v>
      </c>
      <c r="E68" s="410" t="s">
        <v>1575</v>
      </c>
      <c r="F68" s="150" t="s">
        <v>1576</v>
      </c>
      <c r="G68" s="150" t="s">
        <v>1577</v>
      </c>
      <c r="H68" s="410" t="s">
        <v>1604</v>
      </c>
      <c r="I68" s="150" t="s">
        <v>1573</v>
      </c>
      <c r="J68" s="150" t="s">
        <v>6</v>
      </c>
      <c r="K68" s="410" t="s">
        <v>1575</v>
      </c>
      <c r="L68" s="150" t="s">
        <v>1576</v>
      </c>
      <c r="M68" s="150" t="s">
        <v>1577</v>
      </c>
      <c r="N68" s="410" t="s">
        <v>1604</v>
      </c>
      <c r="Q68" s="83" t="s">
        <v>426</v>
      </c>
      <c r="R68" s="83" t="s">
        <v>1609</v>
      </c>
      <c r="S68" s="83" t="s">
        <v>1610</v>
      </c>
      <c r="T68" s="83" t="s">
        <v>1611</v>
      </c>
      <c r="U68" s="83" t="s">
        <v>1612</v>
      </c>
      <c r="X68" s="381"/>
      <c r="Y68" s="381" t="str">
        <f t="shared" ref="Y68:AD68" si="26">C68</f>
        <v>RAMP3 200ng</v>
      </c>
      <c r="Z68" s="381" t="str">
        <f t="shared" si="26"/>
        <v>mock</v>
      </c>
      <c r="AA68" s="411" t="str">
        <f t="shared" si="26"/>
        <v>MRAP2 50ng</v>
      </c>
      <c r="AB68" s="381" t="str">
        <f t="shared" si="26"/>
        <v>MRAP2 100ng</v>
      </c>
      <c r="AC68" s="381" t="str">
        <f t="shared" si="26"/>
        <v>MRAP2 200ng</v>
      </c>
      <c r="AD68" s="411" t="str">
        <f t="shared" si="26"/>
        <v>MRAP2 400ng</v>
      </c>
      <c r="AE68" s="108"/>
      <c r="AF68" s="150" t="s">
        <v>632</v>
      </c>
      <c r="AG68" s="150" t="s">
        <v>1573</v>
      </c>
      <c r="AH68" s="150" t="s">
        <v>6</v>
      </c>
      <c r="AI68" s="150" t="s">
        <v>1576</v>
      </c>
      <c r="AJ68" s="150" t="s">
        <v>1577</v>
      </c>
      <c r="AK68" s="108"/>
      <c r="AL68" s="108"/>
      <c r="AM68" s="407" t="s">
        <v>409</v>
      </c>
      <c r="AN68" s="412"/>
      <c r="AO68" s="413"/>
      <c r="AP68" s="413"/>
      <c r="AQ68" s="413"/>
      <c r="AR68" s="413"/>
      <c r="AS68" s="413"/>
      <c r="AT68" s="413"/>
      <c r="AU68" s="413"/>
      <c r="AV68" s="413"/>
      <c r="AW68" s="413"/>
      <c r="AX68" s="413"/>
      <c r="AY68" s="414"/>
    </row>
    <row r="69" spans="2:51" ht="12.75" customHeight="1">
      <c r="E69" s="151"/>
      <c r="H69" s="151"/>
      <c r="K69" s="151"/>
      <c r="N69" s="151"/>
      <c r="Q69" s="83" t="s">
        <v>427</v>
      </c>
      <c r="R69" s="83" t="s">
        <v>1613</v>
      </c>
      <c r="S69" s="83" t="s">
        <v>1614</v>
      </c>
      <c r="T69" s="83" t="s">
        <v>1615</v>
      </c>
      <c r="U69" s="83" t="s">
        <v>1616</v>
      </c>
      <c r="X69" s="381"/>
      <c r="Y69" s="409"/>
      <c r="Z69" s="409"/>
      <c r="AA69" s="415"/>
      <c r="AB69" s="409"/>
      <c r="AC69" s="409"/>
      <c r="AD69" s="415"/>
      <c r="AE69" s="108"/>
      <c r="AF69" s="278">
        <f t="shared" ref="AF69:AH76" si="27">X98</f>
        <v>-5</v>
      </c>
      <c r="AG69" s="282">
        <f t="shared" si="27"/>
        <v>0.46876679204728638</v>
      </c>
      <c r="AH69" s="282">
        <f t="shared" si="27"/>
        <v>0.47325805390675163</v>
      </c>
      <c r="AI69" s="282">
        <f>AB98</f>
        <v>0.45624076809453473</v>
      </c>
      <c r="AJ69" s="282">
        <f>AC98</f>
        <v>0.45672459956589934</v>
      </c>
      <c r="AK69" s="108"/>
      <c r="AL69" s="108"/>
    </row>
    <row r="70" spans="2:51" ht="12.75" customHeight="1">
      <c r="B70" s="655" t="s">
        <v>412</v>
      </c>
      <c r="C70" s="21">
        <v>424300</v>
      </c>
      <c r="D70" s="21">
        <v>524700</v>
      </c>
      <c r="E70" s="151">
        <v>504840</v>
      </c>
      <c r="F70" s="21">
        <v>527870</v>
      </c>
      <c r="G70" s="21">
        <v>518380</v>
      </c>
      <c r="H70" s="151">
        <v>486980</v>
      </c>
      <c r="I70" s="21">
        <v>530270</v>
      </c>
      <c r="J70" s="21">
        <v>554630</v>
      </c>
      <c r="K70" s="151">
        <v>523530</v>
      </c>
      <c r="L70" s="21">
        <v>516660</v>
      </c>
      <c r="M70" s="21">
        <v>524770</v>
      </c>
      <c r="N70" s="151">
        <v>505180</v>
      </c>
      <c r="Q70" s="83" t="s">
        <v>428</v>
      </c>
      <c r="R70" s="83" t="s">
        <v>1617</v>
      </c>
      <c r="S70" s="83" t="s">
        <v>1618</v>
      </c>
      <c r="T70" s="83" t="s">
        <v>1619</v>
      </c>
      <c r="U70" s="83" t="s">
        <v>1620</v>
      </c>
      <c r="X70" s="655" t="s">
        <v>412</v>
      </c>
      <c r="Y70" s="416">
        <v>446640</v>
      </c>
      <c r="Z70" s="416">
        <v>638510</v>
      </c>
      <c r="AA70" s="415">
        <v>662640</v>
      </c>
      <c r="AB70" s="416">
        <v>649920</v>
      </c>
      <c r="AC70" s="416">
        <v>631190</v>
      </c>
      <c r="AD70" s="415">
        <v>657170</v>
      </c>
      <c r="AE70" s="108"/>
      <c r="AF70" s="278">
        <f t="shared" si="27"/>
        <v>-6</v>
      </c>
      <c r="AG70" s="282">
        <f t="shared" si="27"/>
        <v>0.4319817226739584</v>
      </c>
      <c r="AH70" s="282">
        <f t="shared" si="27"/>
        <v>0.46561609173312835</v>
      </c>
      <c r="AI70" s="282">
        <f t="shared" ref="AI70:AJ76" si="28">AB99</f>
        <v>0.4467346288626951</v>
      </c>
      <c r="AJ70" s="282">
        <f t="shared" si="28"/>
        <v>0.45248122467933832</v>
      </c>
      <c r="AK70" s="108"/>
      <c r="AL70" s="108"/>
      <c r="AM70" s="150" t="s">
        <v>1595</v>
      </c>
      <c r="AN70" s="150" t="s">
        <v>1573</v>
      </c>
      <c r="AO70" s="150" t="s">
        <v>6</v>
      </c>
      <c r="AP70" s="410" t="s">
        <v>1575</v>
      </c>
      <c r="AQ70" s="150" t="s">
        <v>1576</v>
      </c>
      <c r="AR70" s="150" t="s">
        <v>1577</v>
      </c>
      <c r="AS70" s="410" t="s">
        <v>1604</v>
      </c>
    </row>
    <row r="71" spans="2:51" ht="12.75" customHeight="1">
      <c r="B71" s="656"/>
      <c r="C71" s="21">
        <v>417390</v>
      </c>
      <c r="D71" s="21">
        <v>534680</v>
      </c>
      <c r="E71" s="151">
        <v>537360</v>
      </c>
      <c r="F71" s="21">
        <v>496940</v>
      </c>
      <c r="G71" s="21">
        <v>496390</v>
      </c>
      <c r="H71" s="151">
        <v>825390</v>
      </c>
      <c r="I71" s="21">
        <v>390090</v>
      </c>
      <c r="J71" s="21">
        <v>562280</v>
      </c>
      <c r="K71" s="151">
        <v>539970</v>
      </c>
      <c r="L71" s="21">
        <v>513220</v>
      </c>
      <c r="M71" s="21">
        <v>522570</v>
      </c>
      <c r="N71" s="151">
        <v>452330</v>
      </c>
      <c r="Q71" s="83" t="s">
        <v>609</v>
      </c>
      <c r="X71" s="656"/>
      <c r="Y71" s="416">
        <v>555880</v>
      </c>
      <c r="Z71" s="416">
        <v>624420</v>
      </c>
      <c r="AA71" s="415">
        <v>637680</v>
      </c>
      <c r="AB71" s="416">
        <v>627800</v>
      </c>
      <c r="AC71" s="416">
        <v>624490</v>
      </c>
      <c r="AD71" s="415">
        <v>634300</v>
      </c>
      <c r="AE71" s="108"/>
      <c r="AF71" s="278">
        <f t="shared" si="27"/>
        <v>-7</v>
      </c>
      <c r="AG71" s="282">
        <f t="shared" si="27"/>
        <v>0.42897002687481811</v>
      </c>
      <c r="AH71" s="282">
        <f t="shared" si="27"/>
        <v>0.47031089534123799</v>
      </c>
      <c r="AI71" s="282">
        <f t="shared" si="28"/>
        <v>0.4513859640912849</v>
      </c>
      <c r="AJ71" s="282">
        <f t="shared" si="28"/>
        <v>0.46215714238333722</v>
      </c>
      <c r="AK71" s="108"/>
      <c r="AL71" s="108"/>
      <c r="AM71" s="699" t="s">
        <v>1596</v>
      </c>
      <c r="AN71" s="417">
        <v>21356.338</v>
      </c>
      <c r="AO71" s="418">
        <v>22104.98</v>
      </c>
      <c r="AP71" s="419">
        <v>21836.416000000001</v>
      </c>
      <c r="AQ71" s="418">
        <v>21768.932000000001</v>
      </c>
      <c r="AR71" s="418">
        <v>22067.541000000001</v>
      </c>
      <c r="AS71" s="443">
        <v>21145.123</v>
      </c>
    </row>
    <row r="72" spans="2:51" ht="12.75" customHeight="1">
      <c r="B72" s="656"/>
      <c r="C72" s="21">
        <v>463510</v>
      </c>
      <c r="D72" s="21">
        <v>540040</v>
      </c>
      <c r="E72" s="151">
        <v>502910</v>
      </c>
      <c r="F72" s="21">
        <v>542450</v>
      </c>
      <c r="G72" s="21">
        <v>504150</v>
      </c>
      <c r="H72" s="151">
        <v>524290</v>
      </c>
      <c r="I72" s="21">
        <v>486080</v>
      </c>
      <c r="J72" s="21">
        <v>541970</v>
      </c>
      <c r="K72" s="151">
        <v>542040</v>
      </c>
      <c r="L72" s="21">
        <v>496590</v>
      </c>
      <c r="M72" s="21">
        <v>594050</v>
      </c>
      <c r="N72" s="151">
        <v>432800</v>
      </c>
      <c r="O72" s="150"/>
      <c r="Q72" s="83" t="s">
        <v>610</v>
      </c>
      <c r="R72" s="83">
        <v>13</v>
      </c>
      <c r="S72" s="83">
        <v>13</v>
      </c>
      <c r="T72" s="83">
        <v>13</v>
      </c>
      <c r="U72" s="83">
        <v>13</v>
      </c>
      <c r="X72" s="656"/>
      <c r="Y72" s="416">
        <v>584190</v>
      </c>
      <c r="Z72" s="416">
        <v>642660</v>
      </c>
      <c r="AA72" s="415">
        <v>643560</v>
      </c>
      <c r="AB72" s="416">
        <v>641070</v>
      </c>
      <c r="AC72" s="416">
        <v>603020</v>
      </c>
      <c r="AD72" s="415">
        <v>679730</v>
      </c>
      <c r="AE72" s="108"/>
      <c r="AF72" s="278">
        <f t="shared" si="27"/>
        <v>-8</v>
      </c>
      <c r="AG72" s="282">
        <f t="shared" si="27"/>
        <v>0.43178167371966492</v>
      </c>
      <c r="AH72" s="282">
        <f t="shared" si="27"/>
        <v>0.46834151629152587</v>
      </c>
      <c r="AI72" s="282">
        <f t="shared" si="28"/>
        <v>0.45943305654275657</v>
      </c>
      <c r="AJ72" s="282">
        <f t="shared" si="28"/>
        <v>0.44550721381457525</v>
      </c>
      <c r="AK72" s="108"/>
      <c r="AL72" s="108"/>
      <c r="AM72" s="700"/>
      <c r="AN72" s="421">
        <v>22281.062999999998</v>
      </c>
      <c r="AO72" s="422">
        <v>22895.539000000001</v>
      </c>
      <c r="AP72" s="423">
        <v>22831.15</v>
      </c>
      <c r="AQ72" s="422">
        <v>22377.969000000001</v>
      </c>
      <c r="AR72" s="422">
        <v>22733.565999999999</v>
      </c>
      <c r="AS72" s="444">
        <v>22291.221000000001</v>
      </c>
    </row>
    <row r="73" spans="2:51" ht="12.75" customHeight="1">
      <c r="B73" s="656"/>
      <c r="C73" s="21">
        <v>430740</v>
      </c>
      <c r="D73" s="21">
        <v>475990</v>
      </c>
      <c r="E73" s="151">
        <v>480320</v>
      </c>
      <c r="F73" s="21">
        <v>506420</v>
      </c>
      <c r="G73" s="21">
        <v>468790</v>
      </c>
      <c r="H73" s="151">
        <v>492880</v>
      </c>
      <c r="I73" s="21">
        <v>470850</v>
      </c>
      <c r="J73" s="21">
        <v>501950</v>
      </c>
      <c r="K73" s="151">
        <v>491850</v>
      </c>
      <c r="L73" s="21">
        <v>497070</v>
      </c>
      <c r="M73" s="21">
        <v>487870</v>
      </c>
      <c r="N73" s="151">
        <v>475650</v>
      </c>
      <c r="Q73" s="83" t="s">
        <v>611</v>
      </c>
      <c r="R73" s="83">
        <v>0.99709999999999999</v>
      </c>
      <c r="S73" s="83">
        <v>0.99650000000000005</v>
      </c>
      <c r="T73" s="83">
        <v>0.99539999999999995</v>
      </c>
      <c r="U73" s="83">
        <v>0.99309999999999998</v>
      </c>
      <c r="X73" s="656"/>
      <c r="Y73" s="416">
        <v>578950</v>
      </c>
      <c r="Z73" s="416">
        <v>627320</v>
      </c>
      <c r="AA73" s="415">
        <v>628840</v>
      </c>
      <c r="AB73" s="416">
        <v>593710</v>
      </c>
      <c r="AC73" s="416">
        <v>623110</v>
      </c>
      <c r="AD73" s="415">
        <v>615930</v>
      </c>
      <c r="AE73" s="108"/>
      <c r="AF73" s="278">
        <f t="shared" si="27"/>
        <v>-9</v>
      </c>
      <c r="AG73" s="282">
        <f t="shared" si="27"/>
        <v>0.42058871243938928</v>
      </c>
      <c r="AH73" s="282">
        <f t="shared" si="27"/>
        <v>0.46633522058938848</v>
      </c>
      <c r="AI73" s="282">
        <f t="shared" si="28"/>
        <v>0.44938822724384564</v>
      </c>
      <c r="AJ73" s="282">
        <f t="shared" si="28"/>
        <v>0.4458541297697633</v>
      </c>
      <c r="AK73" s="108"/>
      <c r="AL73" s="108"/>
      <c r="AM73" s="700"/>
      <c r="AN73" s="421">
        <v>21879.881000000001</v>
      </c>
      <c r="AO73" s="422">
        <v>23402.826000000001</v>
      </c>
      <c r="AP73" s="423">
        <v>23247.613000000001</v>
      </c>
      <c r="AQ73" s="422">
        <v>23449.886999999999</v>
      </c>
      <c r="AR73" s="422">
        <v>23689.719000000001</v>
      </c>
      <c r="AS73" s="444">
        <v>22200.34</v>
      </c>
    </row>
    <row r="74" spans="2:51" ht="12.75" customHeight="1">
      <c r="B74" s="656"/>
      <c r="C74" s="21">
        <v>434920</v>
      </c>
      <c r="D74" s="21">
        <v>496110</v>
      </c>
      <c r="E74" s="151">
        <v>492680</v>
      </c>
      <c r="F74" s="21">
        <v>503740</v>
      </c>
      <c r="G74" s="21">
        <v>470500</v>
      </c>
      <c r="H74" s="151">
        <v>455000</v>
      </c>
      <c r="I74" s="21">
        <v>497210</v>
      </c>
      <c r="J74" s="21">
        <v>508550</v>
      </c>
      <c r="K74" s="151">
        <v>510680</v>
      </c>
      <c r="L74" s="21">
        <v>489450</v>
      </c>
      <c r="M74" s="21">
        <v>484510</v>
      </c>
      <c r="N74" s="151">
        <v>448280</v>
      </c>
      <c r="Q74" s="83" t="s">
        <v>612</v>
      </c>
      <c r="R74" s="83">
        <v>1.4159999999999999E-3</v>
      </c>
      <c r="S74" s="83">
        <v>1.4090000000000001E-3</v>
      </c>
      <c r="T74" s="83">
        <v>1.884E-3</v>
      </c>
      <c r="U74" s="83">
        <v>2.0600000000000002E-3</v>
      </c>
      <c r="X74" s="656"/>
      <c r="Y74" s="416">
        <v>554770</v>
      </c>
      <c r="Z74" s="416">
        <v>637610</v>
      </c>
      <c r="AA74" s="415">
        <v>641480</v>
      </c>
      <c r="AB74" s="416">
        <v>613790</v>
      </c>
      <c r="AC74" s="416">
        <v>621100</v>
      </c>
      <c r="AD74" s="415">
        <v>648260</v>
      </c>
      <c r="AE74" s="108"/>
      <c r="AF74" s="278">
        <f t="shared" si="27"/>
        <v>-10</v>
      </c>
      <c r="AG74" s="282">
        <f t="shared" si="27"/>
        <v>0.44458848736923601</v>
      </c>
      <c r="AH74" s="282">
        <f t="shared" si="27"/>
        <v>0.46948792335717177</v>
      </c>
      <c r="AI74" s="282">
        <f t="shared" si="28"/>
        <v>0.4494149914939416</v>
      </c>
      <c r="AJ74" s="282">
        <f t="shared" si="28"/>
        <v>0.45576826037593038</v>
      </c>
      <c r="AK74" s="108"/>
      <c r="AL74" s="108"/>
      <c r="AM74" s="701"/>
      <c r="AN74" s="425">
        <v>21511.82</v>
      </c>
      <c r="AO74" s="426">
        <v>23268.305</v>
      </c>
      <c r="AP74" s="427">
        <v>22971.190999999999</v>
      </c>
      <c r="AQ74" s="426">
        <v>23344.572</v>
      </c>
      <c r="AR74" s="426">
        <v>23313.953000000001</v>
      </c>
      <c r="AS74" s="445">
        <v>22153.205000000002</v>
      </c>
    </row>
    <row r="75" spans="2:51" ht="12.75" customHeight="1">
      <c r="B75" s="656"/>
      <c r="C75" s="21">
        <v>410000</v>
      </c>
      <c r="D75" s="21">
        <v>448830</v>
      </c>
      <c r="E75" s="151">
        <v>446640</v>
      </c>
      <c r="F75" s="21">
        <v>459390</v>
      </c>
      <c r="G75" s="21">
        <v>441980</v>
      </c>
      <c r="H75" s="151">
        <v>414380</v>
      </c>
      <c r="I75" s="21">
        <v>463640</v>
      </c>
      <c r="J75" s="21">
        <v>476610</v>
      </c>
      <c r="K75" s="151">
        <v>480040</v>
      </c>
      <c r="L75" s="21">
        <v>472290</v>
      </c>
      <c r="M75" s="21">
        <v>450750</v>
      </c>
      <c r="N75" s="151">
        <v>437520</v>
      </c>
      <c r="Q75" s="83" t="s">
        <v>613</v>
      </c>
      <c r="R75" s="83">
        <v>1.044E-2</v>
      </c>
      <c r="S75" s="83">
        <v>1.0410000000000001E-2</v>
      </c>
      <c r="T75" s="83">
        <v>1.204E-2</v>
      </c>
      <c r="U75" s="83">
        <v>1.259E-2</v>
      </c>
      <c r="X75" s="656"/>
      <c r="Y75" s="416">
        <v>555390</v>
      </c>
      <c r="Z75" s="416">
        <v>592880</v>
      </c>
      <c r="AA75" s="415">
        <v>589570</v>
      </c>
      <c r="AB75" s="416">
        <v>576060</v>
      </c>
      <c r="AC75" s="416">
        <v>634160</v>
      </c>
      <c r="AD75" s="415">
        <v>616550</v>
      </c>
      <c r="AE75" s="108"/>
      <c r="AF75" s="278">
        <f t="shared" si="27"/>
        <v>-11</v>
      </c>
      <c r="AG75" s="282">
        <f t="shared" si="27"/>
        <v>0.44173718786088867</v>
      </c>
      <c r="AH75" s="282">
        <f t="shared" si="27"/>
        <v>0.46085575485799701</v>
      </c>
      <c r="AI75" s="282">
        <f t="shared" si="28"/>
        <v>0.47203253914452475</v>
      </c>
      <c r="AJ75" s="282">
        <f t="shared" si="28"/>
        <v>0.45078218215564098</v>
      </c>
      <c r="AK75" s="108"/>
      <c r="AL75" s="108"/>
    </row>
    <row r="76" spans="2:51" ht="12.75" customHeight="1">
      <c r="B76" s="656"/>
      <c r="C76" s="21">
        <v>394400</v>
      </c>
      <c r="D76" s="21">
        <v>460560</v>
      </c>
      <c r="E76" s="151">
        <v>446300</v>
      </c>
      <c r="F76" s="21">
        <v>446910</v>
      </c>
      <c r="G76" s="21">
        <v>432870</v>
      </c>
      <c r="H76" s="151">
        <v>397540</v>
      </c>
      <c r="I76" s="21">
        <v>446300</v>
      </c>
      <c r="J76" s="21">
        <v>449380</v>
      </c>
      <c r="K76" s="151">
        <v>436840</v>
      </c>
      <c r="L76" s="21">
        <v>435740</v>
      </c>
      <c r="M76" s="21">
        <v>403500</v>
      </c>
      <c r="N76" s="151">
        <v>391250</v>
      </c>
      <c r="Q76" s="284" t="s">
        <v>430</v>
      </c>
      <c r="R76" s="429">
        <f>R65/S65*100</f>
        <v>108.86495443247722</v>
      </c>
      <c r="S76" s="429">
        <f>S65/S65*100</f>
        <v>100</v>
      </c>
      <c r="T76" s="429">
        <f>T65/S65*100</f>
        <v>99.420049710024855</v>
      </c>
      <c r="U76" s="429">
        <f>U65/S65*100</f>
        <v>84.948909141121248</v>
      </c>
      <c r="X76" s="656"/>
      <c r="Y76" s="416">
        <v>528210</v>
      </c>
      <c r="Z76" s="416">
        <v>642240</v>
      </c>
      <c r="AA76" s="415">
        <v>587360</v>
      </c>
      <c r="AB76" s="416">
        <v>604810</v>
      </c>
      <c r="AC76" s="416">
        <v>603440</v>
      </c>
      <c r="AD76" s="415">
        <v>615240</v>
      </c>
      <c r="AF76" s="278">
        <f t="shared" si="27"/>
        <v>-15</v>
      </c>
      <c r="AG76" s="282">
        <f t="shared" si="27"/>
        <v>0.44394687740094391</v>
      </c>
      <c r="AH76" s="282">
        <f t="shared" si="27"/>
        <v>0.4860314981622898</v>
      </c>
      <c r="AI76" s="282">
        <f t="shared" si="28"/>
        <v>0.46663019693654267</v>
      </c>
      <c r="AJ76" s="282">
        <f t="shared" si="28"/>
        <v>0.46848279604093773</v>
      </c>
      <c r="AL76" s="108"/>
      <c r="AM76" s="150" t="s">
        <v>1597</v>
      </c>
      <c r="AN76" s="150" t="s">
        <v>1573</v>
      </c>
      <c r="AO76" s="150" t="s">
        <v>6</v>
      </c>
      <c r="AP76" s="410" t="s">
        <v>1575</v>
      </c>
      <c r="AQ76" s="150" t="s">
        <v>1576</v>
      </c>
      <c r="AR76" s="150" t="s">
        <v>1577</v>
      </c>
      <c r="AS76" s="410" t="s">
        <v>1604</v>
      </c>
    </row>
    <row r="77" spans="2:51" ht="12.75" customHeight="1">
      <c r="B77" s="657"/>
      <c r="C77" s="21">
        <v>292300</v>
      </c>
      <c r="D77" s="21">
        <v>329990</v>
      </c>
      <c r="E77" s="151">
        <v>339880</v>
      </c>
      <c r="F77" s="21">
        <v>338860</v>
      </c>
      <c r="G77" s="21">
        <v>341320</v>
      </c>
      <c r="H77" s="151">
        <v>339750</v>
      </c>
      <c r="I77" s="21">
        <v>366650</v>
      </c>
      <c r="J77" s="21">
        <v>397070</v>
      </c>
      <c r="K77" s="151">
        <v>373890</v>
      </c>
      <c r="L77" s="21">
        <v>364260</v>
      </c>
      <c r="M77" s="21">
        <v>373550</v>
      </c>
      <c r="N77" s="151">
        <v>354970</v>
      </c>
      <c r="X77" s="657"/>
      <c r="Y77" s="416">
        <v>455550</v>
      </c>
      <c r="Z77" s="416">
        <v>525110</v>
      </c>
      <c r="AA77" s="415">
        <v>515630</v>
      </c>
      <c r="AB77" s="416">
        <v>511840</v>
      </c>
      <c r="AC77" s="416">
        <v>534470</v>
      </c>
      <c r="AD77" s="415">
        <v>553190</v>
      </c>
      <c r="AM77" s="699" t="s">
        <v>1598</v>
      </c>
      <c r="AN77" s="417">
        <v>2897.39</v>
      </c>
      <c r="AO77" s="418">
        <v>2859.1329999999998</v>
      </c>
      <c r="AP77" s="419">
        <v>2845.19</v>
      </c>
      <c r="AQ77" s="418">
        <v>2867.3919999999998</v>
      </c>
      <c r="AR77" s="418">
        <v>3025.924</v>
      </c>
      <c r="AS77" s="443">
        <v>2841.768</v>
      </c>
    </row>
    <row r="78" spans="2:51" ht="12.75" customHeight="1">
      <c r="B78" s="430"/>
      <c r="E78" s="151"/>
      <c r="H78" s="151"/>
      <c r="K78" s="151"/>
      <c r="N78" s="151"/>
      <c r="Q78" s="150" t="s">
        <v>632</v>
      </c>
      <c r="R78" s="150" t="s">
        <v>1573</v>
      </c>
      <c r="S78" s="150" t="s">
        <v>6</v>
      </c>
      <c r="T78" s="150" t="s">
        <v>1576</v>
      </c>
      <c r="U78" s="150" t="s">
        <v>1577</v>
      </c>
      <c r="X78" s="430"/>
      <c r="Y78" s="409"/>
      <c r="Z78" s="409"/>
      <c r="AA78" s="415"/>
      <c r="AB78" s="409"/>
      <c r="AC78" s="409"/>
      <c r="AD78" s="415"/>
      <c r="AF78" s="150" t="s">
        <v>431</v>
      </c>
      <c r="AG78" s="150" t="s">
        <v>1573</v>
      </c>
      <c r="AH78" s="150" t="s">
        <v>6</v>
      </c>
      <c r="AI78" s="150" t="s">
        <v>1576</v>
      </c>
      <c r="AJ78" s="150" t="s">
        <v>1577</v>
      </c>
      <c r="AM78" s="700"/>
      <c r="AN78" s="421">
        <v>2919.7440000000001</v>
      </c>
      <c r="AO78" s="422">
        <v>2864.2550000000001</v>
      </c>
      <c r="AP78" s="423">
        <v>2988.2849999999999</v>
      </c>
      <c r="AQ78" s="422">
        <v>2970.404</v>
      </c>
      <c r="AR78" s="422">
        <v>2987.248</v>
      </c>
      <c r="AS78" s="444">
        <v>3007.848</v>
      </c>
    </row>
    <row r="79" spans="2:51" ht="12.75" customHeight="1">
      <c r="B79" s="655" t="s">
        <v>413</v>
      </c>
      <c r="C79" s="21">
        <v>369110</v>
      </c>
      <c r="D79" s="21">
        <v>443620</v>
      </c>
      <c r="E79" s="151">
        <v>436020</v>
      </c>
      <c r="F79" s="21">
        <v>446430</v>
      </c>
      <c r="G79" s="21">
        <v>405000</v>
      </c>
      <c r="H79" s="151">
        <v>331760</v>
      </c>
      <c r="I79" s="21">
        <v>453630</v>
      </c>
      <c r="J79" s="21">
        <v>477300</v>
      </c>
      <c r="K79" s="151">
        <v>469410</v>
      </c>
      <c r="L79" s="21">
        <v>450890</v>
      </c>
      <c r="M79" s="21">
        <v>420400</v>
      </c>
      <c r="N79" s="151">
        <v>343020</v>
      </c>
      <c r="Q79" s="278">
        <f t="shared" ref="Q79:Q86" si="29">B98</f>
        <v>-5</v>
      </c>
      <c r="R79" s="282">
        <f t="shared" ref="R79:R86" si="30">AVERAGE(C98:D98)</f>
        <v>0.86269839673322912</v>
      </c>
      <c r="S79" s="282">
        <f t="shared" ref="S79:S86" si="31">AVERAGE(E98:F98)</f>
        <v>0.85302365988735518</v>
      </c>
      <c r="T79" s="431">
        <f t="shared" ref="T79:T86" si="32">AVERAGE(I98:J98)</f>
        <v>0.8592105866484081</v>
      </c>
      <c r="U79" s="431">
        <f t="shared" ref="U79:U86" si="33">AVERAGE(K98:L98)</f>
        <v>0.79119650523777774</v>
      </c>
      <c r="X79" s="655" t="s">
        <v>413</v>
      </c>
      <c r="Y79" s="416">
        <v>209370</v>
      </c>
      <c r="Z79" s="416">
        <v>302180</v>
      </c>
      <c r="AA79" s="415">
        <v>307290</v>
      </c>
      <c r="AB79" s="416">
        <v>296520</v>
      </c>
      <c r="AC79" s="416">
        <v>288280</v>
      </c>
      <c r="AD79" s="415">
        <v>289170</v>
      </c>
      <c r="AF79" s="278">
        <f t="shared" ref="AF79:AF86" si="34">AF69</f>
        <v>-5</v>
      </c>
      <c r="AG79" s="279">
        <f>AG69-AG76</f>
        <v>2.4819914646342478E-2</v>
      </c>
      <c r="AH79" s="279">
        <f>AH69-AH76</f>
        <v>-1.2773444255538169E-2</v>
      </c>
      <c r="AI79" s="279">
        <f>AI69-AI76</f>
        <v>-1.0389428842007942E-2</v>
      </c>
      <c r="AJ79" s="279">
        <f>AJ69-AJ76</f>
        <v>-1.1758196475038396E-2</v>
      </c>
      <c r="AM79" s="700"/>
      <c r="AN79" s="421">
        <v>2942.5830000000001</v>
      </c>
      <c r="AO79" s="422">
        <v>2967.125</v>
      </c>
      <c r="AP79" s="423">
        <v>2961.2890000000002</v>
      </c>
      <c r="AQ79" s="422">
        <v>2897.3440000000001</v>
      </c>
      <c r="AR79" s="422">
        <v>3146.683</v>
      </c>
      <c r="AS79" s="444">
        <v>2923.62</v>
      </c>
    </row>
    <row r="80" spans="2:51" ht="12.75" customHeight="1">
      <c r="B80" s="656"/>
      <c r="C80" s="21">
        <v>361110</v>
      </c>
      <c r="D80" s="21">
        <v>447320</v>
      </c>
      <c r="E80" s="151">
        <v>472700</v>
      </c>
      <c r="F80" s="21">
        <v>429720</v>
      </c>
      <c r="G80" s="21">
        <v>399250</v>
      </c>
      <c r="H80" s="151">
        <v>447740</v>
      </c>
      <c r="I80" s="21">
        <v>338720</v>
      </c>
      <c r="J80" s="21">
        <v>473590</v>
      </c>
      <c r="K80" s="151">
        <v>466460</v>
      </c>
      <c r="L80" s="21">
        <v>440950</v>
      </c>
      <c r="M80" s="21">
        <v>420330</v>
      </c>
      <c r="N80" s="151">
        <v>298500</v>
      </c>
      <c r="Q80" s="278">
        <f t="shared" si="29"/>
        <v>-6</v>
      </c>
      <c r="R80" s="282">
        <f t="shared" si="30"/>
        <v>0.86673725967515214</v>
      </c>
      <c r="S80" s="282">
        <f t="shared" si="31"/>
        <v>0.83943987557014332</v>
      </c>
      <c r="T80" s="431">
        <f t="shared" si="32"/>
        <v>0.86195767855716721</v>
      </c>
      <c r="U80" s="431">
        <f t="shared" si="33"/>
        <v>0.80432933368333215</v>
      </c>
      <c r="X80" s="656"/>
      <c r="Y80" s="416">
        <v>240130</v>
      </c>
      <c r="Z80" s="416">
        <v>290740</v>
      </c>
      <c r="AA80" s="415">
        <v>290400</v>
      </c>
      <c r="AB80" s="416">
        <v>280460</v>
      </c>
      <c r="AC80" s="416">
        <v>282570</v>
      </c>
      <c r="AD80" s="415">
        <v>275830</v>
      </c>
      <c r="AE80" s="108"/>
      <c r="AF80" s="278">
        <f t="shared" si="34"/>
        <v>-6</v>
      </c>
      <c r="AG80" s="279">
        <f>AG70-AG76</f>
        <v>-1.1965154726985505E-2</v>
      </c>
      <c r="AH80" s="279">
        <f>AH70-AH76</f>
        <v>-2.0415406429161453E-2</v>
      </c>
      <c r="AI80" s="279">
        <f>AI70-AI76</f>
        <v>-1.9895568073847569E-2</v>
      </c>
      <c r="AJ80" s="279">
        <f>AJ70-AJ76</f>
        <v>-1.6001571361599409E-2</v>
      </c>
      <c r="AK80" s="108"/>
      <c r="AL80" s="108"/>
      <c r="AM80" s="701"/>
      <c r="AN80" s="425">
        <v>2831.7660000000001</v>
      </c>
      <c r="AO80" s="426">
        <v>3006.2489999999998</v>
      </c>
      <c r="AP80" s="427">
        <v>2914.64</v>
      </c>
      <c r="AQ80" s="426">
        <v>2977.45</v>
      </c>
      <c r="AR80" s="426">
        <v>3060.944</v>
      </c>
      <c r="AS80" s="445">
        <v>2949.6030000000001</v>
      </c>
    </row>
    <row r="81" spans="2:51" ht="12.75" customHeight="1">
      <c r="B81" s="656"/>
      <c r="C81" s="21">
        <v>384000</v>
      </c>
      <c r="D81" s="21">
        <v>437520</v>
      </c>
      <c r="E81" s="151">
        <v>445610</v>
      </c>
      <c r="F81" s="21">
        <v>452530</v>
      </c>
      <c r="G81" s="21">
        <v>397890</v>
      </c>
      <c r="H81" s="151">
        <v>347530</v>
      </c>
      <c r="I81" s="21">
        <v>394600</v>
      </c>
      <c r="J81" s="21">
        <v>435810</v>
      </c>
      <c r="K81" s="151">
        <v>467690</v>
      </c>
      <c r="L81" s="21">
        <v>422870</v>
      </c>
      <c r="M81" s="21">
        <v>456170</v>
      </c>
      <c r="N81" s="151">
        <v>286860</v>
      </c>
      <c r="Q81" s="278">
        <f t="shared" si="29"/>
        <v>-7</v>
      </c>
      <c r="R81" s="282">
        <f t="shared" si="30"/>
        <v>0.82013080851894504</v>
      </c>
      <c r="S81" s="282">
        <f t="shared" si="31"/>
        <v>0.8071421047896552</v>
      </c>
      <c r="T81" s="431">
        <f t="shared" si="32"/>
        <v>0.84289056211737168</v>
      </c>
      <c r="U81" s="431">
        <f t="shared" si="33"/>
        <v>0.77856386053495241</v>
      </c>
      <c r="X81" s="656"/>
      <c r="Y81" s="416">
        <v>250600</v>
      </c>
      <c r="Z81" s="416">
        <v>302250</v>
      </c>
      <c r="AA81" s="415">
        <v>292780</v>
      </c>
      <c r="AB81" s="416">
        <v>289370</v>
      </c>
      <c r="AC81" s="416">
        <v>278690</v>
      </c>
      <c r="AD81" s="415">
        <v>288280</v>
      </c>
      <c r="AF81" s="278">
        <f t="shared" si="34"/>
        <v>-7</v>
      </c>
      <c r="AG81" s="279">
        <f>AG71-AG76</f>
        <v>-1.4976850526125796E-2</v>
      </c>
      <c r="AH81" s="279">
        <f>AH71-AH76</f>
        <v>-1.572060282105181E-2</v>
      </c>
      <c r="AI81" s="279">
        <f>AI71-AI76</f>
        <v>-1.5244232845257777E-2</v>
      </c>
      <c r="AJ81" s="279">
        <f>AJ71-AJ76</f>
        <v>-6.3256536576005162E-3</v>
      </c>
    </row>
    <row r="82" spans="2:51" ht="12.75" customHeight="1">
      <c r="B82" s="656"/>
      <c r="C82" s="21">
        <v>292850</v>
      </c>
      <c r="D82" s="21">
        <v>322350</v>
      </c>
      <c r="E82" s="151">
        <v>382500</v>
      </c>
      <c r="F82" s="21">
        <v>399800</v>
      </c>
      <c r="G82" s="21">
        <v>348820</v>
      </c>
      <c r="H82" s="151">
        <v>311310</v>
      </c>
      <c r="I82" s="21">
        <v>330600</v>
      </c>
      <c r="J82" s="21">
        <v>335720</v>
      </c>
      <c r="K82" s="151">
        <v>385440</v>
      </c>
      <c r="L82" s="21">
        <v>380040</v>
      </c>
      <c r="M82" s="21">
        <v>351760</v>
      </c>
      <c r="N82" s="151">
        <v>287400</v>
      </c>
      <c r="Q82" s="278">
        <f t="shared" si="29"/>
        <v>-8</v>
      </c>
      <c r="R82" s="282">
        <f t="shared" si="30"/>
        <v>0.69100546466904644</v>
      </c>
      <c r="S82" s="282">
        <f t="shared" si="31"/>
        <v>0.6730258332970751</v>
      </c>
      <c r="T82" s="431">
        <f t="shared" si="32"/>
        <v>0.77701180741744458</v>
      </c>
      <c r="U82" s="431">
        <f t="shared" si="33"/>
        <v>0.73254879147027074</v>
      </c>
      <c r="X82" s="656"/>
      <c r="Y82" s="416">
        <v>249980</v>
      </c>
      <c r="Z82" s="416">
        <v>293800</v>
      </c>
      <c r="AA82" s="415">
        <v>293390</v>
      </c>
      <c r="AB82" s="416">
        <v>272770</v>
      </c>
      <c r="AC82" s="416">
        <v>277600</v>
      </c>
      <c r="AD82" s="415">
        <v>269500</v>
      </c>
      <c r="AF82" s="278">
        <f t="shared" si="34"/>
        <v>-8</v>
      </c>
      <c r="AG82" s="279">
        <f>AG72-AG76</f>
        <v>-1.2165203681278991E-2</v>
      </c>
      <c r="AH82" s="279">
        <f>AH72-AH76</f>
        <v>-1.7689981870763927E-2</v>
      </c>
      <c r="AI82" s="279">
        <f>AI72-AI76</f>
        <v>-7.1971403937861056E-3</v>
      </c>
      <c r="AJ82" s="279">
        <f>AJ72-AJ76</f>
        <v>-2.2975582226362479E-2</v>
      </c>
      <c r="AM82" s="392" t="s">
        <v>1599</v>
      </c>
    </row>
    <row r="83" spans="2:51" ht="12.75" customHeight="1">
      <c r="B83" s="656"/>
      <c r="C83" s="21">
        <v>224370</v>
      </c>
      <c r="D83" s="21">
        <v>267190</v>
      </c>
      <c r="E83" s="151">
        <v>307020</v>
      </c>
      <c r="F83" s="21">
        <v>313290</v>
      </c>
      <c r="G83" s="21">
        <v>281140</v>
      </c>
      <c r="H83" s="151">
        <v>239520</v>
      </c>
      <c r="I83" s="21">
        <v>252500</v>
      </c>
      <c r="J83" s="21">
        <v>260110</v>
      </c>
      <c r="K83" s="151">
        <v>307490</v>
      </c>
      <c r="L83" s="21">
        <v>293120</v>
      </c>
      <c r="M83" s="21">
        <v>272560</v>
      </c>
      <c r="N83" s="151">
        <v>228100</v>
      </c>
      <c r="Q83" s="278">
        <f t="shared" si="29"/>
        <v>-9</v>
      </c>
      <c r="R83" s="282">
        <f t="shared" si="30"/>
        <v>0.51186084575605195</v>
      </c>
      <c r="S83" s="282">
        <f t="shared" si="31"/>
        <v>0.52502193661911378</v>
      </c>
      <c r="T83" s="431">
        <f t="shared" si="32"/>
        <v>0.61040213421606171</v>
      </c>
      <c r="U83" s="431">
        <f t="shared" si="33"/>
        <v>0.58004113317943773</v>
      </c>
      <c r="X83" s="656"/>
      <c r="Y83" s="416">
        <v>233330</v>
      </c>
      <c r="Z83" s="416">
        <v>297340</v>
      </c>
      <c r="AA83" s="415">
        <v>296590</v>
      </c>
      <c r="AB83" s="416">
        <v>275830</v>
      </c>
      <c r="AC83" s="416">
        <v>276920</v>
      </c>
      <c r="AD83" s="415">
        <v>285020</v>
      </c>
      <c r="AF83" s="278">
        <f t="shared" si="34"/>
        <v>-9</v>
      </c>
      <c r="AG83" s="279">
        <f>AG73-AG76</f>
        <v>-2.3358164961554628E-2</v>
      </c>
      <c r="AH83" s="279">
        <f>AH73-AH76</f>
        <v>-1.9696277572901322E-2</v>
      </c>
      <c r="AI83" s="279">
        <f>AI73-AI76</f>
        <v>-1.7241969692697034E-2</v>
      </c>
      <c r="AJ83" s="279">
        <f>AJ73-AJ76</f>
        <v>-2.2628666271174436E-2</v>
      </c>
    </row>
    <row r="84" spans="2:51" ht="12.75" customHeight="1">
      <c r="B84" s="656"/>
      <c r="C84" s="21">
        <v>194380</v>
      </c>
      <c r="D84" s="21">
        <v>217310</v>
      </c>
      <c r="E84" s="151">
        <v>227430</v>
      </c>
      <c r="F84" s="21">
        <v>235440</v>
      </c>
      <c r="G84" s="21">
        <v>221990</v>
      </c>
      <c r="H84" s="151">
        <v>187800</v>
      </c>
      <c r="I84" s="21">
        <v>215950</v>
      </c>
      <c r="J84" s="21">
        <v>226750</v>
      </c>
      <c r="K84" s="151">
        <v>238570</v>
      </c>
      <c r="L84" s="21">
        <v>237680</v>
      </c>
      <c r="M84" s="21">
        <v>218460</v>
      </c>
      <c r="N84" s="151">
        <v>195190</v>
      </c>
      <c r="Q84" s="278">
        <f t="shared" si="29"/>
        <v>-10</v>
      </c>
      <c r="R84" s="282">
        <f t="shared" si="30"/>
        <v>0.46993420883738646</v>
      </c>
      <c r="S84" s="282">
        <f t="shared" si="31"/>
        <v>0.47996290603851277</v>
      </c>
      <c r="T84" s="431">
        <f t="shared" si="32"/>
        <v>0.5078779179231816</v>
      </c>
      <c r="U84" s="431">
        <f t="shared" si="33"/>
        <v>0.49346072382341788</v>
      </c>
      <c r="X84" s="656"/>
      <c r="Y84" s="416">
        <v>246920</v>
      </c>
      <c r="Z84" s="416">
        <v>278350</v>
      </c>
      <c r="AA84" s="415">
        <v>280730</v>
      </c>
      <c r="AB84" s="416">
        <v>258890</v>
      </c>
      <c r="AC84" s="416">
        <v>289030</v>
      </c>
      <c r="AD84" s="415">
        <v>265960</v>
      </c>
      <c r="AF84" s="278">
        <f t="shared" si="34"/>
        <v>-10</v>
      </c>
      <c r="AG84" s="279">
        <f>AG74-AG76</f>
        <v>6.416099682921006E-4</v>
      </c>
      <c r="AH84" s="279">
        <f>AH74-AH76</f>
        <v>-1.6543574805118033E-2</v>
      </c>
      <c r="AI84" s="279">
        <f>AI74-AI76</f>
        <v>-1.7215205442601078E-2</v>
      </c>
      <c r="AJ84" s="279">
        <f>AJ74-AJ76</f>
        <v>-1.2714535665007354E-2</v>
      </c>
      <c r="AM84" s="386"/>
      <c r="AN84" s="396">
        <v>1</v>
      </c>
      <c r="AO84" s="397">
        <v>2</v>
      </c>
      <c r="AP84" s="397">
        <v>3</v>
      </c>
      <c r="AQ84" s="397">
        <v>4</v>
      </c>
      <c r="AR84" s="397">
        <v>5</v>
      </c>
      <c r="AS84" s="397">
        <v>6</v>
      </c>
      <c r="AT84" s="397">
        <v>7</v>
      </c>
      <c r="AU84" s="397">
        <v>8</v>
      </c>
      <c r="AV84" s="397">
        <v>9</v>
      </c>
      <c r="AW84" s="397">
        <v>10</v>
      </c>
      <c r="AX84" s="397">
        <v>11</v>
      </c>
      <c r="AY84" s="398">
        <v>12</v>
      </c>
    </row>
    <row r="85" spans="2:51" ht="12.75" customHeight="1">
      <c r="B85" s="656"/>
      <c r="C85" s="21">
        <v>181150</v>
      </c>
      <c r="D85" s="21">
        <v>221860</v>
      </c>
      <c r="E85" s="151">
        <v>221310</v>
      </c>
      <c r="F85" s="21">
        <v>220700</v>
      </c>
      <c r="G85" s="21">
        <v>208960</v>
      </c>
      <c r="H85" s="151">
        <v>178710</v>
      </c>
      <c r="I85" s="21">
        <v>204960</v>
      </c>
      <c r="J85" s="21">
        <v>211270</v>
      </c>
      <c r="K85" s="151">
        <v>215200</v>
      </c>
      <c r="L85" s="21">
        <v>213710</v>
      </c>
      <c r="M85" s="21">
        <v>196140</v>
      </c>
      <c r="N85" s="151">
        <v>172750</v>
      </c>
      <c r="Q85" s="278">
        <f t="shared" si="29"/>
        <v>-11</v>
      </c>
      <c r="R85" s="282">
        <f t="shared" si="30"/>
        <v>0.4592739678601474</v>
      </c>
      <c r="S85" s="282">
        <f t="shared" si="31"/>
        <v>0.4759272706634512</v>
      </c>
      <c r="T85" s="431">
        <f t="shared" si="32"/>
        <v>0.49214423514880618</v>
      </c>
      <c r="U85" s="431">
        <f t="shared" si="33"/>
        <v>0.48441409515103784</v>
      </c>
      <c r="X85" s="656"/>
      <c r="Y85" s="416">
        <v>233330</v>
      </c>
      <c r="Z85" s="416">
        <v>295980</v>
      </c>
      <c r="AA85" s="415">
        <v>267390</v>
      </c>
      <c r="AB85" s="416">
        <v>285490</v>
      </c>
      <c r="AC85" s="416">
        <v>272020</v>
      </c>
      <c r="AD85" s="415">
        <v>272900</v>
      </c>
      <c r="AF85" s="278">
        <f t="shared" si="34"/>
        <v>-11</v>
      </c>
      <c r="AG85" s="279">
        <f>AG75-AG76</f>
        <v>-2.2096895400552374E-3</v>
      </c>
      <c r="AH85" s="279">
        <f>AH75-AH76</f>
        <v>-2.5175743304292786E-2</v>
      </c>
      <c r="AI85" s="279">
        <f>AI75-AI76</f>
        <v>5.4023422079820804E-3</v>
      </c>
      <c r="AJ85" s="279">
        <f>AJ75-AJ76</f>
        <v>-1.7700613885296757E-2</v>
      </c>
      <c r="AM85" s="393" t="s">
        <v>73</v>
      </c>
      <c r="AN85" s="709" t="s">
        <v>1573</v>
      </c>
      <c r="AO85" s="709" t="s">
        <v>6</v>
      </c>
      <c r="AP85" s="705" t="s">
        <v>1575</v>
      </c>
      <c r="AQ85" s="705" t="s">
        <v>1576</v>
      </c>
      <c r="AR85" s="705" t="s">
        <v>1577</v>
      </c>
      <c r="AS85" s="705" t="s">
        <v>1604</v>
      </c>
      <c r="AT85" s="399"/>
      <c r="AU85" s="400"/>
      <c r="AV85" s="400"/>
      <c r="AW85" s="400"/>
      <c r="AX85" s="400"/>
      <c r="AY85" s="401"/>
    </row>
    <row r="86" spans="2:51" ht="12.75" customHeight="1">
      <c r="B86" s="657"/>
      <c r="C86" s="21">
        <v>140450</v>
      </c>
      <c r="D86" s="21">
        <v>163880</v>
      </c>
      <c r="E86" s="151">
        <v>171130</v>
      </c>
      <c r="F86" s="21">
        <v>172410</v>
      </c>
      <c r="G86" s="21">
        <v>169300</v>
      </c>
      <c r="H86" s="151">
        <v>156020</v>
      </c>
      <c r="I86" s="21">
        <v>173770</v>
      </c>
      <c r="J86" s="21">
        <v>193360</v>
      </c>
      <c r="K86" s="151">
        <v>183190</v>
      </c>
      <c r="L86" s="21">
        <v>178920</v>
      </c>
      <c r="M86" s="21">
        <v>182650</v>
      </c>
      <c r="N86" s="151">
        <v>161300</v>
      </c>
      <c r="Q86" s="278">
        <f t="shared" si="29"/>
        <v>-15</v>
      </c>
      <c r="R86" s="282">
        <f t="shared" si="30"/>
        <v>0.47721960568076705</v>
      </c>
      <c r="S86" s="282">
        <f t="shared" si="31"/>
        <v>0.49179407162556793</v>
      </c>
      <c r="T86" s="431">
        <f t="shared" si="32"/>
        <v>0.49999090276754482</v>
      </c>
      <c r="U86" s="431">
        <f t="shared" si="33"/>
        <v>0.49248638546016354</v>
      </c>
      <c r="X86" s="657"/>
      <c r="Y86" s="416">
        <v>202240</v>
      </c>
      <c r="Z86" s="416">
        <v>255220</v>
      </c>
      <c r="AA86" s="415">
        <v>241960</v>
      </c>
      <c r="AB86" s="416">
        <v>238840</v>
      </c>
      <c r="AC86" s="416">
        <v>250390</v>
      </c>
      <c r="AD86" s="415">
        <v>243320</v>
      </c>
      <c r="AE86" s="108"/>
      <c r="AF86" s="278">
        <f t="shared" si="34"/>
        <v>-15</v>
      </c>
      <c r="AG86" s="279">
        <f>AG76-AG76</f>
        <v>0</v>
      </c>
      <c r="AH86" s="279">
        <f>AH76-AH76</f>
        <v>0</v>
      </c>
      <c r="AI86" s="279">
        <f>AI76-AI76</f>
        <v>0</v>
      </c>
      <c r="AJ86" s="279">
        <f>AJ76-AJ76</f>
        <v>0</v>
      </c>
      <c r="AK86" s="108"/>
      <c r="AL86" s="108"/>
      <c r="AM86" s="393" t="s">
        <v>76</v>
      </c>
      <c r="AN86" s="710"/>
      <c r="AO86" s="710"/>
      <c r="AP86" s="706"/>
      <c r="AQ86" s="706"/>
      <c r="AR86" s="706"/>
      <c r="AS86" s="706"/>
      <c r="AT86" s="402"/>
      <c r="AU86" s="403"/>
      <c r="AV86" s="403"/>
      <c r="AW86" s="403"/>
      <c r="AX86" s="403"/>
      <c r="AY86" s="404"/>
    </row>
    <row r="87" spans="2:51" ht="12.75" customHeight="1">
      <c r="B87" s="430"/>
      <c r="E87" s="151"/>
      <c r="K87" s="151"/>
      <c r="N87" s="151"/>
      <c r="T87" s="21"/>
      <c r="U87" s="21"/>
      <c r="X87" s="381"/>
      <c r="Y87" s="409"/>
      <c r="Z87" s="409"/>
      <c r="AA87" s="415"/>
      <c r="AB87" s="409"/>
      <c r="AC87" s="409"/>
      <c r="AD87" s="415"/>
      <c r="AE87" s="108"/>
      <c r="AF87" s="108"/>
      <c r="AG87" s="108"/>
      <c r="AH87" s="108"/>
      <c r="AI87" s="108"/>
      <c r="AJ87" s="108"/>
      <c r="AK87" s="108"/>
      <c r="AL87" s="108"/>
      <c r="AM87" s="393" t="s">
        <v>88</v>
      </c>
      <c r="AN87" s="710"/>
      <c r="AO87" s="710"/>
      <c r="AP87" s="706"/>
      <c r="AQ87" s="706"/>
      <c r="AR87" s="706"/>
      <c r="AS87" s="706"/>
      <c r="AT87" s="402"/>
      <c r="AU87" s="403"/>
      <c r="AV87" s="403"/>
      <c r="AW87" s="403"/>
      <c r="AX87" s="403"/>
      <c r="AY87" s="404"/>
    </row>
    <row r="88" spans="2:51" ht="12.75" customHeight="1">
      <c r="B88" s="655" t="s">
        <v>415</v>
      </c>
      <c r="C88" s="282">
        <f t="shared" ref="C88:N95" si="35">C79/C70</f>
        <v>0.8699269384869196</v>
      </c>
      <c r="D88" s="282">
        <f t="shared" si="35"/>
        <v>0.84547360396417004</v>
      </c>
      <c r="E88" s="153">
        <f t="shared" si="35"/>
        <v>0.86367958164963154</v>
      </c>
      <c r="F88" s="282">
        <f t="shared" si="35"/>
        <v>0.84571959005058062</v>
      </c>
      <c r="G88" s="282">
        <f t="shared" si="35"/>
        <v>0.78128014198078632</v>
      </c>
      <c r="H88" s="153">
        <f t="shared" si="35"/>
        <v>0.68126001067805664</v>
      </c>
      <c r="I88" s="282">
        <f t="shared" si="35"/>
        <v>0.85546985497953876</v>
      </c>
      <c r="J88" s="282">
        <f t="shared" si="35"/>
        <v>0.86057371581054032</v>
      </c>
      <c r="K88" s="153">
        <f t="shared" si="35"/>
        <v>0.89662483525299408</v>
      </c>
      <c r="L88" s="282">
        <f t="shared" si="35"/>
        <v>0.87270158324623548</v>
      </c>
      <c r="M88" s="282">
        <f t="shared" si="35"/>
        <v>0.80111286849476915</v>
      </c>
      <c r="N88" s="153">
        <f t="shared" si="35"/>
        <v>0.67900550298903362</v>
      </c>
      <c r="Q88" s="150" t="s">
        <v>431</v>
      </c>
      <c r="R88" s="150" t="s">
        <v>1573</v>
      </c>
      <c r="S88" s="150" t="s">
        <v>6</v>
      </c>
      <c r="T88" s="150" t="s">
        <v>1576</v>
      </c>
      <c r="U88" s="150" t="s">
        <v>1577</v>
      </c>
      <c r="X88" s="655" t="s">
        <v>415</v>
      </c>
      <c r="Y88" s="432">
        <f t="shared" ref="Y88:AD95" si="36">Y79/Y70</f>
        <v>0.46876679204728638</v>
      </c>
      <c r="Z88" s="432">
        <f t="shared" si="36"/>
        <v>0.47325805390675163</v>
      </c>
      <c r="AA88" s="433">
        <f t="shared" si="36"/>
        <v>0.46373596522998911</v>
      </c>
      <c r="AB88" s="432">
        <f t="shared" si="36"/>
        <v>0.45624076809453473</v>
      </c>
      <c r="AC88" s="432">
        <f t="shared" si="36"/>
        <v>0.45672459956589934</v>
      </c>
      <c r="AD88" s="433">
        <f t="shared" si="36"/>
        <v>0.44002312947943456</v>
      </c>
      <c r="AE88" s="108"/>
      <c r="AF88" s="150" t="s">
        <v>619</v>
      </c>
      <c r="AG88" s="150" t="s">
        <v>1573</v>
      </c>
      <c r="AH88" s="150" t="s">
        <v>6</v>
      </c>
      <c r="AI88" s="150" t="s">
        <v>1576</v>
      </c>
      <c r="AJ88" s="150" t="s">
        <v>1577</v>
      </c>
      <c r="AK88" s="108"/>
      <c r="AL88" s="108"/>
      <c r="AM88" s="393" t="s">
        <v>143</v>
      </c>
      <c r="AN88" s="711"/>
      <c r="AO88" s="711"/>
      <c r="AP88" s="707"/>
      <c r="AQ88" s="707"/>
      <c r="AR88" s="707"/>
      <c r="AS88" s="707"/>
      <c r="AT88" s="402"/>
      <c r="AU88" s="403"/>
      <c r="AV88" s="403"/>
      <c r="AW88" s="403"/>
      <c r="AX88" s="403"/>
      <c r="AY88" s="404"/>
    </row>
    <row r="89" spans="2:51" ht="12.75" customHeight="1">
      <c r="B89" s="656"/>
      <c r="C89" s="282">
        <f t="shared" si="35"/>
        <v>0.86516207863149575</v>
      </c>
      <c r="D89" s="282">
        <f t="shared" si="35"/>
        <v>0.83661255330291018</v>
      </c>
      <c r="E89" s="153">
        <f t="shared" si="35"/>
        <v>0.87967098407026945</v>
      </c>
      <c r="F89" s="282">
        <f t="shared" si="35"/>
        <v>0.86473216082424442</v>
      </c>
      <c r="G89" s="282">
        <f t="shared" si="35"/>
        <v>0.80430709724208782</v>
      </c>
      <c r="H89" s="153">
        <f>H80/H71</f>
        <v>0.54245871648554012</v>
      </c>
      <c r="I89" s="282">
        <f t="shared" si="35"/>
        <v>0.86831244071880853</v>
      </c>
      <c r="J89" s="282">
        <f t="shared" si="35"/>
        <v>0.84226719783737636</v>
      </c>
      <c r="K89" s="153">
        <f t="shared" si="35"/>
        <v>0.86386280719299224</v>
      </c>
      <c r="L89" s="282">
        <f t="shared" si="35"/>
        <v>0.85918319629008999</v>
      </c>
      <c r="M89" s="282">
        <f t="shared" si="35"/>
        <v>0.80435157012457659</v>
      </c>
      <c r="N89" s="153">
        <f t="shared" si="35"/>
        <v>0.65991643269294542</v>
      </c>
      <c r="Q89" s="278">
        <f t="shared" ref="Q89:Q96" si="37">Q79</f>
        <v>-5</v>
      </c>
      <c r="R89" s="279">
        <f>R79-R61</f>
        <v>0.39539839673322913</v>
      </c>
      <c r="S89" s="279">
        <f>S79-S61</f>
        <v>0.37012365988735518</v>
      </c>
      <c r="T89" s="434">
        <f>T79-T61</f>
        <v>0.36321058664840811</v>
      </c>
      <c r="U89" s="434">
        <f>U79-U61</f>
        <v>0.30499650523777772</v>
      </c>
      <c r="X89" s="656"/>
      <c r="Y89" s="432">
        <f t="shared" si="36"/>
        <v>0.4319817226739584</v>
      </c>
      <c r="Z89" s="432">
        <f t="shared" si="36"/>
        <v>0.46561609173312835</v>
      </c>
      <c r="AA89" s="433">
        <f t="shared" si="36"/>
        <v>0.45540082800150544</v>
      </c>
      <c r="AB89" s="432">
        <f t="shared" si="36"/>
        <v>0.4467346288626951</v>
      </c>
      <c r="AC89" s="432">
        <f t="shared" si="36"/>
        <v>0.45248122467933832</v>
      </c>
      <c r="AD89" s="433">
        <f t="shared" si="36"/>
        <v>0.43485732303326502</v>
      </c>
      <c r="AE89" s="108"/>
      <c r="AF89" s="278">
        <f t="shared" ref="AF89:AF96" si="38">AF79</f>
        <v>-5</v>
      </c>
      <c r="AG89" s="435">
        <f>AG79/S65*100</f>
        <v>6.8544365220498422</v>
      </c>
      <c r="AH89" s="435">
        <f>AH79/S65*100</f>
        <v>-3.5276012857051011</v>
      </c>
      <c r="AI89" s="435">
        <f>AI79/S65*100</f>
        <v>-2.8692153664755433</v>
      </c>
      <c r="AJ89" s="435">
        <f>AJ79/S65*100</f>
        <v>-3.247223550134879</v>
      </c>
      <c r="AK89" s="108"/>
      <c r="AL89" s="108"/>
      <c r="AM89" s="393" t="s">
        <v>400</v>
      </c>
      <c r="AN89" s="402"/>
      <c r="AO89" s="403"/>
      <c r="AP89" s="403"/>
      <c r="AQ89" s="403"/>
      <c r="AR89" s="403"/>
      <c r="AS89" s="403"/>
      <c r="AT89" s="403"/>
      <c r="AU89" s="403"/>
      <c r="AV89" s="403"/>
      <c r="AW89" s="403"/>
      <c r="AX89" s="403"/>
      <c r="AY89" s="404"/>
    </row>
    <row r="90" spans="2:51" ht="12.75" customHeight="1">
      <c r="B90" s="656"/>
      <c r="C90" s="282">
        <f t="shared" si="35"/>
        <v>0.82846109037561222</v>
      </c>
      <c r="D90" s="282">
        <f t="shared" si="35"/>
        <v>0.81016221020665136</v>
      </c>
      <c r="E90" s="153">
        <f t="shared" si="35"/>
        <v>0.88606311268417803</v>
      </c>
      <c r="F90" s="282">
        <f t="shared" si="35"/>
        <v>0.83423356991427777</v>
      </c>
      <c r="G90" s="282">
        <f t="shared" si="35"/>
        <v>0.78922939601309139</v>
      </c>
      <c r="H90" s="153">
        <f t="shared" si="35"/>
        <v>0.66285834175742431</v>
      </c>
      <c r="I90" s="282">
        <f t="shared" si="35"/>
        <v>0.81180052666227787</v>
      </c>
      <c r="J90" s="282">
        <f t="shared" si="35"/>
        <v>0.80412199937265905</v>
      </c>
      <c r="K90" s="153">
        <f t="shared" si="35"/>
        <v>0.86283300125452</v>
      </c>
      <c r="L90" s="282">
        <f t="shared" si="35"/>
        <v>0.85154755432046558</v>
      </c>
      <c r="M90" s="282">
        <f t="shared" si="35"/>
        <v>0.76789832505681344</v>
      </c>
      <c r="N90" s="153">
        <f t="shared" si="35"/>
        <v>0.66280036968576705</v>
      </c>
      <c r="Q90" s="278">
        <f t="shared" si="37"/>
        <v>-6</v>
      </c>
      <c r="R90" s="279">
        <f>R80-R61</f>
        <v>0.39943725967515215</v>
      </c>
      <c r="S90" s="279">
        <f>S80-S61</f>
        <v>0.35653987557014333</v>
      </c>
      <c r="T90" s="434">
        <f>T80-T61</f>
        <v>0.36595767855716721</v>
      </c>
      <c r="U90" s="434">
        <f>U80-U61</f>
        <v>0.31812933368333213</v>
      </c>
      <c r="X90" s="656"/>
      <c r="Y90" s="432">
        <f t="shared" si="36"/>
        <v>0.42897002687481811</v>
      </c>
      <c r="Z90" s="432">
        <f t="shared" si="36"/>
        <v>0.47031089534123799</v>
      </c>
      <c r="AA90" s="433">
        <f t="shared" si="36"/>
        <v>0.45493815650444402</v>
      </c>
      <c r="AB90" s="432">
        <f t="shared" si="36"/>
        <v>0.4513859640912849</v>
      </c>
      <c r="AC90" s="432">
        <f t="shared" si="36"/>
        <v>0.46215714238333722</v>
      </c>
      <c r="AD90" s="433">
        <f t="shared" si="36"/>
        <v>0.42410957291865886</v>
      </c>
      <c r="AE90" s="108"/>
      <c r="AF90" s="278">
        <f t="shared" si="38"/>
        <v>-6</v>
      </c>
      <c r="AG90" s="435">
        <f>AG80/S65*100</f>
        <v>-3.3043785492917719</v>
      </c>
      <c r="AH90" s="435">
        <f>AH80/S65*100</f>
        <v>-5.6380575612155353</v>
      </c>
      <c r="AI90" s="435">
        <f>AI80/S65*100</f>
        <v>-5.4944954636419689</v>
      </c>
      <c r="AJ90" s="435">
        <f>AJ80/S65*100</f>
        <v>-4.4191028339131213</v>
      </c>
      <c r="AK90" s="108"/>
      <c r="AL90" s="108"/>
      <c r="AM90" s="393" t="s">
        <v>405</v>
      </c>
      <c r="AN90" s="402"/>
      <c r="AO90" s="403"/>
      <c r="AP90" s="403"/>
      <c r="AQ90" s="403"/>
      <c r="AR90" s="403"/>
      <c r="AS90" s="403"/>
      <c r="AT90" s="403"/>
      <c r="AU90" s="403"/>
      <c r="AV90" s="403"/>
      <c r="AW90" s="403"/>
      <c r="AX90" s="403"/>
      <c r="AY90" s="404"/>
    </row>
    <row r="91" spans="2:51" ht="12.75" customHeight="1">
      <c r="B91" s="656"/>
      <c r="C91" s="282">
        <f t="shared" si="35"/>
        <v>0.67987649161907415</v>
      </c>
      <c r="D91" s="282">
        <f t="shared" si="35"/>
        <v>0.67722010966616941</v>
      </c>
      <c r="E91" s="153">
        <f t="shared" si="35"/>
        <v>0.79634410393071287</v>
      </c>
      <c r="F91" s="282">
        <f t="shared" si="35"/>
        <v>0.78946329133920456</v>
      </c>
      <c r="G91" s="282">
        <f t="shared" si="35"/>
        <v>0.74408583800848993</v>
      </c>
      <c r="H91" s="153">
        <f t="shared" si="35"/>
        <v>0.63161418600876484</v>
      </c>
      <c r="I91" s="282">
        <f t="shared" si="35"/>
        <v>0.70213443771901884</v>
      </c>
      <c r="J91" s="282">
        <f t="shared" si="35"/>
        <v>0.66883155692798091</v>
      </c>
      <c r="K91" s="153">
        <f t="shared" si="35"/>
        <v>0.78365355291247329</v>
      </c>
      <c r="L91" s="282">
        <f t="shared" si="35"/>
        <v>0.7645603234956847</v>
      </c>
      <c r="M91" s="282">
        <f t="shared" si="35"/>
        <v>0.72101174493205156</v>
      </c>
      <c r="N91" s="153">
        <f t="shared" si="35"/>
        <v>0.60422579627877637</v>
      </c>
      <c r="Q91" s="278">
        <f t="shared" si="37"/>
        <v>-7</v>
      </c>
      <c r="R91" s="279">
        <f>R81-R61</f>
        <v>0.35283080851894505</v>
      </c>
      <c r="S91" s="279">
        <f>S81-S61</f>
        <v>0.32424210478965521</v>
      </c>
      <c r="T91" s="434">
        <f>T81-T61</f>
        <v>0.34689056211737168</v>
      </c>
      <c r="U91" s="434">
        <f>U81-U61</f>
        <v>0.29236386053495239</v>
      </c>
      <c r="X91" s="656"/>
      <c r="Y91" s="432">
        <f t="shared" si="36"/>
        <v>0.43178167371966492</v>
      </c>
      <c r="Z91" s="432">
        <f t="shared" si="36"/>
        <v>0.46834151629152587</v>
      </c>
      <c r="AA91" s="433">
        <f t="shared" si="36"/>
        <v>0.46655747089879779</v>
      </c>
      <c r="AB91" s="432">
        <f t="shared" si="36"/>
        <v>0.45943305654275657</v>
      </c>
      <c r="AC91" s="432">
        <f t="shared" si="36"/>
        <v>0.44550721381457525</v>
      </c>
      <c r="AD91" s="433">
        <f t="shared" si="36"/>
        <v>0.43754972155926808</v>
      </c>
      <c r="AE91" s="108"/>
      <c r="AF91" s="278">
        <f t="shared" si="38"/>
        <v>-7</v>
      </c>
      <c r="AG91" s="435">
        <f>AG81/S65*100</f>
        <v>-4.1361089550195516</v>
      </c>
      <c r="AH91" s="435">
        <f>AH81/S65*100</f>
        <v>-4.3415086498348003</v>
      </c>
      <c r="AI91" s="435">
        <f>AI81/S65*100</f>
        <v>-4.2099510757408938</v>
      </c>
      <c r="AJ91" s="435">
        <f>AJ81/S65*100</f>
        <v>-1.7469355585751221</v>
      </c>
      <c r="AK91" s="108"/>
      <c r="AL91" s="108"/>
      <c r="AM91" s="393" t="s">
        <v>406</v>
      </c>
      <c r="AN91" s="402"/>
      <c r="AO91" s="403"/>
      <c r="AP91" s="403"/>
      <c r="AQ91" s="403"/>
      <c r="AR91" s="403"/>
      <c r="AS91" s="403"/>
      <c r="AT91" s="403"/>
      <c r="AU91" s="403"/>
      <c r="AV91" s="403"/>
      <c r="AW91" s="403"/>
      <c r="AX91" s="403"/>
      <c r="AY91" s="404"/>
    </row>
    <row r="92" spans="2:51" ht="12.75" customHeight="1">
      <c r="B92" s="656"/>
      <c r="C92" s="282">
        <f t="shared" si="35"/>
        <v>0.51588797939851005</v>
      </c>
      <c r="D92" s="282">
        <f t="shared" si="35"/>
        <v>0.53857007518493882</v>
      </c>
      <c r="E92" s="153">
        <f t="shared" si="35"/>
        <v>0.6231631078996509</v>
      </c>
      <c r="F92" s="282">
        <f t="shared" si="35"/>
        <v>0.62192797871918049</v>
      </c>
      <c r="G92" s="282">
        <f t="shared" si="35"/>
        <v>0.59753453772582354</v>
      </c>
      <c r="H92" s="153">
        <f t="shared" si="35"/>
        <v>0.52641758241758241</v>
      </c>
      <c r="I92" s="282">
        <f t="shared" si="35"/>
        <v>0.50783371211359385</v>
      </c>
      <c r="J92" s="282">
        <f t="shared" si="35"/>
        <v>0.51147379805328874</v>
      </c>
      <c r="K92" s="153">
        <f t="shared" si="35"/>
        <v>0.60211874363593643</v>
      </c>
      <c r="L92" s="282">
        <f t="shared" si="35"/>
        <v>0.59887628971294304</v>
      </c>
      <c r="M92" s="282">
        <f t="shared" si="35"/>
        <v>0.56254772863305191</v>
      </c>
      <c r="N92" s="153">
        <f t="shared" si="35"/>
        <v>0.50883376461140362</v>
      </c>
      <c r="Q92" s="278">
        <f t="shared" si="37"/>
        <v>-8</v>
      </c>
      <c r="R92" s="279">
        <f>R82-R61</f>
        <v>0.22370546466904645</v>
      </c>
      <c r="S92" s="279">
        <f>S82-S61</f>
        <v>0.19012583329707511</v>
      </c>
      <c r="T92" s="434">
        <f>T82-T61</f>
        <v>0.28101180741744458</v>
      </c>
      <c r="U92" s="434">
        <f>U82-U61</f>
        <v>0.24634879147027072</v>
      </c>
      <c r="X92" s="656"/>
      <c r="Y92" s="432">
        <f t="shared" si="36"/>
        <v>0.42058871243938928</v>
      </c>
      <c r="Z92" s="432">
        <f t="shared" si="36"/>
        <v>0.46633522058938848</v>
      </c>
      <c r="AA92" s="433">
        <f t="shared" si="36"/>
        <v>0.46235268441728505</v>
      </c>
      <c r="AB92" s="432">
        <f t="shared" si="36"/>
        <v>0.44938822724384564</v>
      </c>
      <c r="AC92" s="432">
        <f t="shared" si="36"/>
        <v>0.4458541297697633</v>
      </c>
      <c r="AD92" s="433">
        <f t="shared" si="36"/>
        <v>0.43966926850337829</v>
      </c>
      <c r="AE92" s="108"/>
      <c r="AF92" s="278">
        <f t="shared" si="38"/>
        <v>-8</v>
      </c>
      <c r="AG92" s="435">
        <f>AG82/S65*100</f>
        <v>-3.3596254297925969</v>
      </c>
      <c r="AH92" s="435">
        <f>AH82/S65*100</f>
        <v>-4.8853857693355227</v>
      </c>
      <c r="AI92" s="435">
        <f>AI82/S65*100</f>
        <v>-1.9876112658895626</v>
      </c>
      <c r="AJ92" s="435">
        <f>AJ82/S65*100</f>
        <v>-6.3450931307270029</v>
      </c>
      <c r="AK92" s="108"/>
      <c r="AL92" s="108"/>
      <c r="AM92" s="407" t="s">
        <v>409</v>
      </c>
      <c r="AN92" s="412"/>
      <c r="AO92" s="413"/>
      <c r="AP92" s="413"/>
      <c r="AQ92" s="413"/>
      <c r="AR92" s="413"/>
      <c r="AS92" s="413"/>
      <c r="AT92" s="413"/>
      <c r="AU92" s="413"/>
      <c r="AV92" s="413"/>
      <c r="AW92" s="413"/>
      <c r="AX92" s="413"/>
      <c r="AY92" s="414"/>
    </row>
    <row r="93" spans="2:51" ht="12.75" customHeight="1">
      <c r="B93" s="656"/>
      <c r="C93" s="282">
        <f t="shared" si="35"/>
        <v>0.47409756097560973</v>
      </c>
      <c r="D93" s="282">
        <f t="shared" si="35"/>
        <v>0.48416995298888221</v>
      </c>
      <c r="E93" s="153">
        <f t="shared" si="35"/>
        <v>0.50920204191295004</v>
      </c>
      <c r="F93" s="282">
        <f t="shared" si="35"/>
        <v>0.51250571409913148</v>
      </c>
      <c r="G93" s="282">
        <f t="shared" si="35"/>
        <v>0.50226254581655283</v>
      </c>
      <c r="H93" s="153">
        <f t="shared" si="35"/>
        <v>0.45320720111974516</v>
      </c>
      <c r="I93" s="282">
        <f t="shared" si="35"/>
        <v>0.46577085669916313</v>
      </c>
      <c r="J93" s="282">
        <f t="shared" si="35"/>
        <v>0.47575585908814333</v>
      </c>
      <c r="K93" s="153">
        <f t="shared" si="35"/>
        <v>0.49697941838180154</v>
      </c>
      <c r="L93" s="282">
        <f t="shared" si="35"/>
        <v>0.5032501217472316</v>
      </c>
      <c r="M93" s="282">
        <f t="shared" si="35"/>
        <v>0.48465890183028287</v>
      </c>
      <c r="N93" s="153">
        <f t="shared" si="35"/>
        <v>0.44612817699762297</v>
      </c>
      <c r="Q93" s="278">
        <f t="shared" si="37"/>
        <v>-9</v>
      </c>
      <c r="R93" s="279">
        <f>R83-R61</f>
        <v>4.4560845756051959E-2</v>
      </c>
      <c r="S93" s="279">
        <f>S83-S61</f>
        <v>4.2121936619113787E-2</v>
      </c>
      <c r="T93" s="434">
        <f>T83-T61</f>
        <v>0.11440213421606171</v>
      </c>
      <c r="U93" s="434">
        <f>U83-U61</f>
        <v>9.3841133179437708E-2</v>
      </c>
      <c r="X93" s="656"/>
      <c r="Y93" s="432">
        <f t="shared" si="36"/>
        <v>0.44458848736923601</v>
      </c>
      <c r="Z93" s="432">
        <f t="shared" si="36"/>
        <v>0.46948792335717177</v>
      </c>
      <c r="AA93" s="433">
        <f t="shared" si="36"/>
        <v>0.47616059161761964</v>
      </c>
      <c r="AB93" s="432">
        <f t="shared" si="36"/>
        <v>0.4494149914939416</v>
      </c>
      <c r="AC93" s="432">
        <f t="shared" si="36"/>
        <v>0.45576826037593038</v>
      </c>
      <c r="AD93" s="433">
        <f t="shared" si="36"/>
        <v>0.43136809666693698</v>
      </c>
      <c r="AE93" s="108"/>
      <c r="AF93" s="278">
        <f t="shared" si="38"/>
        <v>-9</v>
      </c>
      <c r="AG93" s="435">
        <f>AG83/S65*100</f>
        <v>-6.4507497822575619</v>
      </c>
      <c r="AH93" s="435">
        <f>AH83/S65*100</f>
        <v>-5.439458042778603</v>
      </c>
      <c r="AI93" s="435">
        <f>AI83/S65*100</f>
        <v>-4.7616596776296705</v>
      </c>
      <c r="AJ93" s="435">
        <f>AJ83/S65*100</f>
        <v>-6.2492864598659033</v>
      </c>
      <c r="AK93" s="108"/>
      <c r="AL93" s="108"/>
    </row>
    <row r="94" spans="2:51" ht="12.75" customHeight="1">
      <c r="B94" s="656"/>
      <c r="C94" s="282">
        <f t="shared" si="35"/>
        <v>0.45930527383367142</v>
      </c>
      <c r="D94" s="282">
        <f t="shared" si="35"/>
        <v>0.48171790863296854</v>
      </c>
      <c r="E94" s="153">
        <f t="shared" si="35"/>
        <v>0.49587721263723955</v>
      </c>
      <c r="F94" s="282">
        <f t="shared" si="35"/>
        <v>0.49383544785303529</v>
      </c>
      <c r="G94" s="282">
        <f t="shared" si="35"/>
        <v>0.48273153602698271</v>
      </c>
      <c r="H94" s="153">
        <f t="shared" si="35"/>
        <v>0.44953966896412939</v>
      </c>
      <c r="I94" s="282">
        <f t="shared" si="35"/>
        <v>0.45924266188662333</v>
      </c>
      <c r="J94" s="282">
        <f t="shared" si="35"/>
        <v>0.47013663269393385</v>
      </c>
      <c r="K94" s="153">
        <f t="shared" si="35"/>
        <v>0.49262888013918138</v>
      </c>
      <c r="L94" s="282">
        <f t="shared" si="35"/>
        <v>0.49045302244457706</v>
      </c>
      <c r="M94" s="282">
        <f t="shared" si="35"/>
        <v>0.48609665427509291</v>
      </c>
      <c r="N94" s="153">
        <f t="shared" si="35"/>
        <v>0.4415335463258786</v>
      </c>
      <c r="Q94" s="278">
        <f t="shared" si="37"/>
        <v>-10</v>
      </c>
      <c r="R94" s="279">
        <f>R84-R61</f>
        <v>2.6342088373864647E-3</v>
      </c>
      <c r="S94" s="279">
        <f>S84-S61</f>
        <v>-2.9370939614872249E-3</v>
      </c>
      <c r="T94" s="434">
        <f>T84-T61</f>
        <v>1.1877917923181602E-2</v>
      </c>
      <c r="U94" s="434">
        <f>U84-U61</f>
        <v>7.2607238234178584E-3</v>
      </c>
      <c r="X94" s="656"/>
      <c r="Y94" s="432">
        <f t="shared" si="36"/>
        <v>0.44173718786088867</v>
      </c>
      <c r="Z94" s="432">
        <f t="shared" si="36"/>
        <v>0.46085575485799701</v>
      </c>
      <c r="AA94" s="433">
        <f t="shared" si="36"/>
        <v>0.45524039771179514</v>
      </c>
      <c r="AB94" s="432">
        <f t="shared" si="36"/>
        <v>0.47203253914452475</v>
      </c>
      <c r="AC94" s="432">
        <f t="shared" si="36"/>
        <v>0.45078218215564098</v>
      </c>
      <c r="AD94" s="433">
        <f t="shared" si="36"/>
        <v>0.44356673818347314</v>
      </c>
      <c r="AE94" s="108"/>
      <c r="AF94" s="278">
        <f t="shared" si="38"/>
        <v>-10</v>
      </c>
      <c r="AG94" s="435">
        <f>AG84/S65*100</f>
        <v>0.17719137483902253</v>
      </c>
      <c r="AH94" s="435">
        <f>AH84/S65*100</f>
        <v>-4.5687861930731941</v>
      </c>
      <c r="AI94" s="435">
        <f>AI84/S65*100</f>
        <v>-4.7542682801991383</v>
      </c>
      <c r="AJ94" s="435">
        <f>AJ84/S65*100</f>
        <v>-3.5113326884858758</v>
      </c>
      <c r="AK94" s="108"/>
      <c r="AL94" s="108"/>
      <c r="AM94" s="150" t="s">
        <v>1595</v>
      </c>
      <c r="AN94" s="150" t="s">
        <v>1573</v>
      </c>
      <c r="AO94" s="150" t="s">
        <v>6</v>
      </c>
      <c r="AP94" s="410" t="s">
        <v>1575</v>
      </c>
      <c r="AQ94" s="150" t="s">
        <v>1576</v>
      </c>
      <c r="AR94" s="150" t="s">
        <v>1577</v>
      </c>
      <c r="AS94" s="410" t="s">
        <v>1604</v>
      </c>
    </row>
    <row r="95" spans="2:51" ht="12.75" customHeight="1">
      <c r="B95" s="657"/>
      <c r="C95" s="282">
        <f t="shared" si="35"/>
        <v>0.48049948682860077</v>
      </c>
      <c r="D95" s="282">
        <f t="shared" si="35"/>
        <v>0.49662110973059792</v>
      </c>
      <c r="E95" s="153">
        <f t="shared" si="35"/>
        <v>0.50350123573025773</v>
      </c>
      <c r="F95" s="282">
        <f t="shared" si="35"/>
        <v>0.50879419229180189</v>
      </c>
      <c r="G95" s="282">
        <f t="shared" si="35"/>
        <v>0.49601546935427165</v>
      </c>
      <c r="H95" s="153">
        <f t="shared" si="35"/>
        <v>0.45922001471670348</v>
      </c>
      <c r="I95" s="282">
        <f t="shared" si="35"/>
        <v>0.47393972453293332</v>
      </c>
      <c r="J95" s="282">
        <f t="shared" si="35"/>
        <v>0.48696703352053794</v>
      </c>
      <c r="K95" s="153">
        <f t="shared" si="35"/>
        <v>0.48995693920671857</v>
      </c>
      <c r="L95" s="282">
        <f t="shared" si="35"/>
        <v>0.49118761324328775</v>
      </c>
      <c r="M95" s="282">
        <f t="shared" si="35"/>
        <v>0.48895730156605544</v>
      </c>
      <c r="N95" s="153">
        <f t="shared" si="35"/>
        <v>0.45440459757162577</v>
      </c>
      <c r="Q95" s="278">
        <f t="shared" si="37"/>
        <v>-11</v>
      </c>
      <c r="R95" s="279">
        <f>R85-R61</f>
        <v>-8.0260321398525902E-3</v>
      </c>
      <c r="S95" s="279">
        <f>S85-S61</f>
        <v>-6.9727293365487997E-3</v>
      </c>
      <c r="T95" s="434">
        <f>T85-T61</f>
        <v>-3.8557648511938214E-3</v>
      </c>
      <c r="U95" s="434">
        <f>U85-U61</f>
        <v>-1.7859048489621832E-3</v>
      </c>
      <c r="X95" s="657"/>
      <c r="Y95" s="432">
        <f t="shared" si="36"/>
        <v>0.44394687740094391</v>
      </c>
      <c r="Z95" s="432">
        <f t="shared" si="36"/>
        <v>0.4860314981622898</v>
      </c>
      <c r="AA95" s="433">
        <f t="shared" si="36"/>
        <v>0.46925120726102049</v>
      </c>
      <c r="AB95" s="432">
        <f t="shared" si="36"/>
        <v>0.46663019693654267</v>
      </c>
      <c r="AC95" s="432">
        <f t="shared" si="36"/>
        <v>0.46848279604093773</v>
      </c>
      <c r="AD95" s="433">
        <f t="shared" si="36"/>
        <v>0.43984887651620602</v>
      </c>
      <c r="AF95" s="278">
        <f t="shared" si="38"/>
        <v>-11</v>
      </c>
      <c r="AG95" s="435">
        <f>AG85/S65*100</f>
        <v>-0.61024289976670465</v>
      </c>
      <c r="AH95" s="435">
        <f>AH85/S65*100</f>
        <v>-6.9527045855544838</v>
      </c>
      <c r="AI95" s="435">
        <f>AI85/S65*100</f>
        <v>1.4919475857448441</v>
      </c>
      <c r="AJ95" s="435">
        <f>AJ85/S65*100</f>
        <v>-4.8883219788171104</v>
      </c>
      <c r="AL95" s="108"/>
      <c r="AM95" s="699" t="s">
        <v>1596</v>
      </c>
      <c r="AN95" s="417">
        <v>21269.557000000001</v>
      </c>
      <c r="AO95" s="418">
        <v>21849.421999999999</v>
      </c>
      <c r="AP95" s="419">
        <v>21535.574000000001</v>
      </c>
      <c r="AQ95" s="418">
        <v>21420.901999999998</v>
      </c>
      <c r="AR95" s="418">
        <v>22079.66</v>
      </c>
      <c r="AS95" s="443">
        <v>21118.638999999999</v>
      </c>
    </row>
    <row r="96" spans="2:51" ht="12.75" customHeight="1">
      <c r="E96" s="151"/>
      <c r="Q96" s="278">
        <f t="shared" si="37"/>
        <v>-15</v>
      </c>
      <c r="R96" s="279">
        <f>R86-R61</f>
        <v>9.9196056807670518E-3</v>
      </c>
      <c r="S96" s="279">
        <f>S86-S61</f>
        <v>8.8940716255679342E-3</v>
      </c>
      <c r="T96" s="434">
        <f>T86-T61</f>
        <v>3.9909027675448239E-3</v>
      </c>
      <c r="U96" s="434">
        <f>U86-U61</f>
        <v>6.2863854601635238E-3</v>
      </c>
      <c r="X96" s="381"/>
      <c r="AA96" s="151"/>
      <c r="AD96" s="151"/>
      <c r="AF96" s="278">
        <f t="shared" si="38"/>
        <v>-15</v>
      </c>
      <c r="AG96" s="435">
        <f>AG86/S65*100</f>
        <v>0</v>
      </c>
      <c r="AH96" s="435">
        <f>AH86/S65*100</f>
        <v>0</v>
      </c>
      <c r="AI96" s="435">
        <f>AI86/S65*100</f>
        <v>0</v>
      </c>
      <c r="AJ96" s="435">
        <f>AJ86/S65*100</f>
        <v>0</v>
      </c>
      <c r="AM96" s="700"/>
      <c r="AN96" s="421">
        <v>22110.701000000001</v>
      </c>
      <c r="AO96" s="422">
        <v>23131.465</v>
      </c>
      <c r="AP96" s="423">
        <v>22991.18</v>
      </c>
      <c r="AQ96" s="422">
        <v>22941.828000000001</v>
      </c>
      <c r="AR96" s="422">
        <v>22920.883000000002</v>
      </c>
      <c r="AS96" s="444">
        <v>22495.793000000001</v>
      </c>
    </row>
    <row r="97" spans="2:45" ht="12.75" customHeight="1">
      <c r="B97" s="150" t="s">
        <v>1600</v>
      </c>
      <c r="C97" s="671" t="s">
        <v>1573</v>
      </c>
      <c r="D97" s="671"/>
      <c r="E97" s="671" t="s">
        <v>6</v>
      </c>
      <c r="F97" s="671"/>
      <c r="G97" s="708"/>
      <c r="H97" s="708"/>
      <c r="I97" s="671" t="s">
        <v>1576</v>
      </c>
      <c r="J97" s="671"/>
      <c r="K97" s="671" t="s">
        <v>1577</v>
      </c>
      <c r="L97" s="671"/>
      <c r="M97" s="708"/>
      <c r="N97" s="708"/>
      <c r="X97" s="381" t="str">
        <f>B97</f>
        <v>log[aMSH]</v>
      </c>
      <c r="Y97" s="150" t="str">
        <f>Y68</f>
        <v>RAMP3 200ng</v>
      </c>
      <c r="Z97" s="150" t="str">
        <f t="shared" ref="Z97:AC97" si="39">Z68</f>
        <v>mock</v>
      </c>
      <c r="AA97" s="410"/>
      <c r="AB97" s="150" t="str">
        <f t="shared" si="39"/>
        <v>MRAP2 100ng</v>
      </c>
      <c r="AC97" s="150" t="str">
        <f t="shared" si="39"/>
        <v>MRAP2 200ng</v>
      </c>
      <c r="AD97" s="410"/>
      <c r="AM97" s="700"/>
      <c r="AN97" s="421">
        <v>22064.155999999999</v>
      </c>
      <c r="AO97" s="422">
        <v>23889.838</v>
      </c>
      <c r="AP97" s="423">
        <v>23426.346000000001</v>
      </c>
      <c r="AQ97" s="422">
        <v>23241.236000000001</v>
      </c>
      <c r="AR97" s="422">
        <v>23604.278999999999</v>
      </c>
      <c r="AS97" s="444">
        <v>22770.131000000001</v>
      </c>
    </row>
    <row r="98" spans="2:45" ht="12.75" customHeight="1">
      <c r="B98" s="150">
        <v>-5</v>
      </c>
      <c r="C98" s="436">
        <f t="shared" ref="C98:C105" si="40">C88</f>
        <v>0.8699269384869196</v>
      </c>
      <c r="D98" s="436">
        <f t="shared" ref="D98:D105" si="41">I88</f>
        <v>0.85546985497953876</v>
      </c>
      <c r="E98" s="436">
        <f t="shared" ref="E98:E105" si="42">D88</f>
        <v>0.84547360396417004</v>
      </c>
      <c r="F98" s="436">
        <f t="shared" ref="F98:F105" si="43">J88</f>
        <v>0.86057371581054032</v>
      </c>
      <c r="G98" s="437"/>
      <c r="H98" s="437"/>
      <c r="I98" s="436">
        <f t="shared" ref="I98:I105" si="44">F88</f>
        <v>0.84571959005058062</v>
      </c>
      <c r="J98" s="436">
        <f t="shared" ref="J98:J105" si="45">L88</f>
        <v>0.87270158324623548</v>
      </c>
      <c r="K98" s="436">
        <f t="shared" ref="K98:K105" si="46">G88</f>
        <v>0.78128014198078632</v>
      </c>
      <c r="L98" s="436">
        <f t="shared" ref="L98:L105" si="47">M88</f>
        <v>0.80111286849476915</v>
      </c>
      <c r="M98" s="437"/>
      <c r="N98" s="437"/>
      <c r="Q98" s="150" t="s">
        <v>619</v>
      </c>
      <c r="R98" s="150" t="s">
        <v>1573</v>
      </c>
      <c r="S98" s="150" t="s">
        <v>6</v>
      </c>
      <c r="T98" s="150" t="s">
        <v>1576</v>
      </c>
      <c r="U98" s="150" t="s">
        <v>1577</v>
      </c>
      <c r="X98" s="381">
        <f t="shared" ref="X98:X105" si="48">B98</f>
        <v>-5</v>
      </c>
      <c r="Y98" s="438">
        <f t="shared" ref="Y98:Z105" si="49">Y88</f>
        <v>0.46876679204728638</v>
      </c>
      <c r="Z98" s="438">
        <f t="shared" si="49"/>
        <v>0.47325805390675163</v>
      </c>
      <c r="AA98" s="439"/>
      <c r="AB98" s="438">
        <f t="shared" ref="AB98:AC105" si="50">AB88</f>
        <v>0.45624076809453473</v>
      </c>
      <c r="AC98" s="438">
        <f t="shared" si="50"/>
        <v>0.45672459956589934</v>
      </c>
      <c r="AD98" s="439"/>
      <c r="AF98" s="149" t="s">
        <v>1601</v>
      </c>
      <c r="AM98" s="701"/>
      <c r="AN98" s="425">
        <v>21640.072</v>
      </c>
      <c r="AO98" s="426">
        <v>23342.305</v>
      </c>
      <c r="AP98" s="427">
        <v>23674.74</v>
      </c>
      <c r="AQ98" s="426">
        <v>23295.263999999999</v>
      </c>
      <c r="AR98" s="426">
        <v>23567.559000000001</v>
      </c>
      <c r="AS98" s="445">
        <v>23247.311000000002</v>
      </c>
    </row>
    <row r="99" spans="2:45" ht="12.75" customHeight="1">
      <c r="B99" s="150">
        <v>-6</v>
      </c>
      <c r="C99" s="436">
        <f t="shared" si="40"/>
        <v>0.86516207863149575</v>
      </c>
      <c r="D99" s="436">
        <f t="shared" si="41"/>
        <v>0.86831244071880853</v>
      </c>
      <c r="E99" s="436">
        <f t="shared" si="42"/>
        <v>0.83661255330291018</v>
      </c>
      <c r="F99" s="436">
        <f t="shared" si="43"/>
        <v>0.84226719783737636</v>
      </c>
      <c r="G99" s="437"/>
      <c r="H99" s="437"/>
      <c r="I99" s="436">
        <f t="shared" si="44"/>
        <v>0.86473216082424442</v>
      </c>
      <c r="J99" s="436">
        <f t="shared" si="45"/>
        <v>0.85918319629008999</v>
      </c>
      <c r="K99" s="436">
        <f t="shared" si="46"/>
        <v>0.80430709724208782</v>
      </c>
      <c r="L99" s="436">
        <f t="shared" si="47"/>
        <v>0.80435157012457659</v>
      </c>
      <c r="M99" s="446"/>
      <c r="N99" s="437"/>
      <c r="Q99" s="278">
        <f t="shared" ref="Q99:Q105" si="51">Q89</f>
        <v>-5</v>
      </c>
      <c r="R99" s="440">
        <f>R89/S65*100</f>
        <v>109.19591182911603</v>
      </c>
      <c r="S99" s="440">
        <f>S89/S65*100</f>
        <v>102.21586851349218</v>
      </c>
      <c r="T99" s="440">
        <f>T89/S65*100</f>
        <v>100.30670716608896</v>
      </c>
      <c r="U99" s="440">
        <f>U89/S65*100</f>
        <v>84.229910311454773</v>
      </c>
      <c r="X99" s="381">
        <f t="shared" si="48"/>
        <v>-6</v>
      </c>
      <c r="Y99" s="438">
        <f t="shared" si="49"/>
        <v>0.4319817226739584</v>
      </c>
      <c r="Z99" s="438">
        <f t="shared" si="49"/>
        <v>0.46561609173312835</v>
      </c>
      <c r="AA99" s="439"/>
      <c r="AB99" s="438">
        <f t="shared" si="50"/>
        <v>0.4467346288626951</v>
      </c>
      <c r="AC99" s="438">
        <f t="shared" si="50"/>
        <v>0.45248122467933832</v>
      </c>
      <c r="AD99" s="439"/>
    </row>
    <row r="100" spans="2:45" ht="12.75" customHeight="1">
      <c r="B100" s="150">
        <v>-7</v>
      </c>
      <c r="C100" s="436">
        <f t="shared" si="40"/>
        <v>0.82846109037561222</v>
      </c>
      <c r="D100" s="436">
        <f t="shared" si="41"/>
        <v>0.81180052666227787</v>
      </c>
      <c r="E100" s="436">
        <f t="shared" si="42"/>
        <v>0.81016221020665136</v>
      </c>
      <c r="F100" s="436">
        <f t="shared" si="43"/>
        <v>0.80412199937265905</v>
      </c>
      <c r="G100" s="437"/>
      <c r="H100" s="437"/>
      <c r="I100" s="436">
        <f t="shared" si="44"/>
        <v>0.83423356991427777</v>
      </c>
      <c r="J100" s="436">
        <f t="shared" si="45"/>
        <v>0.85154755432046558</v>
      </c>
      <c r="K100" s="436">
        <f t="shared" si="46"/>
        <v>0.78922939601309139</v>
      </c>
      <c r="L100" s="436">
        <f t="shared" si="47"/>
        <v>0.76789832505681344</v>
      </c>
      <c r="M100" s="437"/>
      <c r="N100" s="437"/>
      <c r="Q100" s="278">
        <f t="shared" si="51"/>
        <v>-6</v>
      </c>
      <c r="R100" s="440">
        <f>R90/S65*100</f>
        <v>110.31131170261037</v>
      </c>
      <c r="S100" s="440">
        <f>S90/S65*100</f>
        <v>98.464478202193689</v>
      </c>
      <c r="T100" s="440">
        <f>T90/S65*100</f>
        <v>101.06536276088573</v>
      </c>
      <c r="U100" s="440">
        <f>U90/S65*100</f>
        <v>87.856761580594352</v>
      </c>
      <c r="X100" s="381">
        <f t="shared" si="48"/>
        <v>-7</v>
      </c>
      <c r="Y100" s="438">
        <f t="shared" si="49"/>
        <v>0.42897002687481811</v>
      </c>
      <c r="Z100" s="438">
        <f t="shared" si="49"/>
        <v>0.47031089534123799</v>
      </c>
      <c r="AA100" s="439"/>
      <c r="AB100" s="438">
        <f t="shared" si="50"/>
        <v>0.4513859640912849</v>
      </c>
      <c r="AC100" s="438">
        <f t="shared" si="50"/>
        <v>0.46215714238333722</v>
      </c>
      <c r="AD100" s="439"/>
      <c r="AM100" s="150" t="s">
        <v>1597</v>
      </c>
      <c r="AN100" s="150" t="s">
        <v>1573</v>
      </c>
      <c r="AO100" s="150" t="s">
        <v>6</v>
      </c>
      <c r="AP100" s="410" t="s">
        <v>1575</v>
      </c>
      <c r="AQ100" s="150" t="s">
        <v>1576</v>
      </c>
      <c r="AR100" s="150" t="s">
        <v>1577</v>
      </c>
      <c r="AS100" s="410" t="s">
        <v>1604</v>
      </c>
    </row>
    <row r="101" spans="2:45" ht="12.75" customHeight="1">
      <c r="B101" s="150">
        <v>-8</v>
      </c>
      <c r="C101" s="436">
        <f t="shared" si="40"/>
        <v>0.67987649161907415</v>
      </c>
      <c r="D101" s="436">
        <f t="shared" si="41"/>
        <v>0.70213443771901884</v>
      </c>
      <c r="E101" s="436">
        <f t="shared" si="42"/>
        <v>0.67722010966616941</v>
      </c>
      <c r="F101" s="436">
        <f t="shared" si="43"/>
        <v>0.66883155692798091</v>
      </c>
      <c r="G101" s="437"/>
      <c r="H101" s="437"/>
      <c r="I101" s="436">
        <f t="shared" si="44"/>
        <v>0.78946329133920456</v>
      </c>
      <c r="J101" s="436">
        <f t="shared" si="45"/>
        <v>0.7645603234956847</v>
      </c>
      <c r="K101" s="436">
        <f t="shared" si="46"/>
        <v>0.74408583800848993</v>
      </c>
      <c r="L101" s="436">
        <f t="shared" si="47"/>
        <v>0.72101174493205156</v>
      </c>
      <c r="M101" s="437"/>
      <c r="N101" s="437"/>
      <c r="Q101" s="278">
        <f t="shared" si="51"/>
        <v>-7</v>
      </c>
      <c r="R101" s="440">
        <f>R91/S65*100</f>
        <v>97.440157006060502</v>
      </c>
      <c r="S101" s="440">
        <f>S91/S65*100</f>
        <v>89.544906045196143</v>
      </c>
      <c r="T101" s="440">
        <f>T91/S65*100</f>
        <v>95.799658137909887</v>
      </c>
      <c r="U101" s="440">
        <f>U91/S65*100</f>
        <v>80.741193188332616</v>
      </c>
      <c r="X101" s="381">
        <f t="shared" si="48"/>
        <v>-8</v>
      </c>
      <c r="Y101" s="438">
        <f t="shared" si="49"/>
        <v>0.43178167371966492</v>
      </c>
      <c r="Z101" s="438">
        <f t="shared" si="49"/>
        <v>0.46834151629152587</v>
      </c>
      <c r="AA101" s="439"/>
      <c r="AB101" s="438">
        <f t="shared" si="50"/>
        <v>0.45943305654275657</v>
      </c>
      <c r="AC101" s="438">
        <f t="shared" si="50"/>
        <v>0.44550721381457525</v>
      </c>
      <c r="AD101" s="439"/>
      <c r="AM101" s="699" t="s">
        <v>1598</v>
      </c>
      <c r="AN101" s="417">
        <v>2329.5650000000001</v>
      </c>
      <c r="AO101" s="418">
        <v>2387.9119999999998</v>
      </c>
      <c r="AP101" s="419">
        <v>2336.1149999999998</v>
      </c>
      <c r="AQ101" s="418">
        <v>2424.5990000000002</v>
      </c>
      <c r="AR101" s="418">
        <v>2484.2310000000002</v>
      </c>
      <c r="AS101" s="443">
        <v>2355.6480000000001</v>
      </c>
    </row>
    <row r="102" spans="2:45" ht="12.75" customHeight="1">
      <c r="B102" s="150">
        <v>-9</v>
      </c>
      <c r="C102" s="436">
        <f t="shared" si="40"/>
        <v>0.51588797939851005</v>
      </c>
      <c r="D102" s="436">
        <f t="shared" si="41"/>
        <v>0.50783371211359385</v>
      </c>
      <c r="E102" s="436">
        <f t="shared" si="42"/>
        <v>0.53857007518493882</v>
      </c>
      <c r="F102" s="436">
        <f t="shared" si="43"/>
        <v>0.51147379805328874</v>
      </c>
      <c r="G102" s="437"/>
      <c r="H102" s="437"/>
      <c r="I102" s="436">
        <f t="shared" si="44"/>
        <v>0.62192797871918049</v>
      </c>
      <c r="J102" s="436">
        <f t="shared" si="45"/>
        <v>0.59887628971294304</v>
      </c>
      <c r="K102" s="436">
        <f t="shared" si="46"/>
        <v>0.59753453772582354</v>
      </c>
      <c r="L102" s="436">
        <f t="shared" si="47"/>
        <v>0.56254772863305191</v>
      </c>
      <c r="M102" s="437"/>
      <c r="N102" s="437"/>
      <c r="Q102" s="278">
        <f t="shared" si="51"/>
        <v>-8</v>
      </c>
      <c r="R102" s="440">
        <f>R92/S65*100</f>
        <v>61.780023382780023</v>
      </c>
      <c r="S102" s="440">
        <f>S92/S65*100</f>
        <v>52.506443882097521</v>
      </c>
      <c r="T102" s="440">
        <f>T92/S65*100</f>
        <v>77.606132951517424</v>
      </c>
      <c r="U102" s="440">
        <f>U92/S65*100</f>
        <v>68.033358594385732</v>
      </c>
      <c r="X102" s="381">
        <f t="shared" si="48"/>
        <v>-9</v>
      </c>
      <c r="Y102" s="438">
        <f t="shared" si="49"/>
        <v>0.42058871243938928</v>
      </c>
      <c r="Z102" s="438">
        <f t="shared" si="49"/>
        <v>0.46633522058938848</v>
      </c>
      <c r="AA102" s="439"/>
      <c r="AB102" s="438">
        <f t="shared" si="50"/>
        <v>0.44938822724384564</v>
      </c>
      <c r="AC102" s="438">
        <f t="shared" si="50"/>
        <v>0.4458541297697633</v>
      </c>
      <c r="AD102" s="439"/>
      <c r="AM102" s="700"/>
      <c r="AN102" s="421">
        <v>2389.9760000000001</v>
      </c>
      <c r="AO102" s="422">
        <v>2373.5329999999999</v>
      </c>
      <c r="AP102" s="423">
        <v>2347.0659999999998</v>
      </c>
      <c r="AQ102" s="422">
        <v>2307.8319999999999</v>
      </c>
      <c r="AR102" s="422">
        <v>2452.616</v>
      </c>
      <c r="AS102" s="444">
        <v>2378.8389999999999</v>
      </c>
    </row>
    <row r="103" spans="2:45" ht="12.75" customHeight="1">
      <c r="B103" s="150">
        <v>-10</v>
      </c>
      <c r="C103" s="436">
        <f t="shared" si="40"/>
        <v>0.47409756097560973</v>
      </c>
      <c r="D103" s="436">
        <f t="shared" si="41"/>
        <v>0.46577085669916313</v>
      </c>
      <c r="E103" s="436">
        <f t="shared" si="42"/>
        <v>0.48416995298888221</v>
      </c>
      <c r="F103" s="436">
        <f t="shared" si="43"/>
        <v>0.47575585908814333</v>
      </c>
      <c r="G103" s="437"/>
      <c r="H103" s="437"/>
      <c r="I103" s="436">
        <f t="shared" si="44"/>
        <v>0.51250571409913148</v>
      </c>
      <c r="J103" s="436">
        <f t="shared" si="45"/>
        <v>0.5032501217472316</v>
      </c>
      <c r="K103" s="436">
        <f t="shared" si="46"/>
        <v>0.50226254581655283</v>
      </c>
      <c r="L103" s="436">
        <f t="shared" si="47"/>
        <v>0.48465890183028287</v>
      </c>
      <c r="M103" s="437"/>
      <c r="N103" s="437"/>
      <c r="Q103" s="278">
        <f t="shared" si="51"/>
        <v>-9</v>
      </c>
      <c r="R103" s="440">
        <f>R93/S65*100</f>
        <v>12.306226389409543</v>
      </c>
      <c r="S103" s="440">
        <f>S93/S65*100</f>
        <v>11.63268064598558</v>
      </c>
      <c r="T103" s="440">
        <f>T93/S65*100</f>
        <v>31.594071863038309</v>
      </c>
      <c r="U103" s="440">
        <f>U93/S65*100</f>
        <v>25.915805904291002</v>
      </c>
      <c r="X103" s="381">
        <f t="shared" si="48"/>
        <v>-10</v>
      </c>
      <c r="Y103" s="438">
        <f t="shared" si="49"/>
        <v>0.44458848736923601</v>
      </c>
      <c r="Z103" s="438">
        <f t="shared" si="49"/>
        <v>0.46948792335717177</v>
      </c>
      <c r="AA103" s="439"/>
      <c r="AB103" s="438">
        <f t="shared" si="50"/>
        <v>0.4494149914939416</v>
      </c>
      <c r="AC103" s="438">
        <f t="shared" si="50"/>
        <v>0.45576826037593038</v>
      </c>
      <c r="AD103" s="439"/>
      <c r="AM103" s="700"/>
      <c r="AN103" s="421">
        <v>2330.7930000000001</v>
      </c>
      <c r="AO103" s="422">
        <v>2378.788</v>
      </c>
      <c r="AP103" s="423">
        <v>2338.9360000000001</v>
      </c>
      <c r="AQ103" s="422">
        <v>2361.1979999999999</v>
      </c>
      <c r="AR103" s="422">
        <v>2477.3989999999999</v>
      </c>
      <c r="AS103" s="444">
        <v>2415.44</v>
      </c>
    </row>
    <row r="104" spans="2:45" ht="12.75" customHeight="1">
      <c r="B104" s="150">
        <v>-11</v>
      </c>
      <c r="C104" s="436">
        <f t="shared" si="40"/>
        <v>0.45930527383367142</v>
      </c>
      <c r="D104" s="436">
        <f t="shared" si="41"/>
        <v>0.45924266188662333</v>
      </c>
      <c r="E104" s="436">
        <f t="shared" si="42"/>
        <v>0.48171790863296854</v>
      </c>
      <c r="F104" s="436">
        <f t="shared" si="43"/>
        <v>0.47013663269393385</v>
      </c>
      <c r="G104" s="437"/>
      <c r="H104" s="437"/>
      <c r="I104" s="436">
        <f t="shared" si="44"/>
        <v>0.49383544785303529</v>
      </c>
      <c r="J104" s="436">
        <f t="shared" si="45"/>
        <v>0.49045302244457706</v>
      </c>
      <c r="K104" s="436">
        <f t="shared" si="46"/>
        <v>0.48273153602698271</v>
      </c>
      <c r="L104" s="436">
        <f t="shared" si="47"/>
        <v>0.48609665427509291</v>
      </c>
      <c r="M104" s="437"/>
      <c r="N104" s="437"/>
      <c r="Q104" s="278">
        <f t="shared" si="51"/>
        <v>-10</v>
      </c>
      <c r="R104" s="440">
        <f>R94/S65*100</f>
        <v>0.72748103766541428</v>
      </c>
      <c r="S104" s="440">
        <f>S94/S65*100</f>
        <v>-0.8111278545946492</v>
      </c>
      <c r="T104" s="440">
        <f>T94/S65*100</f>
        <v>3.2802866399286397</v>
      </c>
      <c r="U104" s="440">
        <f>U94/S65*100</f>
        <v>2.0051708984860146</v>
      </c>
      <c r="X104" s="381">
        <f t="shared" si="48"/>
        <v>-11</v>
      </c>
      <c r="Y104" s="438">
        <f t="shared" si="49"/>
        <v>0.44173718786088867</v>
      </c>
      <c r="Z104" s="438">
        <f t="shared" si="49"/>
        <v>0.46085575485799701</v>
      </c>
      <c r="AA104" s="439"/>
      <c r="AB104" s="438">
        <f t="shared" si="50"/>
        <v>0.47203253914452475</v>
      </c>
      <c r="AC104" s="438">
        <f t="shared" si="50"/>
        <v>0.45078218215564098</v>
      </c>
      <c r="AD104" s="439"/>
      <c r="AM104" s="701"/>
      <c r="AN104" s="425">
        <v>2301.982</v>
      </c>
      <c r="AO104" s="426">
        <v>2339.9430000000002</v>
      </c>
      <c r="AP104" s="427">
        <v>2346.5859999999998</v>
      </c>
      <c r="AQ104" s="426">
        <v>2364.8240000000001</v>
      </c>
      <c r="AR104" s="426">
        <v>2486.201</v>
      </c>
      <c r="AS104" s="445">
        <v>2389.5650000000001</v>
      </c>
    </row>
    <row r="105" spans="2:45" ht="12.75" customHeight="1">
      <c r="B105" s="150">
        <v>-15</v>
      </c>
      <c r="C105" s="436">
        <f t="shared" si="40"/>
        <v>0.48049948682860077</v>
      </c>
      <c r="D105" s="436">
        <f t="shared" si="41"/>
        <v>0.47393972453293332</v>
      </c>
      <c r="E105" s="436">
        <f t="shared" si="42"/>
        <v>0.49662110973059792</v>
      </c>
      <c r="F105" s="436">
        <f t="shared" si="43"/>
        <v>0.48696703352053794</v>
      </c>
      <c r="G105" s="437"/>
      <c r="H105" s="437"/>
      <c r="I105" s="436">
        <f t="shared" si="44"/>
        <v>0.50879419229180189</v>
      </c>
      <c r="J105" s="436">
        <f t="shared" si="45"/>
        <v>0.49118761324328775</v>
      </c>
      <c r="K105" s="436">
        <f t="shared" si="46"/>
        <v>0.49601546935427165</v>
      </c>
      <c r="L105" s="436">
        <f t="shared" si="47"/>
        <v>0.48895730156605544</v>
      </c>
      <c r="M105" s="437"/>
      <c r="N105" s="437"/>
      <c r="Q105" s="278">
        <f t="shared" si="51"/>
        <v>-11</v>
      </c>
      <c r="R105" s="440">
        <f>R95/S65*100</f>
        <v>-2.216523650884449</v>
      </c>
      <c r="S105" s="440">
        <f>S95/S65*100</f>
        <v>-1.925636381261751</v>
      </c>
      <c r="T105" s="440">
        <f>T95/S65*100</f>
        <v>-1.0648342588218231</v>
      </c>
      <c r="U105" s="440">
        <f>U95/S65*100</f>
        <v>-0.49320763572554083</v>
      </c>
      <c r="X105" s="381">
        <f t="shared" si="48"/>
        <v>-15</v>
      </c>
      <c r="Y105" s="438">
        <f t="shared" si="49"/>
        <v>0.44394687740094391</v>
      </c>
      <c r="Z105" s="438">
        <f t="shared" si="49"/>
        <v>0.4860314981622898</v>
      </c>
      <c r="AA105" s="439"/>
      <c r="AB105" s="438">
        <f t="shared" si="50"/>
        <v>0.46663019693654267</v>
      </c>
      <c r="AC105" s="438">
        <f t="shared" si="50"/>
        <v>0.46848279604093773</v>
      </c>
      <c r="AD105" s="439"/>
    </row>
    <row r="106" spans="2:45" ht="12.75" customHeight="1">
      <c r="N106" s="108"/>
      <c r="Q106" s="278">
        <f>Q96</f>
        <v>-15</v>
      </c>
      <c r="R106" s="440">
        <f>R96/S65*100</f>
        <v>2.7394658052380705</v>
      </c>
      <c r="S106" s="440">
        <f>S96/S65*100</f>
        <v>2.4562473420513489</v>
      </c>
      <c r="T106" s="440">
        <f>T96/S65*100</f>
        <v>1.1021548653810616</v>
      </c>
      <c r="U106" s="440">
        <f>U96/S65*100</f>
        <v>1.7360909859606528</v>
      </c>
      <c r="AA106" s="151"/>
      <c r="AD106" s="151"/>
      <c r="AL106" s="108"/>
    </row>
    <row r="107" spans="2:45" ht="12.75" customHeight="1">
      <c r="N107" s="108"/>
      <c r="AL107" s="108"/>
    </row>
    <row r="108" spans="2:45" ht="12.75" customHeight="1">
      <c r="N108" s="108"/>
      <c r="AL108" s="108"/>
    </row>
    <row r="109" spans="2:45" s="88" customFormat="1" ht="12.75" customHeight="1">
      <c r="B109" s="55" t="s">
        <v>1621</v>
      </c>
      <c r="X109" s="382"/>
      <c r="Y109" s="383"/>
      <c r="Z109" s="383"/>
      <c r="AA109" s="383"/>
      <c r="AB109" s="383"/>
      <c r="AC109" s="383"/>
      <c r="AD109" s="383"/>
      <c r="AE109" s="384"/>
      <c r="AF109" s="384"/>
      <c r="AG109" s="384"/>
      <c r="AH109" s="384"/>
      <c r="AI109" s="384"/>
      <c r="AJ109" s="384"/>
      <c r="AK109" s="384"/>
      <c r="AL109" s="384"/>
    </row>
    <row r="110" spans="2:45" ht="12.75" customHeight="1">
      <c r="X110" s="381"/>
      <c r="Y110" s="409"/>
      <c r="Z110" s="409"/>
      <c r="AA110" s="409"/>
      <c r="AB110" s="409"/>
      <c r="AC110" s="409"/>
      <c r="AD110" s="409"/>
      <c r="AE110" s="108"/>
      <c r="AF110" s="108"/>
      <c r="AG110" s="108"/>
      <c r="AH110" s="108"/>
      <c r="AI110" s="108"/>
      <c r="AJ110" s="108"/>
      <c r="AK110" s="108"/>
      <c r="AL110" s="108"/>
    </row>
    <row r="111" spans="2:45" ht="12.75" customHeight="1">
      <c r="B111" s="386"/>
      <c r="C111" s="387">
        <v>1</v>
      </c>
      <c r="D111" s="388">
        <v>2</v>
      </c>
      <c r="E111" s="388">
        <v>3</v>
      </c>
      <c r="F111" s="388">
        <v>4</v>
      </c>
      <c r="G111" s="388">
        <v>5</v>
      </c>
      <c r="H111" s="389">
        <v>6</v>
      </c>
      <c r="I111" s="388">
        <v>7</v>
      </c>
      <c r="J111" s="388">
        <v>8</v>
      </c>
      <c r="K111" s="388">
        <v>9</v>
      </c>
      <c r="L111" s="388">
        <v>10</v>
      </c>
      <c r="M111" s="388">
        <v>11</v>
      </c>
      <c r="N111" s="390">
        <v>12</v>
      </c>
      <c r="O111" s="391" t="s">
        <v>636</v>
      </c>
      <c r="R111" s="83" t="s">
        <v>1603</v>
      </c>
      <c r="S111" s="83" t="s">
        <v>1569</v>
      </c>
      <c r="T111" s="83" t="s">
        <v>1570</v>
      </c>
      <c r="U111" s="83" t="s">
        <v>1571</v>
      </c>
      <c r="X111" s="386"/>
      <c r="Y111" s="387">
        <v>1</v>
      </c>
      <c r="Z111" s="388">
        <v>2</v>
      </c>
      <c r="AA111" s="388">
        <v>3</v>
      </c>
      <c r="AB111" s="388">
        <v>4</v>
      </c>
      <c r="AC111" s="388">
        <v>5</v>
      </c>
      <c r="AD111" s="389">
        <v>6</v>
      </c>
      <c r="AE111" s="388">
        <v>7</v>
      </c>
      <c r="AF111" s="388">
        <v>8</v>
      </c>
      <c r="AG111" s="388">
        <v>9</v>
      </c>
      <c r="AH111" s="388">
        <v>10</v>
      </c>
      <c r="AI111" s="388">
        <v>11</v>
      </c>
      <c r="AJ111" s="390">
        <v>12</v>
      </c>
      <c r="AK111" s="391" t="s">
        <v>636</v>
      </c>
      <c r="AL111" s="108"/>
      <c r="AM111" s="392" t="s">
        <v>1572</v>
      </c>
    </row>
    <row r="112" spans="2:45" ht="12.75" customHeight="1">
      <c r="B112" s="393" t="s">
        <v>73</v>
      </c>
      <c r="C112" s="447" t="s">
        <v>1622</v>
      </c>
      <c r="D112" s="448"/>
      <c r="E112" s="448"/>
      <c r="F112" s="448"/>
      <c r="G112" s="448"/>
      <c r="H112" s="448"/>
      <c r="I112" s="448"/>
      <c r="J112" s="448"/>
      <c r="K112" s="448"/>
      <c r="L112" s="448"/>
      <c r="M112" s="448"/>
      <c r="N112" s="449"/>
      <c r="O112" s="394">
        <v>-5</v>
      </c>
      <c r="Q112" s="83" t="s">
        <v>446</v>
      </c>
      <c r="X112" s="393" t="s">
        <v>73</v>
      </c>
      <c r="Y112" s="447" t="s">
        <v>1622</v>
      </c>
      <c r="Z112" s="448"/>
      <c r="AA112" s="448"/>
      <c r="AB112" s="448"/>
      <c r="AC112" s="448"/>
      <c r="AD112" s="448"/>
      <c r="AE112" s="448"/>
      <c r="AF112" s="448"/>
      <c r="AG112" s="448"/>
      <c r="AH112" s="448"/>
      <c r="AI112" s="448"/>
      <c r="AJ112" s="449"/>
      <c r="AK112" s="394">
        <v>-5</v>
      </c>
      <c r="AL112" s="108"/>
    </row>
    <row r="113" spans="2:51" ht="12.75" customHeight="1">
      <c r="B113" s="395" t="s">
        <v>76</v>
      </c>
      <c r="C113" s="450"/>
      <c r="D113" s="205"/>
      <c r="E113" s="205"/>
      <c r="F113" s="205"/>
      <c r="G113" s="205"/>
      <c r="H113" s="205"/>
      <c r="I113" s="205"/>
      <c r="J113" s="205"/>
      <c r="K113" s="205"/>
      <c r="L113" s="205"/>
      <c r="M113" s="205"/>
      <c r="N113" s="451"/>
      <c r="O113" s="394">
        <v>-6</v>
      </c>
      <c r="Q113" s="83" t="s">
        <v>447</v>
      </c>
      <c r="X113" s="395" t="s">
        <v>76</v>
      </c>
      <c r="Y113" s="450"/>
      <c r="Z113" s="205"/>
      <c r="AA113" s="205"/>
      <c r="AB113" s="205"/>
      <c r="AC113" s="205"/>
      <c r="AD113" s="205"/>
      <c r="AE113" s="205"/>
      <c r="AF113" s="205"/>
      <c r="AG113" s="205"/>
      <c r="AH113" s="205"/>
      <c r="AI113" s="205"/>
      <c r="AJ113" s="451"/>
      <c r="AK113" s="394">
        <v>-6</v>
      </c>
      <c r="AL113" s="108"/>
      <c r="AM113" s="386"/>
      <c r="AN113" s="396">
        <v>1</v>
      </c>
      <c r="AO113" s="397">
        <v>2</v>
      </c>
      <c r="AP113" s="397">
        <v>3</v>
      </c>
      <c r="AQ113" s="397">
        <v>4</v>
      </c>
      <c r="AR113" s="397">
        <v>5</v>
      </c>
      <c r="AS113" s="397">
        <v>6</v>
      </c>
      <c r="AT113" s="397">
        <v>7</v>
      </c>
      <c r="AU113" s="397">
        <v>8</v>
      </c>
      <c r="AV113" s="397">
        <v>9</v>
      </c>
      <c r="AW113" s="397">
        <v>10</v>
      </c>
      <c r="AX113" s="397">
        <v>11</v>
      </c>
      <c r="AY113" s="398">
        <v>12</v>
      </c>
    </row>
    <row r="114" spans="2:51" ht="12.75" customHeight="1">
      <c r="B114" s="395" t="s">
        <v>88</v>
      </c>
      <c r="C114" s="450"/>
      <c r="D114" s="205"/>
      <c r="E114" s="205"/>
      <c r="F114" s="205"/>
      <c r="G114" s="205"/>
      <c r="H114" s="205"/>
      <c r="I114" s="205"/>
      <c r="J114" s="205"/>
      <c r="K114" s="205"/>
      <c r="L114" s="205"/>
      <c r="M114" s="205"/>
      <c r="N114" s="451"/>
      <c r="O114" s="278">
        <v>-7</v>
      </c>
      <c r="Q114" s="83" t="s">
        <v>425</v>
      </c>
      <c r="R114" s="83">
        <v>0.46479999999999999</v>
      </c>
      <c r="S114" s="83">
        <v>0.47339999999999999</v>
      </c>
      <c r="T114" s="83">
        <v>0.48449999999999999</v>
      </c>
      <c r="U114" s="83">
        <v>0.47339999999999999</v>
      </c>
      <c r="X114" s="395" t="s">
        <v>88</v>
      </c>
      <c r="Y114" s="450"/>
      <c r="Z114" s="205"/>
      <c r="AA114" s="205"/>
      <c r="AB114" s="205"/>
      <c r="AC114" s="205"/>
      <c r="AD114" s="205"/>
      <c r="AE114" s="205"/>
      <c r="AF114" s="205"/>
      <c r="AG114" s="205"/>
      <c r="AH114" s="205"/>
      <c r="AI114" s="205"/>
      <c r="AJ114" s="451"/>
      <c r="AK114" s="278">
        <v>-7</v>
      </c>
      <c r="AL114" s="108"/>
      <c r="AM114" s="393" t="s">
        <v>73</v>
      </c>
      <c r="AN114" s="705" t="s">
        <v>1573</v>
      </c>
      <c r="AO114" s="705" t="s">
        <v>6</v>
      </c>
      <c r="AP114" s="705" t="s">
        <v>1575</v>
      </c>
      <c r="AQ114" s="705" t="s">
        <v>1576</v>
      </c>
      <c r="AR114" s="705" t="s">
        <v>1577</v>
      </c>
      <c r="AS114" s="705" t="s">
        <v>1604</v>
      </c>
      <c r="AT114" s="399"/>
      <c r="AU114" s="400"/>
      <c r="AV114" s="400"/>
      <c r="AW114" s="400"/>
      <c r="AX114" s="400"/>
      <c r="AY114" s="401"/>
    </row>
    <row r="115" spans="2:51" ht="12.75" customHeight="1">
      <c r="B115" s="393" t="s">
        <v>143</v>
      </c>
      <c r="C115" s="450"/>
      <c r="D115" s="205"/>
      <c r="E115" s="205"/>
      <c r="F115" s="205"/>
      <c r="G115" s="205"/>
      <c r="H115" s="205"/>
      <c r="I115" s="205"/>
      <c r="J115" s="205"/>
      <c r="K115" s="205"/>
      <c r="L115" s="205"/>
      <c r="M115" s="205"/>
      <c r="N115" s="451"/>
      <c r="O115" s="394">
        <v>-8</v>
      </c>
      <c r="Q115" s="83" t="s">
        <v>426</v>
      </c>
      <c r="R115" s="83">
        <v>0.93459999999999999</v>
      </c>
      <c r="S115" s="83">
        <v>0.89780000000000004</v>
      </c>
      <c r="T115" s="83">
        <v>0.89649999999999996</v>
      </c>
      <c r="U115" s="83">
        <v>0.8155</v>
      </c>
      <c r="X115" s="393" t="s">
        <v>143</v>
      </c>
      <c r="Y115" s="450"/>
      <c r="Z115" s="205"/>
      <c r="AA115" s="205"/>
      <c r="AB115" s="205"/>
      <c r="AC115" s="205"/>
      <c r="AD115" s="205"/>
      <c r="AE115" s="205"/>
      <c r="AF115" s="205"/>
      <c r="AG115" s="205"/>
      <c r="AH115" s="205"/>
      <c r="AI115" s="205"/>
      <c r="AJ115" s="451"/>
      <c r="AK115" s="394">
        <v>-8</v>
      </c>
      <c r="AL115" s="108"/>
      <c r="AM115" s="393" t="s">
        <v>76</v>
      </c>
      <c r="AN115" s="706"/>
      <c r="AO115" s="706"/>
      <c r="AP115" s="706"/>
      <c r="AQ115" s="706"/>
      <c r="AR115" s="706"/>
      <c r="AS115" s="706"/>
      <c r="AT115" s="402"/>
      <c r="AU115" s="403"/>
      <c r="AV115" s="403"/>
      <c r="AW115" s="403"/>
      <c r="AX115" s="403"/>
      <c r="AY115" s="404"/>
    </row>
    <row r="116" spans="2:51" ht="12.75" customHeight="1">
      <c r="B116" s="395" t="s">
        <v>400</v>
      </c>
      <c r="C116" s="450"/>
      <c r="D116" s="205"/>
      <c r="E116" s="205"/>
      <c r="F116" s="205"/>
      <c r="G116" s="205"/>
      <c r="H116" s="205"/>
      <c r="I116" s="205"/>
      <c r="J116" s="205"/>
      <c r="K116" s="205"/>
      <c r="L116" s="205"/>
      <c r="M116" s="205"/>
      <c r="N116" s="451"/>
      <c r="O116" s="278">
        <v>-9</v>
      </c>
      <c r="Q116" s="83" t="s">
        <v>427</v>
      </c>
      <c r="R116" s="83">
        <v>-7.9880000000000004</v>
      </c>
      <c r="S116" s="83">
        <v>-7.9450000000000003</v>
      </c>
      <c r="T116" s="83">
        <v>-8.4809999999999999</v>
      </c>
      <c r="U116" s="83">
        <v>-8.4190000000000005</v>
      </c>
      <c r="X116" s="395" t="s">
        <v>400</v>
      </c>
      <c r="Y116" s="450"/>
      <c r="Z116" s="205"/>
      <c r="AA116" s="205"/>
      <c r="AB116" s="205"/>
      <c r="AC116" s="205"/>
      <c r="AD116" s="205"/>
      <c r="AE116" s="205"/>
      <c r="AF116" s="205"/>
      <c r="AG116" s="205"/>
      <c r="AH116" s="205"/>
      <c r="AI116" s="205"/>
      <c r="AJ116" s="451"/>
      <c r="AK116" s="278">
        <v>-9</v>
      </c>
      <c r="AL116" s="108"/>
      <c r="AM116" s="393" t="s">
        <v>88</v>
      </c>
      <c r="AN116" s="706"/>
      <c r="AO116" s="706"/>
      <c r="AP116" s="706"/>
      <c r="AQ116" s="706"/>
      <c r="AR116" s="706"/>
      <c r="AS116" s="706"/>
      <c r="AT116" s="402"/>
      <c r="AU116" s="403"/>
      <c r="AV116" s="403"/>
      <c r="AW116" s="403"/>
      <c r="AX116" s="403"/>
      <c r="AY116" s="404"/>
    </row>
    <row r="117" spans="2:51" ht="12.75" customHeight="1">
      <c r="B117" s="395" t="s">
        <v>405</v>
      </c>
      <c r="C117" s="450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451"/>
      <c r="O117" s="405">
        <v>-10</v>
      </c>
      <c r="Q117" s="284" t="s">
        <v>428</v>
      </c>
      <c r="R117" s="284">
        <v>1.029E-8</v>
      </c>
      <c r="S117" s="284">
        <v>1.1339999999999999E-8</v>
      </c>
      <c r="T117" s="284">
        <v>3.302E-9</v>
      </c>
      <c r="U117" s="284">
        <v>3.8140000000000003E-9</v>
      </c>
      <c r="X117" s="395" t="s">
        <v>405</v>
      </c>
      <c r="Y117" s="450"/>
      <c r="Z117" s="205"/>
      <c r="AA117" s="205"/>
      <c r="AB117" s="205"/>
      <c r="AC117" s="205"/>
      <c r="AD117" s="205"/>
      <c r="AE117" s="205"/>
      <c r="AF117" s="205"/>
      <c r="AG117" s="205"/>
      <c r="AH117" s="205"/>
      <c r="AI117" s="205"/>
      <c r="AJ117" s="451"/>
      <c r="AK117" s="405">
        <v>-10</v>
      </c>
      <c r="AL117" s="108"/>
      <c r="AM117" s="393" t="s">
        <v>143</v>
      </c>
      <c r="AN117" s="707"/>
      <c r="AO117" s="707"/>
      <c r="AP117" s="707"/>
      <c r="AQ117" s="707"/>
      <c r="AR117" s="707"/>
      <c r="AS117" s="707"/>
      <c r="AT117" s="402"/>
      <c r="AU117" s="403"/>
      <c r="AV117" s="403"/>
      <c r="AW117" s="403"/>
      <c r="AX117" s="403"/>
      <c r="AY117" s="404"/>
    </row>
    <row r="118" spans="2:51" ht="12.75" customHeight="1">
      <c r="B118" s="395" t="s">
        <v>406</v>
      </c>
      <c r="C118" s="450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451"/>
      <c r="O118" s="405">
        <v>-11</v>
      </c>
      <c r="Q118" s="83" t="s">
        <v>429</v>
      </c>
      <c r="R118" s="83">
        <v>0.4698</v>
      </c>
      <c r="S118" s="406">
        <v>0.4244</v>
      </c>
      <c r="T118" s="83">
        <v>0.41199999999999998</v>
      </c>
      <c r="U118" s="83">
        <v>0.34210000000000002</v>
      </c>
      <c r="X118" s="395" t="s">
        <v>406</v>
      </c>
      <c r="Y118" s="450"/>
      <c r="Z118" s="205"/>
      <c r="AA118" s="205"/>
      <c r="AB118" s="205"/>
      <c r="AC118" s="205"/>
      <c r="AD118" s="205"/>
      <c r="AE118" s="205"/>
      <c r="AF118" s="205"/>
      <c r="AG118" s="205"/>
      <c r="AH118" s="205"/>
      <c r="AI118" s="205"/>
      <c r="AJ118" s="451"/>
      <c r="AK118" s="405">
        <v>-11</v>
      </c>
      <c r="AL118" s="108"/>
      <c r="AM118" s="393" t="s">
        <v>400</v>
      </c>
      <c r="AN118" s="402"/>
      <c r="AO118" s="403"/>
      <c r="AP118" s="403"/>
      <c r="AQ118" s="403"/>
      <c r="AR118" s="403"/>
      <c r="AS118" s="403"/>
      <c r="AT118" s="403"/>
      <c r="AU118" s="403"/>
      <c r="AV118" s="403"/>
      <c r="AW118" s="403"/>
      <c r="AX118" s="403"/>
      <c r="AY118" s="404"/>
    </row>
    <row r="119" spans="2:51" ht="12.75" customHeight="1">
      <c r="B119" s="407" t="s">
        <v>409</v>
      </c>
      <c r="C119" s="452"/>
      <c r="D119" s="453"/>
      <c r="E119" s="453"/>
      <c r="F119" s="453"/>
      <c r="G119" s="453"/>
      <c r="H119" s="453"/>
      <c r="I119" s="453"/>
      <c r="J119" s="453"/>
      <c r="K119" s="453"/>
      <c r="L119" s="453"/>
      <c r="M119" s="453"/>
      <c r="N119" s="454"/>
      <c r="O119" s="408" t="s">
        <v>623</v>
      </c>
      <c r="Q119" s="83" t="s">
        <v>448</v>
      </c>
      <c r="X119" s="407" t="s">
        <v>409</v>
      </c>
      <c r="Y119" s="452"/>
      <c r="Z119" s="453"/>
      <c r="AA119" s="453"/>
      <c r="AB119" s="453"/>
      <c r="AC119" s="453"/>
      <c r="AD119" s="453"/>
      <c r="AE119" s="453"/>
      <c r="AF119" s="453"/>
      <c r="AG119" s="453"/>
      <c r="AH119" s="453"/>
      <c r="AI119" s="453"/>
      <c r="AJ119" s="454"/>
      <c r="AK119" s="408" t="s">
        <v>623</v>
      </c>
      <c r="AL119" s="108"/>
      <c r="AM119" s="393" t="s">
        <v>405</v>
      </c>
      <c r="AN119" s="402"/>
      <c r="AO119" s="403"/>
      <c r="AP119" s="403"/>
      <c r="AQ119" s="403"/>
      <c r="AR119" s="403"/>
      <c r="AS119" s="403"/>
      <c r="AT119" s="403"/>
      <c r="AU119" s="403"/>
      <c r="AV119" s="403"/>
      <c r="AW119" s="403"/>
      <c r="AX119" s="403"/>
      <c r="AY119" s="404"/>
    </row>
    <row r="120" spans="2:51" ht="12.75" customHeight="1">
      <c r="Q120" s="83" t="s">
        <v>425</v>
      </c>
      <c r="R120" s="83" t="s">
        <v>1623</v>
      </c>
      <c r="S120" s="83" t="s">
        <v>1624</v>
      </c>
      <c r="T120" s="83" t="s">
        <v>1625</v>
      </c>
      <c r="U120" s="83" t="s">
        <v>1626</v>
      </c>
      <c r="X120" s="381"/>
      <c r="Y120" s="409"/>
      <c r="Z120" s="409"/>
      <c r="AA120" s="409"/>
      <c r="AB120" s="409"/>
      <c r="AC120" s="409"/>
      <c r="AD120" s="409"/>
      <c r="AE120" s="108"/>
      <c r="AF120" s="108"/>
      <c r="AG120" s="108"/>
      <c r="AH120" s="108"/>
      <c r="AI120" s="108"/>
      <c r="AJ120" s="108"/>
      <c r="AK120" s="108"/>
      <c r="AL120" s="108"/>
      <c r="AM120" s="393" t="s">
        <v>406</v>
      </c>
      <c r="AN120" s="402"/>
      <c r="AO120" s="403"/>
      <c r="AP120" s="403"/>
      <c r="AQ120" s="403"/>
      <c r="AR120" s="403"/>
      <c r="AS120" s="403"/>
      <c r="AT120" s="403"/>
      <c r="AU120" s="403"/>
      <c r="AV120" s="403"/>
      <c r="AW120" s="403"/>
      <c r="AX120" s="403"/>
      <c r="AY120" s="404"/>
    </row>
    <row r="121" spans="2:51" ht="12.75" customHeight="1">
      <c r="B121" s="150" t="s">
        <v>1582</v>
      </c>
      <c r="C121" s="150" t="s">
        <v>1573</v>
      </c>
      <c r="D121" s="150" t="s">
        <v>6</v>
      </c>
      <c r="E121" s="410" t="s">
        <v>1575</v>
      </c>
      <c r="F121" s="150" t="s">
        <v>1576</v>
      </c>
      <c r="G121" s="150" t="s">
        <v>1577</v>
      </c>
      <c r="H121" s="410" t="s">
        <v>1604</v>
      </c>
      <c r="I121" s="150" t="s">
        <v>1573</v>
      </c>
      <c r="J121" s="150" t="s">
        <v>6</v>
      </c>
      <c r="K121" s="410" t="s">
        <v>1575</v>
      </c>
      <c r="L121" s="150" t="s">
        <v>1576</v>
      </c>
      <c r="M121" s="150" t="s">
        <v>1577</v>
      </c>
      <c r="N121" s="410" t="s">
        <v>1604</v>
      </c>
      <c r="Q121" s="83" t="s">
        <v>426</v>
      </c>
      <c r="R121" s="83" t="s">
        <v>1627</v>
      </c>
      <c r="S121" s="83" t="s">
        <v>1628</v>
      </c>
      <c r="T121" s="83" t="s">
        <v>1629</v>
      </c>
      <c r="U121" s="83" t="s">
        <v>1630</v>
      </c>
      <c r="X121" s="381"/>
      <c r="Y121" s="381" t="str">
        <f t="shared" ref="Y121:AD121" si="52">C121</f>
        <v>RAMP3 200ng</v>
      </c>
      <c r="Z121" s="381" t="str">
        <f t="shared" si="52"/>
        <v>mock</v>
      </c>
      <c r="AA121" s="411" t="str">
        <f t="shared" si="52"/>
        <v>MRAP2 50ng</v>
      </c>
      <c r="AB121" s="381" t="str">
        <f t="shared" si="52"/>
        <v>MRAP2 100ng</v>
      </c>
      <c r="AC121" s="381" t="str">
        <f t="shared" si="52"/>
        <v>MRAP2 200ng</v>
      </c>
      <c r="AD121" s="411" t="str">
        <f t="shared" si="52"/>
        <v>MRAP2 400ng</v>
      </c>
      <c r="AE121" s="108"/>
      <c r="AF121" s="150" t="s">
        <v>632</v>
      </c>
      <c r="AG121" s="150" t="s">
        <v>1573</v>
      </c>
      <c r="AH121" s="150" t="s">
        <v>6</v>
      </c>
      <c r="AI121" s="150" t="s">
        <v>1576</v>
      </c>
      <c r="AJ121" s="150" t="s">
        <v>1577</v>
      </c>
      <c r="AK121" s="108"/>
      <c r="AL121" s="108"/>
      <c r="AM121" s="407" t="s">
        <v>409</v>
      </c>
      <c r="AN121" s="412"/>
      <c r="AO121" s="413"/>
      <c r="AP121" s="413"/>
      <c r="AQ121" s="413"/>
      <c r="AR121" s="413"/>
      <c r="AS121" s="413"/>
      <c r="AT121" s="413"/>
      <c r="AU121" s="413"/>
      <c r="AV121" s="413"/>
      <c r="AW121" s="413"/>
      <c r="AX121" s="413"/>
      <c r="AY121" s="414"/>
    </row>
    <row r="122" spans="2:51" ht="12.75" customHeight="1">
      <c r="E122" s="151"/>
      <c r="H122" s="151"/>
      <c r="K122" s="151"/>
      <c r="N122" s="151"/>
      <c r="Q122" s="83" t="s">
        <v>427</v>
      </c>
      <c r="R122" s="83" t="s">
        <v>1631</v>
      </c>
      <c r="S122" s="83" t="s">
        <v>1632</v>
      </c>
      <c r="T122" s="83" t="s">
        <v>1633</v>
      </c>
      <c r="U122" s="83" t="s">
        <v>1634</v>
      </c>
      <c r="X122" s="381"/>
      <c r="Y122" s="409"/>
      <c r="Z122" s="409"/>
      <c r="AA122" s="415"/>
      <c r="AB122" s="409"/>
      <c r="AC122" s="409"/>
      <c r="AD122" s="415"/>
      <c r="AE122" s="108"/>
      <c r="AF122" s="278">
        <f t="shared" ref="AF122:AH129" si="53">X151</f>
        <v>-5</v>
      </c>
      <c r="AG122" s="282">
        <f t="shared" si="53"/>
        <v>0.44573503966010519</v>
      </c>
      <c r="AH122" s="282">
        <f t="shared" si="53"/>
        <v>0.47718243862687176</v>
      </c>
      <c r="AI122" s="282">
        <f>AB151</f>
        <v>0.44673193442406434</v>
      </c>
      <c r="AJ122" s="282">
        <f>AC151</f>
        <v>0.44157809823195782</v>
      </c>
      <c r="AK122" s="108"/>
      <c r="AL122" s="108"/>
    </row>
    <row r="123" spans="2:51" ht="12.75" customHeight="1">
      <c r="B123" s="655" t="s">
        <v>412</v>
      </c>
      <c r="C123" s="21">
        <v>393650</v>
      </c>
      <c r="D123" s="21">
        <v>470020</v>
      </c>
      <c r="E123" s="151">
        <v>472970</v>
      </c>
      <c r="F123" s="21">
        <v>468100</v>
      </c>
      <c r="G123" s="21">
        <v>463710</v>
      </c>
      <c r="H123" s="151">
        <v>463710</v>
      </c>
      <c r="I123" s="21">
        <v>498520</v>
      </c>
      <c r="J123" s="21">
        <v>509300</v>
      </c>
      <c r="K123" s="151">
        <v>500230</v>
      </c>
      <c r="L123" s="21">
        <v>514940</v>
      </c>
      <c r="M123" s="21">
        <v>482930</v>
      </c>
      <c r="N123" s="151">
        <v>462890</v>
      </c>
      <c r="Q123" s="83" t="s">
        <v>428</v>
      </c>
      <c r="R123" s="83" t="s">
        <v>1635</v>
      </c>
      <c r="S123" s="83" t="s">
        <v>1636</v>
      </c>
      <c r="T123" s="83" t="s">
        <v>1637</v>
      </c>
      <c r="U123" s="83" t="s">
        <v>1638</v>
      </c>
      <c r="X123" s="655" t="s">
        <v>412</v>
      </c>
      <c r="Y123" s="416">
        <v>583710</v>
      </c>
      <c r="Z123" s="416">
        <v>589020</v>
      </c>
      <c r="AA123" s="415">
        <v>612340</v>
      </c>
      <c r="AB123" s="416">
        <v>605710</v>
      </c>
      <c r="AC123" s="416">
        <v>601230</v>
      </c>
      <c r="AD123" s="415">
        <v>631050</v>
      </c>
      <c r="AE123" s="108"/>
      <c r="AF123" s="278">
        <f t="shared" si="53"/>
        <v>-6</v>
      </c>
      <c r="AG123" s="282">
        <f t="shared" si="53"/>
        <v>0.44686539232722899</v>
      </c>
      <c r="AH123" s="282">
        <f t="shared" si="53"/>
        <v>0.46023828827241003</v>
      </c>
      <c r="AI123" s="282">
        <f t="shared" ref="AI123:AJ129" si="54">AB152</f>
        <v>0.45913037636665938</v>
      </c>
      <c r="AJ123" s="282">
        <f t="shared" si="54"/>
        <v>0.43631358508410456</v>
      </c>
      <c r="AK123" s="108"/>
      <c r="AL123" s="108"/>
      <c r="AM123" s="150" t="s">
        <v>1595</v>
      </c>
      <c r="AN123" s="150" t="s">
        <v>1573</v>
      </c>
      <c r="AO123" s="150" t="s">
        <v>6</v>
      </c>
      <c r="AP123" s="410" t="s">
        <v>1575</v>
      </c>
      <c r="AQ123" s="150" t="s">
        <v>1576</v>
      </c>
      <c r="AR123" s="150" t="s">
        <v>1577</v>
      </c>
      <c r="AS123" s="410" t="s">
        <v>1604</v>
      </c>
    </row>
    <row r="124" spans="2:51" ht="12.75" customHeight="1">
      <c r="B124" s="656"/>
      <c r="C124" s="21">
        <v>422800</v>
      </c>
      <c r="D124" s="21">
        <v>448280</v>
      </c>
      <c r="E124" s="151">
        <v>456380</v>
      </c>
      <c r="F124" s="21">
        <v>463510</v>
      </c>
      <c r="G124" s="21">
        <v>467620</v>
      </c>
      <c r="H124" s="151">
        <v>448830</v>
      </c>
      <c r="I124" s="21">
        <v>492540</v>
      </c>
      <c r="J124" s="21">
        <v>501470</v>
      </c>
      <c r="K124" s="151">
        <v>494670</v>
      </c>
      <c r="L124" s="21">
        <v>504770</v>
      </c>
      <c r="M124" s="21">
        <v>475580</v>
      </c>
      <c r="N124" s="151">
        <v>472560</v>
      </c>
      <c r="Q124" s="83" t="s">
        <v>609</v>
      </c>
      <c r="X124" s="656"/>
      <c r="Y124" s="416">
        <v>523670</v>
      </c>
      <c r="Z124" s="416">
        <v>567380</v>
      </c>
      <c r="AA124" s="415">
        <v>570890</v>
      </c>
      <c r="AB124" s="416">
        <v>595430</v>
      </c>
      <c r="AC124" s="416">
        <v>592120</v>
      </c>
      <c r="AD124" s="415">
        <v>604950</v>
      </c>
      <c r="AE124" s="108"/>
      <c r="AF124" s="278">
        <f t="shared" si="53"/>
        <v>-7</v>
      </c>
      <c r="AG124" s="282">
        <f t="shared" si="53"/>
        <v>0.44572288932674076</v>
      </c>
      <c r="AH124" s="282">
        <f t="shared" si="53"/>
        <v>0.46048941242462488</v>
      </c>
      <c r="AI124" s="282">
        <f t="shared" si="54"/>
        <v>0.44580150056528145</v>
      </c>
      <c r="AJ124" s="282">
        <f t="shared" si="54"/>
        <v>0.44441481382712755</v>
      </c>
      <c r="AK124" s="108"/>
      <c r="AL124" s="108"/>
      <c r="AM124" s="699" t="s">
        <v>1596</v>
      </c>
      <c r="AN124" s="417">
        <v>23667.353999999999</v>
      </c>
      <c r="AO124" s="418">
        <v>24414.657999999999</v>
      </c>
      <c r="AP124" s="419">
        <v>23976.684000000001</v>
      </c>
      <c r="AQ124" s="418">
        <v>24312.971000000001</v>
      </c>
      <c r="AR124" s="418">
        <v>24485.289000000001</v>
      </c>
      <c r="AS124" s="443">
        <v>23422.916000000001</v>
      </c>
    </row>
    <row r="125" spans="2:51" ht="12.75" customHeight="1">
      <c r="B125" s="656"/>
      <c r="C125" s="21">
        <v>424780</v>
      </c>
      <c r="D125" s="21">
        <v>489790</v>
      </c>
      <c r="E125" s="151">
        <v>476060</v>
      </c>
      <c r="F125" s="21">
        <v>506140</v>
      </c>
      <c r="G125" s="21">
        <v>434920</v>
      </c>
      <c r="H125" s="151">
        <v>452120</v>
      </c>
      <c r="I125" s="21">
        <v>496320</v>
      </c>
      <c r="J125" s="21">
        <v>531720</v>
      </c>
      <c r="K125" s="151">
        <v>493020</v>
      </c>
      <c r="L125" s="21">
        <v>511910</v>
      </c>
      <c r="M125" s="21">
        <v>495290</v>
      </c>
      <c r="N125" s="151">
        <v>482510</v>
      </c>
      <c r="Q125" s="83" t="s">
        <v>610</v>
      </c>
      <c r="R125" s="83">
        <v>13</v>
      </c>
      <c r="S125" s="83">
        <v>13</v>
      </c>
      <c r="T125" s="83">
        <v>13</v>
      </c>
      <c r="U125" s="83">
        <v>13</v>
      </c>
      <c r="X125" s="656"/>
      <c r="Y125" s="416">
        <v>537980</v>
      </c>
      <c r="Z125" s="416">
        <v>570480</v>
      </c>
      <c r="AA125" s="415">
        <v>584330</v>
      </c>
      <c r="AB125" s="416">
        <v>583780</v>
      </c>
      <c r="AC125" s="416">
        <v>599980</v>
      </c>
      <c r="AD125" s="415">
        <v>622280</v>
      </c>
      <c r="AE125" s="108"/>
      <c r="AF125" s="278">
        <f t="shared" si="53"/>
        <v>-8</v>
      </c>
      <c r="AG125" s="282">
        <f t="shared" si="53"/>
        <v>0.44843566717304773</v>
      </c>
      <c r="AH125" s="282">
        <f t="shared" si="53"/>
        <v>0.47046937863209654</v>
      </c>
      <c r="AI125" s="282">
        <f t="shared" si="54"/>
        <v>0.45922004402977251</v>
      </c>
      <c r="AJ125" s="282">
        <f t="shared" si="54"/>
        <v>0.45654795265026071</v>
      </c>
      <c r="AK125" s="108"/>
      <c r="AL125" s="108"/>
      <c r="AM125" s="700"/>
      <c r="AN125" s="421">
        <v>24284.065999999999</v>
      </c>
      <c r="AO125" s="422">
        <v>25588.914000000001</v>
      </c>
      <c r="AP125" s="423">
        <v>24948.826000000001</v>
      </c>
      <c r="AQ125" s="422">
        <v>25593.611000000001</v>
      </c>
      <c r="AR125" s="422">
        <v>25464.895</v>
      </c>
      <c r="AS125" s="444">
        <v>24436.184000000001</v>
      </c>
    </row>
    <row r="126" spans="2:51" ht="12.75" customHeight="1">
      <c r="B126" s="656"/>
      <c r="C126" s="21">
        <v>423890</v>
      </c>
      <c r="D126" s="21">
        <v>476410</v>
      </c>
      <c r="E126" s="151">
        <v>468860</v>
      </c>
      <c r="F126" s="21">
        <v>414650</v>
      </c>
      <c r="G126" s="21">
        <v>462410</v>
      </c>
      <c r="H126" s="151">
        <v>446230</v>
      </c>
      <c r="I126" s="21">
        <v>491370</v>
      </c>
      <c r="J126" s="21">
        <v>504900</v>
      </c>
      <c r="K126" s="151">
        <v>502020</v>
      </c>
      <c r="L126" s="21">
        <v>498380</v>
      </c>
      <c r="M126" s="21">
        <v>494740</v>
      </c>
      <c r="N126" s="151">
        <v>486220</v>
      </c>
      <c r="Q126" s="83" t="s">
        <v>611</v>
      </c>
      <c r="R126" s="83">
        <v>0.99060000000000004</v>
      </c>
      <c r="S126" s="83">
        <v>0.99139999999999995</v>
      </c>
      <c r="T126" s="83">
        <v>0.98129999999999995</v>
      </c>
      <c r="U126" s="83">
        <v>0.97799999999999998</v>
      </c>
      <c r="X126" s="656"/>
      <c r="Y126" s="416">
        <v>520030</v>
      </c>
      <c r="Z126" s="416">
        <v>559250</v>
      </c>
      <c r="AA126" s="415">
        <v>569310</v>
      </c>
      <c r="AB126" s="416">
        <v>572340</v>
      </c>
      <c r="AC126" s="416">
        <v>588810</v>
      </c>
      <c r="AD126" s="415">
        <v>599920</v>
      </c>
      <c r="AE126" s="108"/>
      <c r="AF126" s="278">
        <f t="shared" si="53"/>
        <v>-9</v>
      </c>
      <c r="AG126" s="282">
        <f t="shared" si="53"/>
        <v>0.45064062764576396</v>
      </c>
      <c r="AH126" s="282">
        <f t="shared" si="53"/>
        <v>0.46914918849320636</v>
      </c>
      <c r="AI126" s="282">
        <f t="shared" si="54"/>
        <v>0.45378677590818295</v>
      </c>
      <c r="AJ126" s="282">
        <f t="shared" si="54"/>
        <v>0.45412436015775781</v>
      </c>
      <c r="AK126" s="108"/>
      <c r="AL126" s="108"/>
      <c r="AM126" s="700"/>
      <c r="AN126" s="421">
        <v>24685.224999999999</v>
      </c>
      <c r="AO126" s="422">
        <v>25944.432000000001</v>
      </c>
      <c r="AP126" s="423">
        <v>25223.373</v>
      </c>
      <c r="AQ126" s="422">
        <v>25513.763999999999</v>
      </c>
      <c r="AR126" s="422">
        <v>26146.789000000001</v>
      </c>
      <c r="AS126" s="444">
        <v>24937.756000000001</v>
      </c>
    </row>
    <row r="127" spans="2:51" ht="12.75" customHeight="1">
      <c r="B127" s="656"/>
      <c r="C127" s="21">
        <v>440810</v>
      </c>
      <c r="D127" s="21">
        <v>484300</v>
      </c>
      <c r="E127" s="151">
        <v>471880</v>
      </c>
      <c r="F127" s="21">
        <v>481690</v>
      </c>
      <c r="G127" s="21">
        <v>466800</v>
      </c>
      <c r="H127" s="151">
        <v>463510</v>
      </c>
      <c r="I127" s="21">
        <v>496110</v>
      </c>
      <c r="J127" s="21">
        <v>512810</v>
      </c>
      <c r="K127" s="151">
        <v>507310</v>
      </c>
      <c r="L127" s="21">
        <v>507720</v>
      </c>
      <c r="M127" s="21">
        <v>497480</v>
      </c>
      <c r="N127" s="151">
        <v>494460</v>
      </c>
      <c r="Q127" s="83" t="s">
        <v>612</v>
      </c>
      <c r="R127" s="83">
        <v>6.4409999999999997E-3</v>
      </c>
      <c r="S127" s="83">
        <v>4.744E-3</v>
      </c>
      <c r="T127" s="83">
        <v>1.014E-2</v>
      </c>
      <c r="U127" s="83">
        <v>8.2489999999999994E-3</v>
      </c>
      <c r="X127" s="656"/>
      <c r="Y127" s="416">
        <v>531510</v>
      </c>
      <c r="Z127" s="416">
        <v>590260</v>
      </c>
      <c r="AA127" s="415">
        <v>584740</v>
      </c>
      <c r="AB127" s="416">
        <v>590740</v>
      </c>
      <c r="AC127" s="416">
        <v>595850</v>
      </c>
      <c r="AD127" s="415">
        <v>618620</v>
      </c>
      <c r="AE127" s="108"/>
      <c r="AF127" s="278">
        <f t="shared" si="53"/>
        <v>-10</v>
      </c>
      <c r="AG127" s="282">
        <f t="shared" si="53"/>
        <v>0.44994994994994997</v>
      </c>
      <c r="AH127" s="282">
        <f t="shared" si="53"/>
        <v>0.46248809436588761</v>
      </c>
      <c r="AI127" s="282">
        <f t="shared" si="54"/>
        <v>0.45138065998779131</v>
      </c>
      <c r="AJ127" s="282">
        <f t="shared" si="54"/>
        <v>0.46048288138815435</v>
      </c>
      <c r="AK127" s="108"/>
      <c r="AL127" s="108"/>
      <c r="AM127" s="701"/>
      <c r="AN127" s="425">
        <v>25083.01</v>
      </c>
      <c r="AO127" s="426">
        <v>25779.734</v>
      </c>
      <c r="AP127" s="427">
        <v>25407.186000000002</v>
      </c>
      <c r="AQ127" s="426">
        <v>25704.453000000001</v>
      </c>
      <c r="AR127" s="426">
        <v>26232.197</v>
      </c>
      <c r="AS127" s="445">
        <v>24859.432000000001</v>
      </c>
    </row>
    <row r="128" spans="2:51" ht="12.75" customHeight="1">
      <c r="B128" s="656"/>
      <c r="C128" s="21">
        <v>424720</v>
      </c>
      <c r="D128" s="21">
        <v>458570</v>
      </c>
      <c r="E128" s="151">
        <v>459190</v>
      </c>
      <c r="F128" s="21">
        <v>460970</v>
      </c>
      <c r="G128" s="21">
        <v>455760</v>
      </c>
      <c r="H128" s="151">
        <v>448690</v>
      </c>
      <c r="I128" s="21">
        <v>474210</v>
      </c>
      <c r="J128" s="21">
        <v>498930</v>
      </c>
      <c r="K128" s="151">
        <v>494810</v>
      </c>
      <c r="L128" s="21">
        <v>493500</v>
      </c>
      <c r="M128" s="21">
        <v>499480</v>
      </c>
      <c r="N128" s="151">
        <v>494460</v>
      </c>
      <c r="Q128" s="83" t="s">
        <v>613</v>
      </c>
      <c r="R128" s="83">
        <v>2.2259999999999999E-2</v>
      </c>
      <c r="S128" s="83">
        <v>1.9099999999999999E-2</v>
      </c>
      <c r="T128" s="83">
        <v>2.793E-2</v>
      </c>
      <c r="U128" s="83">
        <v>2.5190000000000001E-2</v>
      </c>
      <c r="X128" s="656"/>
      <c r="Y128" s="416">
        <v>519480</v>
      </c>
      <c r="Z128" s="416">
        <v>545960</v>
      </c>
      <c r="AA128" s="415">
        <v>546170</v>
      </c>
      <c r="AB128" s="416">
        <v>556980</v>
      </c>
      <c r="AC128" s="416">
        <v>578610</v>
      </c>
      <c r="AD128" s="415">
        <v>598260</v>
      </c>
      <c r="AE128" s="108"/>
      <c r="AF128" s="278">
        <f t="shared" si="53"/>
        <v>-11</v>
      </c>
      <c r="AG128" s="282">
        <f t="shared" si="53"/>
        <v>0.45057144460447801</v>
      </c>
      <c r="AH128" s="282">
        <f t="shared" si="53"/>
        <v>0.46553741472107718</v>
      </c>
      <c r="AI128" s="282">
        <f t="shared" si="54"/>
        <v>0.46553481093278015</v>
      </c>
      <c r="AJ128" s="282">
        <f t="shared" si="54"/>
        <v>0.45307605780046722</v>
      </c>
      <c r="AK128" s="108"/>
      <c r="AL128" s="108"/>
    </row>
    <row r="129" spans="2:51" ht="12.75" customHeight="1">
      <c r="B129" s="656"/>
      <c r="C129" s="21">
        <v>426290</v>
      </c>
      <c r="D129" s="21">
        <v>468380</v>
      </c>
      <c r="E129" s="151">
        <v>463570</v>
      </c>
      <c r="F129" s="21">
        <v>461450</v>
      </c>
      <c r="G129" s="21">
        <v>429580</v>
      </c>
      <c r="H129" s="151">
        <v>436910</v>
      </c>
      <c r="I129" s="21">
        <v>479490</v>
      </c>
      <c r="J129" s="21">
        <v>473110</v>
      </c>
      <c r="K129" s="151">
        <v>465020</v>
      </c>
      <c r="L129" s="21">
        <v>469750</v>
      </c>
      <c r="M129" s="21">
        <v>456920</v>
      </c>
      <c r="N129" s="151">
        <v>459800</v>
      </c>
      <c r="Q129" s="284" t="s">
        <v>430</v>
      </c>
      <c r="R129" s="429">
        <f>R118/S118*100</f>
        <v>110.69745523091423</v>
      </c>
      <c r="S129" s="429">
        <f>S118/S118*100</f>
        <v>100</v>
      </c>
      <c r="T129" s="429">
        <f>T118/S118*100</f>
        <v>97.078228086710652</v>
      </c>
      <c r="U129" s="429">
        <f>U118/S118*100</f>
        <v>80.607917059377954</v>
      </c>
      <c r="X129" s="656"/>
      <c r="Y129" s="416">
        <v>534610</v>
      </c>
      <c r="Z129" s="416">
        <v>555530</v>
      </c>
      <c r="AA129" s="415">
        <v>561730</v>
      </c>
      <c r="AB129" s="416">
        <v>549540</v>
      </c>
      <c r="AC129" s="416">
        <v>577850</v>
      </c>
      <c r="AD129" s="415">
        <v>566270</v>
      </c>
      <c r="AF129" s="278">
        <f t="shared" si="53"/>
        <v>-15</v>
      </c>
      <c r="AG129" s="282">
        <f t="shared" si="53"/>
        <v>0.46323512553020751</v>
      </c>
      <c r="AH129" s="282">
        <f t="shared" si="53"/>
        <v>0.47112402680488386</v>
      </c>
      <c r="AI129" s="282">
        <f t="shared" si="54"/>
        <v>0.4702256581696615</v>
      </c>
      <c r="AJ129" s="282">
        <f t="shared" si="54"/>
        <v>0.46344066533760248</v>
      </c>
      <c r="AL129" s="108"/>
      <c r="AM129" s="150" t="s">
        <v>1597</v>
      </c>
      <c r="AN129" s="150" t="s">
        <v>1573</v>
      </c>
      <c r="AO129" s="150" t="s">
        <v>6</v>
      </c>
      <c r="AP129" s="410" t="s">
        <v>1575</v>
      </c>
      <c r="AQ129" s="150" t="s">
        <v>1576</v>
      </c>
      <c r="AR129" s="150" t="s">
        <v>1577</v>
      </c>
      <c r="AS129" s="410" t="s">
        <v>1604</v>
      </c>
    </row>
    <row r="130" spans="2:51" ht="12.75" customHeight="1">
      <c r="B130" s="657"/>
      <c r="C130" s="21">
        <v>328690</v>
      </c>
      <c r="D130" s="21">
        <v>373960</v>
      </c>
      <c r="E130" s="151">
        <v>364600</v>
      </c>
      <c r="F130" s="21">
        <v>384410</v>
      </c>
      <c r="G130" s="21">
        <v>374640</v>
      </c>
      <c r="H130" s="151">
        <v>368080</v>
      </c>
      <c r="I130" s="21">
        <v>406710</v>
      </c>
      <c r="J130" s="21">
        <v>421290</v>
      </c>
      <c r="K130" s="151">
        <v>394670</v>
      </c>
      <c r="L130" s="21">
        <v>416500</v>
      </c>
      <c r="M130" s="21">
        <v>410270</v>
      </c>
      <c r="N130" s="151">
        <v>407670</v>
      </c>
      <c r="X130" s="657"/>
      <c r="Y130" s="416">
        <v>436150</v>
      </c>
      <c r="Z130" s="416">
        <v>461110</v>
      </c>
      <c r="AA130" s="415">
        <v>472010</v>
      </c>
      <c r="AB130" s="416">
        <v>478600</v>
      </c>
      <c r="AC130" s="416">
        <v>496590</v>
      </c>
      <c r="AD130" s="415">
        <v>522710</v>
      </c>
      <c r="AM130" s="699" t="s">
        <v>1598</v>
      </c>
      <c r="AN130" s="417">
        <v>3111.1480000000001</v>
      </c>
      <c r="AO130" s="418">
        <v>3134.3829999999998</v>
      </c>
      <c r="AP130" s="419">
        <v>3018.1489999999999</v>
      </c>
      <c r="AQ130" s="418">
        <v>3059.0590000000002</v>
      </c>
      <c r="AR130" s="418">
        <v>3161.1309999999999</v>
      </c>
      <c r="AS130" s="443">
        <v>3022.8539999999998</v>
      </c>
    </row>
    <row r="131" spans="2:51" ht="12.75" customHeight="1">
      <c r="B131" s="430"/>
      <c r="E131" s="151"/>
      <c r="H131" s="151"/>
      <c r="K131" s="151"/>
      <c r="N131" s="151"/>
      <c r="Q131" s="150" t="s">
        <v>632</v>
      </c>
      <c r="R131" s="150" t="s">
        <v>1573</v>
      </c>
      <c r="S131" s="150" t="s">
        <v>6</v>
      </c>
      <c r="T131" s="150" t="s">
        <v>1576</v>
      </c>
      <c r="U131" s="150" t="s">
        <v>1577</v>
      </c>
      <c r="X131" s="430"/>
      <c r="Y131" s="409"/>
      <c r="Z131" s="409"/>
      <c r="AA131" s="415"/>
      <c r="AB131" s="409"/>
      <c r="AC131" s="409"/>
      <c r="AD131" s="415"/>
      <c r="AF131" s="150" t="s">
        <v>431</v>
      </c>
      <c r="AG131" s="150" t="s">
        <v>1573</v>
      </c>
      <c r="AH131" s="150" t="s">
        <v>6</v>
      </c>
      <c r="AI131" s="150" t="s">
        <v>1576</v>
      </c>
      <c r="AJ131" s="150" t="s">
        <v>1577</v>
      </c>
      <c r="AM131" s="700"/>
      <c r="AN131" s="421">
        <v>3044.9749999999999</v>
      </c>
      <c r="AO131" s="422">
        <v>3099.7860000000001</v>
      </c>
      <c r="AP131" s="423">
        <v>2994.3150000000001</v>
      </c>
      <c r="AQ131" s="422">
        <v>3156.3910000000001</v>
      </c>
      <c r="AR131" s="422">
        <v>3193.6509999999998</v>
      </c>
      <c r="AS131" s="444">
        <v>3129.2489999999998</v>
      </c>
    </row>
    <row r="132" spans="2:51" ht="12.75" customHeight="1">
      <c r="B132" s="655" t="s">
        <v>413</v>
      </c>
      <c r="C132" s="21">
        <v>384210</v>
      </c>
      <c r="D132" s="21">
        <v>435880</v>
      </c>
      <c r="E132" s="151">
        <v>448900</v>
      </c>
      <c r="F132" s="21">
        <v>438210</v>
      </c>
      <c r="G132" s="21">
        <v>393170</v>
      </c>
      <c r="H132" s="151">
        <v>333610</v>
      </c>
      <c r="I132" s="21">
        <v>462070</v>
      </c>
      <c r="J132" s="21">
        <v>456920</v>
      </c>
      <c r="K132" s="151">
        <v>456440</v>
      </c>
      <c r="L132" s="21">
        <v>465840</v>
      </c>
      <c r="M132" s="21">
        <v>395830</v>
      </c>
      <c r="N132" s="151">
        <v>317240</v>
      </c>
      <c r="Q132" s="278">
        <f t="shared" ref="Q132:Q139" si="55">B151</f>
        <v>-5</v>
      </c>
      <c r="R132" s="282">
        <f t="shared" ref="R132:R139" si="56">AVERAGE(C151:D151)</f>
        <v>0.95145144093683565</v>
      </c>
      <c r="S132" s="282">
        <f t="shared" ref="S132:S139" si="57">AVERAGE(E151:F151)</f>
        <v>0.9122588740119284</v>
      </c>
      <c r="T132" s="431">
        <f t="shared" ref="T132:T139" si="58">AVERAGE(I151:J151)</f>
        <v>0.92039760397685044</v>
      </c>
      <c r="U132" s="431">
        <f t="shared" ref="U132:U139" si="59">AVERAGE(K151:L151)</f>
        <v>0.83376083032558634</v>
      </c>
      <c r="X132" s="655" t="s">
        <v>413</v>
      </c>
      <c r="Y132" s="416">
        <v>260180</v>
      </c>
      <c r="Z132" s="416">
        <v>281070</v>
      </c>
      <c r="AA132" s="415">
        <v>277600</v>
      </c>
      <c r="AB132" s="416">
        <v>270590</v>
      </c>
      <c r="AC132" s="416">
        <v>265490</v>
      </c>
      <c r="AD132" s="415">
        <v>273790</v>
      </c>
      <c r="AF132" s="278">
        <f t="shared" ref="AF132:AF139" si="60">AF122</f>
        <v>-5</v>
      </c>
      <c r="AG132" s="279">
        <f>AG122-AG129</f>
        <v>-1.7500085870102322E-2</v>
      </c>
      <c r="AH132" s="279">
        <f>AH122-AH129</f>
        <v>6.058411821987908E-3</v>
      </c>
      <c r="AI132" s="279">
        <f>AI122-AI129</f>
        <v>-2.3493723745597161E-2</v>
      </c>
      <c r="AJ132" s="279">
        <f>AJ122-AJ129</f>
        <v>-2.1862567105644659E-2</v>
      </c>
      <c r="AM132" s="700"/>
      <c r="AN132" s="421">
        <v>3188.54</v>
      </c>
      <c r="AO132" s="422">
        <v>3175.0970000000002</v>
      </c>
      <c r="AP132" s="423">
        <v>3081.4870000000001</v>
      </c>
      <c r="AQ132" s="422">
        <v>3145.1120000000001</v>
      </c>
      <c r="AR132" s="422">
        <v>3220.1120000000001</v>
      </c>
      <c r="AS132" s="444">
        <v>3190.6770000000001</v>
      </c>
    </row>
    <row r="133" spans="2:51" ht="12.75" customHeight="1">
      <c r="B133" s="656"/>
      <c r="C133" s="21">
        <v>404450</v>
      </c>
      <c r="D133" s="21">
        <v>406100</v>
      </c>
      <c r="E133" s="151">
        <v>439990</v>
      </c>
      <c r="F133" s="21">
        <v>421360</v>
      </c>
      <c r="G133" s="21">
        <v>390840</v>
      </c>
      <c r="H133" s="151">
        <v>325220</v>
      </c>
      <c r="I133" s="21">
        <v>444790</v>
      </c>
      <c r="J133" s="21">
        <v>444990</v>
      </c>
      <c r="K133" s="151">
        <v>445270</v>
      </c>
      <c r="L133" s="21">
        <v>444930</v>
      </c>
      <c r="M133" s="21">
        <v>381410</v>
      </c>
      <c r="N133" s="151">
        <v>321130</v>
      </c>
      <c r="Q133" s="278">
        <f t="shared" si="55"/>
        <v>-6</v>
      </c>
      <c r="R133" s="282">
        <f t="shared" si="56"/>
        <v>0.92982621190662318</v>
      </c>
      <c r="S133" s="282">
        <f t="shared" si="57"/>
        <v>0.89663907563890299</v>
      </c>
      <c r="T133" s="431">
        <f t="shared" si="58"/>
        <v>0.89525720424436805</v>
      </c>
      <c r="U133" s="431">
        <f t="shared" si="59"/>
        <v>0.81889800090381115</v>
      </c>
      <c r="X133" s="656"/>
      <c r="Y133" s="416">
        <v>234010</v>
      </c>
      <c r="Z133" s="416">
        <v>261130</v>
      </c>
      <c r="AA133" s="415">
        <v>257120</v>
      </c>
      <c r="AB133" s="416">
        <v>273380</v>
      </c>
      <c r="AC133" s="416">
        <v>258350</v>
      </c>
      <c r="AD133" s="415">
        <v>258210</v>
      </c>
      <c r="AE133" s="108"/>
      <c r="AF133" s="278">
        <f t="shared" si="60"/>
        <v>-6</v>
      </c>
      <c r="AG133" s="279">
        <f>AG123-AG129</f>
        <v>-1.636973320297852E-2</v>
      </c>
      <c r="AH133" s="279">
        <f>AH123-AH129</f>
        <v>-1.0885738532473821E-2</v>
      </c>
      <c r="AI133" s="279">
        <f>AI123-AI129</f>
        <v>-1.1095281803002122E-2</v>
      </c>
      <c r="AJ133" s="279">
        <f>AJ123-AJ129</f>
        <v>-2.7127080253497915E-2</v>
      </c>
      <c r="AK133" s="108"/>
      <c r="AL133" s="108"/>
      <c r="AM133" s="701"/>
      <c r="AN133" s="425">
        <v>3135.5059999999999</v>
      </c>
      <c r="AO133" s="426">
        <v>3192.3589999999999</v>
      </c>
      <c r="AP133" s="427">
        <v>3069.498</v>
      </c>
      <c r="AQ133" s="426">
        <v>3131.8330000000001</v>
      </c>
      <c r="AR133" s="426">
        <v>3213.0920000000001</v>
      </c>
      <c r="AS133" s="445">
        <v>3092.5749999999998</v>
      </c>
    </row>
    <row r="134" spans="2:51" ht="12.75" customHeight="1">
      <c r="B134" s="656"/>
      <c r="C134" s="21">
        <v>376620</v>
      </c>
      <c r="D134" s="21">
        <v>413010</v>
      </c>
      <c r="E134" s="151">
        <v>429780</v>
      </c>
      <c r="F134" s="21">
        <v>446640</v>
      </c>
      <c r="G134" s="21">
        <v>350050</v>
      </c>
      <c r="H134" s="151">
        <v>314580</v>
      </c>
      <c r="I134" s="21">
        <v>421430</v>
      </c>
      <c r="J134" s="21">
        <v>433410</v>
      </c>
      <c r="K134" s="151">
        <v>430950</v>
      </c>
      <c r="L134" s="21">
        <v>430810</v>
      </c>
      <c r="M134" s="21">
        <v>376070</v>
      </c>
      <c r="N134" s="151">
        <v>313490</v>
      </c>
      <c r="Q134" s="278">
        <f t="shared" si="55"/>
        <v>-7</v>
      </c>
      <c r="R134" s="282">
        <f t="shared" si="56"/>
        <v>0.86786655476666663</v>
      </c>
      <c r="S134" s="282">
        <f t="shared" si="57"/>
        <v>0.82917419762094902</v>
      </c>
      <c r="T134" s="431">
        <f t="shared" si="58"/>
        <v>0.86200865340565169</v>
      </c>
      <c r="U134" s="431">
        <f t="shared" si="59"/>
        <v>0.78207659985816502</v>
      </c>
      <c r="X134" s="656"/>
      <c r="Y134" s="416">
        <v>239790</v>
      </c>
      <c r="Z134" s="416">
        <v>262700</v>
      </c>
      <c r="AA134" s="415">
        <v>269840</v>
      </c>
      <c r="AB134" s="416">
        <v>260250</v>
      </c>
      <c r="AC134" s="416">
        <v>266640</v>
      </c>
      <c r="AD134" s="415">
        <v>272020</v>
      </c>
      <c r="AF134" s="278">
        <f t="shared" si="60"/>
        <v>-7</v>
      </c>
      <c r="AG134" s="279">
        <f>AG124-AG129</f>
        <v>-1.7512236203466758E-2</v>
      </c>
      <c r="AH134" s="279">
        <f>AH124-AH129</f>
        <v>-1.0634614380258978E-2</v>
      </c>
      <c r="AI134" s="279">
        <f>AI124-AI129</f>
        <v>-2.4424157604380048E-2</v>
      </c>
      <c r="AJ134" s="279">
        <f>AJ124-AJ129</f>
        <v>-1.9025851510474923E-2</v>
      </c>
    </row>
    <row r="135" spans="2:51" ht="12.75" customHeight="1">
      <c r="B135" s="656"/>
      <c r="C135" s="21">
        <v>303400</v>
      </c>
      <c r="D135" s="21">
        <v>333470</v>
      </c>
      <c r="E135" s="151">
        <v>374030</v>
      </c>
      <c r="F135" s="21">
        <v>339270</v>
      </c>
      <c r="G135" s="21">
        <v>342270</v>
      </c>
      <c r="H135" s="151">
        <v>285490</v>
      </c>
      <c r="I135" s="21">
        <v>338790</v>
      </c>
      <c r="J135" s="21">
        <v>334830</v>
      </c>
      <c r="K135" s="151">
        <v>383120</v>
      </c>
      <c r="L135" s="21">
        <v>375050</v>
      </c>
      <c r="M135" s="21">
        <v>339200</v>
      </c>
      <c r="N135" s="151">
        <v>287600</v>
      </c>
      <c r="Q135" s="278">
        <f t="shared" si="55"/>
        <v>-8</v>
      </c>
      <c r="R135" s="282">
        <f t="shared" si="56"/>
        <v>0.70261608015173715</v>
      </c>
      <c r="S135" s="282">
        <f t="shared" si="57"/>
        <v>0.68156266921733399</v>
      </c>
      <c r="T135" s="431">
        <f t="shared" si="58"/>
        <v>0.78537317559078312</v>
      </c>
      <c r="U135" s="431">
        <f t="shared" si="59"/>
        <v>0.71289996235626396</v>
      </c>
      <c r="X135" s="656"/>
      <c r="Y135" s="416">
        <v>233200</v>
      </c>
      <c r="Z135" s="416">
        <v>263110</v>
      </c>
      <c r="AA135" s="415">
        <v>262770</v>
      </c>
      <c r="AB135" s="416">
        <v>262830</v>
      </c>
      <c r="AC135" s="416">
        <v>268820</v>
      </c>
      <c r="AD135" s="415">
        <v>257730</v>
      </c>
      <c r="AF135" s="278">
        <f t="shared" si="60"/>
        <v>-8</v>
      </c>
      <c r="AG135" s="279">
        <f>AG125-AG129</f>
        <v>-1.4799458357159789E-2</v>
      </c>
      <c r="AH135" s="279">
        <f>AH125-AH129</f>
        <v>-6.546481727873199E-4</v>
      </c>
      <c r="AI135" s="279">
        <f>AI125-AI129</f>
        <v>-1.1005614139888986E-2</v>
      </c>
      <c r="AJ135" s="279">
        <f>AJ125-AJ129</f>
        <v>-6.8927126873417621E-3</v>
      </c>
      <c r="AM135" s="392" t="s">
        <v>1599</v>
      </c>
    </row>
    <row r="136" spans="2:51" ht="12.75" customHeight="1">
      <c r="B136" s="656"/>
      <c r="C136" s="21">
        <v>228780</v>
      </c>
      <c r="D136" s="21">
        <v>249440</v>
      </c>
      <c r="E136" s="151">
        <v>284950</v>
      </c>
      <c r="F136" s="21">
        <v>302180</v>
      </c>
      <c r="G136" s="21">
        <v>271750</v>
      </c>
      <c r="H136" s="151">
        <v>239720</v>
      </c>
      <c r="I136" s="21">
        <v>250320</v>
      </c>
      <c r="J136" s="21">
        <v>256370</v>
      </c>
      <c r="K136" s="151">
        <v>285770</v>
      </c>
      <c r="L136" s="21">
        <v>284950</v>
      </c>
      <c r="M136" s="21">
        <v>267320</v>
      </c>
      <c r="N136" s="151">
        <v>235300</v>
      </c>
      <c r="Q136" s="278">
        <f t="shared" si="55"/>
        <v>-9</v>
      </c>
      <c r="R136" s="282">
        <f t="shared" si="56"/>
        <v>0.51178231750434278</v>
      </c>
      <c r="S136" s="282">
        <f t="shared" si="57"/>
        <v>0.50749220095745395</v>
      </c>
      <c r="T136" s="431">
        <f t="shared" si="58"/>
        <v>0.59428373534541201</v>
      </c>
      <c r="U136" s="431">
        <f t="shared" si="59"/>
        <v>0.55975166682410105</v>
      </c>
      <c r="X136" s="656"/>
      <c r="Y136" s="416">
        <v>239520</v>
      </c>
      <c r="Z136" s="416">
        <v>276920</v>
      </c>
      <c r="AA136" s="415">
        <v>269770</v>
      </c>
      <c r="AB136" s="416">
        <v>268070</v>
      </c>
      <c r="AC136" s="416">
        <v>270590</v>
      </c>
      <c r="AD136" s="415">
        <v>271000</v>
      </c>
      <c r="AF136" s="278">
        <f t="shared" si="60"/>
        <v>-9</v>
      </c>
      <c r="AG136" s="279">
        <f>AG126-AG129</f>
        <v>-1.2594497884443556E-2</v>
      </c>
      <c r="AH136" s="279">
        <f>AH126-AH129</f>
        <v>-1.9748383116774959E-3</v>
      </c>
      <c r="AI136" s="279">
        <f>AI126-AI129</f>
        <v>-1.6438882261478549E-2</v>
      </c>
      <c r="AJ136" s="279">
        <f>AJ126-AJ129</f>
        <v>-9.3163051798446639E-3</v>
      </c>
    </row>
    <row r="137" spans="2:51" ht="12.75" customHeight="1">
      <c r="B137" s="656"/>
      <c r="C137" s="21">
        <v>200280</v>
      </c>
      <c r="D137" s="21">
        <v>222740</v>
      </c>
      <c r="E137" s="151">
        <v>231500</v>
      </c>
      <c r="F137" s="21">
        <v>235710</v>
      </c>
      <c r="G137" s="21">
        <v>222540</v>
      </c>
      <c r="H137" s="151">
        <v>203530</v>
      </c>
      <c r="I137" s="21">
        <v>214930</v>
      </c>
      <c r="J137" s="21">
        <v>231700</v>
      </c>
      <c r="K137" s="151">
        <v>234620</v>
      </c>
      <c r="L137" s="21">
        <v>231640</v>
      </c>
      <c r="M137" s="21">
        <v>231300</v>
      </c>
      <c r="N137" s="151">
        <v>205160</v>
      </c>
      <c r="Q137" s="278">
        <f t="shared" si="55"/>
        <v>-10</v>
      </c>
      <c r="R137" s="282">
        <f t="shared" si="56"/>
        <v>0.46239787453264314</v>
      </c>
      <c r="S137" s="282">
        <f t="shared" si="57"/>
        <v>0.47506058630252745</v>
      </c>
      <c r="T137" s="431">
        <f t="shared" si="58"/>
        <v>0.49035837978674057</v>
      </c>
      <c r="U137" s="431">
        <f t="shared" si="59"/>
        <v>0.47568245593637498</v>
      </c>
      <c r="X137" s="656"/>
      <c r="Y137" s="416">
        <v>233740</v>
      </c>
      <c r="Z137" s="416">
        <v>252500</v>
      </c>
      <c r="AA137" s="415">
        <v>252570</v>
      </c>
      <c r="AB137" s="416">
        <v>251410</v>
      </c>
      <c r="AC137" s="416">
        <v>266440</v>
      </c>
      <c r="AD137" s="415">
        <v>262290</v>
      </c>
      <c r="AF137" s="278">
        <f t="shared" si="60"/>
        <v>-10</v>
      </c>
      <c r="AG137" s="279">
        <f>AG127-AG129</f>
        <v>-1.3285175580257547E-2</v>
      </c>
      <c r="AH137" s="279">
        <f>AH127-AH129</f>
        <v>-8.6359324389962411E-3</v>
      </c>
      <c r="AI137" s="279">
        <f>AI127-AI129</f>
        <v>-1.8844998181870187E-2</v>
      </c>
      <c r="AJ137" s="279">
        <f>AJ127-AJ129</f>
        <v>-2.9577839494481228E-3</v>
      </c>
      <c r="AM137" s="386"/>
      <c r="AN137" s="396"/>
      <c r="AO137" s="397"/>
      <c r="AP137" s="397"/>
      <c r="AQ137" s="397"/>
      <c r="AR137" s="397"/>
      <c r="AS137" s="397"/>
      <c r="AT137" s="397"/>
      <c r="AU137" s="397">
        <v>8</v>
      </c>
      <c r="AV137" s="397">
        <v>9</v>
      </c>
      <c r="AW137" s="397">
        <v>10</v>
      </c>
      <c r="AX137" s="397">
        <v>11</v>
      </c>
      <c r="AY137" s="398">
        <v>12</v>
      </c>
    </row>
    <row r="138" spans="2:51" ht="12.75" customHeight="1">
      <c r="B138" s="656"/>
      <c r="C138" s="21">
        <v>201020</v>
      </c>
      <c r="D138" s="21">
        <v>221450</v>
      </c>
      <c r="E138" s="151">
        <v>226000</v>
      </c>
      <c r="F138" s="21">
        <v>225520</v>
      </c>
      <c r="G138" s="21">
        <v>210720</v>
      </c>
      <c r="H138" s="151">
        <v>194370</v>
      </c>
      <c r="I138" s="21">
        <v>215480</v>
      </c>
      <c r="J138" s="21">
        <v>215480</v>
      </c>
      <c r="K138" s="151">
        <v>214050</v>
      </c>
      <c r="L138" s="21">
        <v>221110</v>
      </c>
      <c r="M138" s="21">
        <v>208620</v>
      </c>
      <c r="N138" s="151">
        <v>193560</v>
      </c>
      <c r="Q138" s="278">
        <f t="shared" si="55"/>
        <v>-11</v>
      </c>
      <c r="R138" s="282">
        <f t="shared" si="56"/>
        <v>0.46047553464674346</v>
      </c>
      <c r="S138" s="282">
        <f t="shared" si="57"/>
        <v>0.46412709872301072</v>
      </c>
      <c r="T138" s="431">
        <f t="shared" si="58"/>
        <v>0.47970875870775709</v>
      </c>
      <c r="U138" s="431">
        <f t="shared" si="59"/>
        <v>0.47355223093274823</v>
      </c>
      <c r="X138" s="656"/>
      <c r="Y138" s="416">
        <v>240880</v>
      </c>
      <c r="Z138" s="416">
        <v>258620</v>
      </c>
      <c r="AA138" s="415">
        <v>259090</v>
      </c>
      <c r="AB138" s="416">
        <v>255830</v>
      </c>
      <c r="AC138" s="416">
        <v>261810</v>
      </c>
      <c r="AD138" s="415">
        <v>251270</v>
      </c>
      <c r="AF138" s="278">
        <f t="shared" si="60"/>
        <v>-11</v>
      </c>
      <c r="AG138" s="279">
        <f>AG128-AG129</f>
        <v>-1.2663680925729504E-2</v>
      </c>
      <c r="AH138" s="279">
        <f>AH128-AH129</f>
        <v>-5.5866120838066746E-3</v>
      </c>
      <c r="AI138" s="279">
        <f>AI128-AI129</f>
        <v>-4.6908472368813459E-3</v>
      </c>
      <c r="AJ138" s="279">
        <f>AJ128-AJ129</f>
        <v>-1.0364607537135251E-2</v>
      </c>
      <c r="AM138" s="393" t="s">
        <v>73</v>
      </c>
      <c r="AN138" s="705" t="s">
        <v>1573</v>
      </c>
      <c r="AO138" s="705" t="s">
        <v>6</v>
      </c>
      <c r="AP138" s="705" t="s">
        <v>1575</v>
      </c>
      <c r="AQ138" s="705" t="s">
        <v>1576</v>
      </c>
      <c r="AR138" s="705" t="s">
        <v>1577</v>
      </c>
      <c r="AS138" s="705" t="s">
        <v>1604</v>
      </c>
      <c r="AT138" s="399"/>
      <c r="AU138" s="400"/>
      <c r="AV138" s="400"/>
      <c r="AW138" s="400"/>
      <c r="AX138" s="400"/>
      <c r="AY138" s="401"/>
    </row>
    <row r="139" spans="2:51" ht="12.75" customHeight="1">
      <c r="B139" s="657"/>
      <c r="C139" s="21">
        <v>158260</v>
      </c>
      <c r="D139" s="21">
        <v>184680</v>
      </c>
      <c r="E139" s="151">
        <v>180880</v>
      </c>
      <c r="F139" s="21">
        <v>192210</v>
      </c>
      <c r="G139" s="21">
        <v>182920</v>
      </c>
      <c r="H139" s="151">
        <v>167810</v>
      </c>
      <c r="I139" s="21">
        <v>186920</v>
      </c>
      <c r="J139" s="21">
        <v>198920</v>
      </c>
      <c r="K139" s="151">
        <v>185220</v>
      </c>
      <c r="L139" s="21">
        <v>198850</v>
      </c>
      <c r="M139" s="21">
        <v>186510</v>
      </c>
      <c r="N139" s="151">
        <v>173900</v>
      </c>
      <c r="Q139" s="278">
        <f t="shared" si="55"/>
        <v>-15</v>
      </c>
      <c r="R139" s="282">
        <f t="shared" si="56"/>
        <v>0.47053874351848568</v>
      </c>
      <c r="S139" s="282">
        <f t="shared" si="57"/>
        <v>0.483009212207276</v>
      </c>
      <c r="T139" s="431">
        <f t="shared" si="58"/>
        <v>0.48872198966733232</v>
      </c>
      <c r="U139" s="431">
        <f t="shared" si="59"/>
        <v>0.47142922905813273</v>
      </c>
      <c r="X139" s="657"/>
      <c r="Y139" s="416">
        <v>202040</v>
      </c>
      <c r="Z139" s="416">
        <v>217240</v>
      </c>
      <c r="AA139" s="415">
        <v>224100</v>
      </c>
      <c r="AB139" s="416">
        <v>225050</v>
      </c>
      <c r="AC139" s="416">
        <v>230140</v>
      </c>
      <c r="AD139" s="415">
        <v>232990</v>
      </c>
      <c r="AE139" s="108"/>
      <c r="AF139" s="278">
        <f t="shared" si="60"/>
        <v>-15</v>
      </c>
      <c r="AG139" s="279">
        <f>AG129-AG129</f>
        <v>0</v>
      </c>
      <c r="AH139" s="279">
        <f>AH129-AH129</f>
        <v>0</v>
      </c>
      <c r="AI139" s="279">
        <f>AI129-AI129</f>
        <v>0</v>
      </c>
      <c r="AJ139" s="279">
        <f>AJ129-AJ129</f>
        <v>0</v>
      </c>
      <c r="AK139" s="108"/>
      <c r="AL139" s="108"/>
      <c r="AM139" s="393" t="s">
        <v>76</v>
      </c>
      <c r="AN139" s="706"/>
      <c r="AO139" s="706"/>
      <c r="AP139" s="706"/>
      <c r="AQ139" s="706"/>
      <c r="AR139" s="706"/>
      <c r="AS139" s="706"/>
      <c r="AT139" s="402"/>
      <c r="AU139" s="403"/>
      <c r="AV139" s="403"/>
      <c r="AW139" s="403"/>
      <c r="AX139" s="403"/>
      <c r="AY139" s="404"/>
    </row>
    <row r="140" spans="2:51" ht="12.75" customHeight="1">
      <c r="B140" s="430"/>
      <c r="E140" s="151"/>
      <c r="H140" s="151"/>
      <c r="K140" s="151"/>
      <c r="N140" s="151"/>
      <c r="T140" s="21"/>
      <c r="U140" s="21"/>
      <c r="X140" s="381"/>
      <c r="Y140" s="409"/>
      <c r="Z140" s="409"/>
      <c r="AA140" s="415"/>
      <c r="AB140" s="409"/>
      <c r="AC140" s="409"/>
      <c r="AD140" s="415"/>
      <c r="AE140" s="108"/>
      <c r="AF140" s="108"/>
      <c r="AG140" s="108"/>
      <c r="AH140" s="108"/>
      <c r="AI140" s="108"/>
      <c r="AJ140" s="108"/>
      <c r="AK140" s="108"/>
      <c r="AL140" s="108"/>
      <c r="AM140" s="393" t="s">
        <v>88</v>
      </c>
      <c r="AN140" s="706"/>
      <c r="AO140" s="706"/>
      <c r="AP140" s="706"/>
      <c r="AQ140" s="706"/>
      <c r="AR140" s="706"/>
      <c r="AS140" s="706"/>
      <c r="AT140" s="402"/>
      <c r="AU140" s="403"/>
      <c r="AV140" s="403"/>
      <c r="AW140" s="403"/>
      <c r="AX140" s="403"/>
      <c r="AY140" s="404"/>
    </row>
    <row r="141" spans="2:51" ht="12.75" customHeight="1">
      <c r="B141" s="655" t="s">
        <v>415</v>
      </c>
      <c r="C141" s="282">
        <f t="shared" ref="C141:N148" si="61">C132/C123</f>
        <v>0.97601930649053725</v>
      </c>
      <c r="D141" s="282">
        <f t="shared" si="61"/>
        <v>0.92736479298753249</v>
      </c>
      <c r="E141" s="153">
        <f t="shared" si="61"/>
        <v>0.94910882296974441</v>
      </c>
      <c r="F141" s="282">
        <f t="shared" si="61"/>
        <v>0.93614612262337105</v>
      </c>
      <c r="G141" s="282">
        <f t="shared" si="61"/>
        <v>0.8478790623450001</v>
      </c>
      <c r="H141" s="153">
        <f t="shared" si="61"/>
        <v>0.71943671691358824</v>
      </c>
      <c r="I141" s="282">
        <f t="shared" si="61"/>
        <v>0.92688357538313404</v>
      </c>
      <c r="J141" s="282">
        <f t="shared" si="61"/>
        <v>0.89715295503632442</v>
      </c>
      <c r="K141" s="153">
        <f t="shared" si="61"/>
        <v>0.91246026827659277</v>
      </c>
      <c r="L141" s="282">
        <f t="shared" si="61"/>
        <v>0.90464908533032973</v>
      </c>
      <c r="M141" s="282">
        <f t="shared" si="61"/>
        <v>0.8196425983061727</v>
      </c>
      <c r="N141" s="153">
        <f t="shared" si="61"/>
        <v>0.68534641059430967</v>
      </c>
      <c r="Q141" s="150" t="s">
        <v>431</v>
      </c>
      <c r="R141" s="150" t="s">
        <v>1573</v>
      </c>
      <c r="S141" s="150" t="s">
        <v>6</v>
      </c>
      <c r="T141" s="150" t="s">
        <v>1576</v>
      </c>
      <c r="U141" s="150" t="s">
        <v>1577</v>
      </c>
      <c r="X141" s="655" t="s">
        <v>415</v>
      </c>
      <c r="Y141" s="432">
        <f t="shared" ref="Y141:AD148" si="62">Y132/Y123</f>
        <v>0.44573503966010519</v>
      </c>
      <c r="Z141" s="432">
        <f t="shared" si="62"/>
        <v>0.47718243862687176</v>
      </c>
      <c r="AA141" s="433">
        <f t="shared" si="62"/>
        <v>0.45334291406734822</v>
      </c>
      <c r="AB141" s="432">
        <f t="shared" si="62"/>
        <v>0.44673193442406434</v>
      </c>
      <c r="AC141" s="432">
        <f t="shared" si="62"/>
        <v>0.44157809823195782</v>
      </c>
      <c r="AD141" s="433">
        <f t="shared" si="62"/>
        <v>0.43386419459630776</v>
      </c>
      <c r="AE141" s="108"/>
      <c r="AF141" s="150" t="s">
        <v>619</v>
      </c>
      <c r="AG141" s="150" t="s">
        <v>1573</v>
      </c>
      <c r="AH141" s="150" t="s">
        <v>6</v>
      </c>
      <c r="AI141" s="150" t="s">
        <v>1576</v>
      </c>
      <c r="AJ141" s="150" t="s">
        <v>1577</v>
      </c>
      <c r="AK141" s="108"/>
      <c r="AL141" s="108"/>
      <c r="AM141" s="393" t="s">
        <v>143</v>
      </c>
      <c r="AN141" s="707"/>
      <c r="AO141" s="707"/>
      <c r="AP141" s="707"/>
      <c r="AQ141" s="707"/>
      <c r="AR141" s="707"/>
      <c r="AS141" s="707"/>
      <c r="AT141" s="402"/>
      <c r="AU141" s="403"/>
      <c r="AV141" s="403"/>
      <c r="AW141" s="403"/>
      <c r="AX141" s="403"/>
      <c r="AY141" s="404"/>
    </row>
    <row r="142" spans="2:51" ht="12.75" customHeight="1">
      <c r="B142" s="656"/>
      <c r="C142" s="282">
        <f t="shared" si="61"/>
        <v>0.95659886471144751</v>
      </c>
      <c r="D142" s="282">
        <f t="shared" si="61"/>
        <v>0.90590702239671639</v>
      </c>
      <c r="E142" s="153">
        <f t="shared" si="61"/>
        <v>0.96408694508961834</v>
      </c>
      <c r="F142" s="282">
        <f t="shared" si="61"/>
        <v>0.90906345062673943</v>
      </c>
      <c r="G142" s="282">
        <f t="shared" si="61"/>
        <v>0.83580685171720626</v>
      </c>
      <c r="H142" s="153">
        <f t="shared" si="61"/>
        <v>0.72459505826259385</v>
      </c>
      <c r="I142" s="282">
        <f t="shared" si="61"/>
        <v>0.90305355910179885</v>
      </c>
      <c r="J142" s="282">
        <f t="shared" si="61"/>
        <v>0.8873711288810896</v>
      </c>
      <c r="K142" s="153">
        <f t="shared" si="61"/>
        <v>0.900135443831241</v>
      </c>
      <c r="L142" s="282">
        <f t="shared" si="61"/>
        <v>0.88145095786199656</v>
      </c>
      <c r="M142" s="282">
        <f t="shared" si="61"/>
        <v>0.80198915009041594</v>
      </c>
      <c r="N142" s="153">
        <f t="shared" si="61"/>
        <v>0.67955391907905871</v>
      </c>
      <c r="Q142" s="278">
        <f t="shared" ref="Q142:Q149" si="63">Q132</f>
        <v>-5</v>
      </c>
      <c r="R142" s="279">
        <f>R132-R114</f>
        <v>0.48665144093683566</v>
      </c>
      <c r="S142" s="279">
        <f>S132-S114</f>
        <v>0.43885887401192841</v>
      </c>
      <c r="T142" s="434">
        <f>T132-T114</f>
        <v>0.43589760397685046</v>
      </c>
      <c r="U142" s="434">
        <f>U132-U114</f>
        <v>0.36036083032558636</v>
      </c>
      <c r="X142" s="656"/>
      <c r="Y142" s="432">
        <f t="shared" si="62"/>
        <v>0.44686539232722899</v>
      </c>
      <c r="Z142" s="432">
        <f t="shared" si="62"/>
        <v>0.46023828827241003</v>
      </c>
      <c r="AA142" s="433">
        <f t="shared" si="62"/>
        <v>0.45038448737935505</v>
      </c>
      <c r="AB142" s="432">
        <f t="shared" si="62"/>
        <v>0.45913037636665938</v>
      </c>
      <c r="AC142" s="432">
        <f t="shared" si="62"/>
        <v>0.43631358508410456</v>
      </c>
      <c r="AD142" s="433">
        <f t="shared" si="62"/>
        <v>0.42682866352591126</v>
      </c>
      <c r="AE142" s="108"/>
      <c r="AF142" s="278">
        <f t="shared" ref="AF142:AF149" si="64">AF132</f>
        <v>-5</v>
      </c>
      <c r="AG142" s="435">
        <f>AG132/S118*100</f>
        <v>-4.1234886593078039</v>
      </c>
      <c r="AH142" s="435">
        <f>AH132/S118*100</f>
        <v>1.4275239919858407</v>
      </c>
      <c r="AI142" s="435">
        <f>AI132/S118*100</f>
        <v>-5.535750175682649</v>
      </c>
      <c r="AJ142" s="435">
        <f>AJ132/S118*100</f>
        <v>-5.1514060098125967</v>
      </c>
      <c r="AK142" s="108"/>
      <c r="AL142" s="108"/>
      <c r="AM142" s="393" t="s">
        <v>400</v>
      </c>
      <c r="AN142" s="402"/>
      <c r="AO142" s="403"/>
      <c r="AP142" s="403"/>
      <c r="AQ142" s="403"/>
      <c r="AR142" s="403"/>
      <c r="AS142" s="403"/>
      <c r="AT142" s="403"/>
      <c r="AU142" s="403"/>
      <c r="AV142" s="403"/>
      <c r="AW142" s="403"/>
      <c r="AX142" s="403"/>
      <c r="AY142" s="404"/>
    </row>
    <row r="143" spans="2:51" ht="12.75" customHeight="1">
      <c r="B143" s="656"/>
      <c r="C143" s="282">
        <f t="shared" si="61"/>
        <v>0.88662366401431325</v>
      </c>
      <c r="D143" s="282">
        <f t="shared" si="61"/>
        <v>0.84323893913718129</v>
      </c>
      <c r="E143" s="153">
        <f t="shared" si="61"/>
        <v>0.90278536318951397</v>
      </c>
      <c r="F143" s="282">
        <f t="shared" si="61"/>
        <v>0.88244359268186667</v>
      </c>
      <c r="G143" s="282">
        <f t="shared" si="61"/>
        <v>0.80486066403016643</v>
      </c>
      <c r="H143" s="153">
        <f t="shared" si="61"/>
        <v>0.69578872865610897</v>
      </c>
      <c r="I143" s="282">
        <f t="shared" si="61"/>
        <v>0.84910944551902001</v>
      </c>
      <c r="J143" s="282">
        <f t="shared" si="61"/>
        <v>0.81510945610471675</v>
      </c>
      <c r="K143" s="153">
        <f t="shared" si="61"/>
        <v>0.87410247048801271</v>
      </c>
      <c r="L143" s="282">
        <f t="shared" si="61"/>
        <v>0.84157371412943682</v>
      </c>
      <c r="M143" s="282">
        <f t="shared" si="61"/>
        <v>0.75929253568616362</v>
      </c>
      <c r="N143" s="153">
        <f t="shared" si="61"/>
        <v>0.64970674182918486</v>
      </c>
      <c r="Q143" s="278">
        <f t="shared" si="63"/>
        <v>-6</v>
      </c>
      <c r="R143" s="279">
        <f>R133-R114</f>
        <v>0.46502621190662319</v>
      </c>
      <c r="S143" s="279">
        <f>S133-S114</f>
        <v>0.42323907563890301</v>
      </c>
      <c r="T143" s="434">
        <f>T133-T114</f>
        <v>0.41075720424436807</v>
      </c>
      <c r="U143" s="434">
        <f>U133-U114</f>
        <v>0.34549800090381116</v>
      </c>
      <c r="X143" s="656"/>
      <c r="Y143" s="432">
        <f t="shared" si="62"/>
        <v>0.44572288932674076</v>
      </c>
      <c r="Z143" s="432">
        <f t="shared" si="62"/>
        <v>0.46048941242462488</v>
      </c>
      <c r="AA143" s="433">
        <f t="shared" si="62"/>
        <v>0.46179384936594048</v>
      </c>
      <c r="AB143" s="432">
        <f t="shared" si="62"/>
        <v>0.44580150056528145</v>
      </c>
      <c r="AC143" s="432">
        <f t="shared" si="62"/>
        <v>0.44441481382712755</v>
      </c>
      <c r="AD143" s="433">
        <f t="shared" si="62"/>
        <v>0.43713440894774058</v>
      </c>
      <c r="AE143" s="108"/>
      <c r="AF143" s="278">
        <f t="shared" si="64"/>
        <v>-6</v>
      </c>
      <c r="AG143" s="435">
        <f>AG133/S118*100</f>
        <v>-3.8571473145566726</v>
      </c>
      <c r="AH143" s="435">
        <f>AH133/S118*100</f>
        <v>-2.5649713789994868</v>
      </c>
      <c r="AI143" s="435">
        <f>AI133/S118*100</f>
        <v>-2.6143453824227429</v>
      </c>
      <c r="AJ143" s="435">
        <f>AJ133/S118*100</f>
        <v>-6.3918662237271242</v>
      </c>
      <c r="AK143" s="108"/>
      <c r="AL143" s="108"/>
      <c r="AM143" s="393" t="s">
        <v>405</v>
      </c>
      <c r="AN143" s="402"/>
      <c r="AO143" s="403"/>
      <c r="AP143" s="403"/>
      <c r="AQ143" s="403"/>
      <c r="AR143" s="403"/>
      <c r="AS143" s="403"/>
      <c r="AT143" s="403"/>
      <c r="AU143" s="403"/>
      <c r="AV143" s="403"/>
      <c r="AW143" s="403"/>
      <c r="AX143" s="403"/>
      <c r="AY143" s="404"/>
    </row>
    <row r="144" spans="2:51" ht="12.75" customHeight="1">
      <c r="B144" s="656"/>
      <c r="C144" s="282">
        <f t="shared" si="61"/>
        <v>0.71575172804265252</v>
      </c>
      <c r="D144" s="282">
        <f t="shared" si="61"/>
        <v>0.69996431645011647</v>
      </c>
      <c r="E144" s="153">
        <f t="shared" si="61"/>
        <v>0.7977434628673804</v>
      </c>
      <c r="F144" s="282">
        <f t="shared" si="61"/>
        <v>0.81820812733630777</v>
      </c>
      <c r="G144" s="282">
        <f t="shared" si="61"/>
        <v>0.74018727968685794</v>
      </c>
      <c r="H144" s="153">
        <f t="shared" si="61"/>
        <v>0.6397821751114896</v>
      </c>
      <c r="I144" s="282">
        <f t="shared" si="61"/>
        <v>0.68948043226082179</v>
      </c>
      <c r="J144" s="282">
        <f t="shared" si="61"/>
        <v>0.6631610219845514</v>
      </c>
      <c r="K144" s="153">
        <f t="shared" si="61"/>
        <v>0.76315684634078329</v>
      </c>
      <c r="L144" s="282">
        <f t="shared" si="61"/>
        <v>0.75253822384525859</v>
      </c>
      <c r="M144" s="282">
        <f t="shared" si="61"/>
        <v>0.6856126450256701</v>
      </c>
      <c r="N144" s="153">
        <f t="shared" si="61"/>
        <v>0.59150178931347952</v>
      </c>
      <c r="Q144" s="278">
        <f t="shared" si="63"/>
        <v>-7</v>
      </c>
      <c r="R144" s="279">
        <f>R134-R114</f>
        <v>0.40306655476666664</v>
      </c>
      <c r="S144" s="279">
        <f>S134-S114</f>
        <v>0.35577419762094903</v>
      </c>
      <c r="T144" s="434">
        <f>T134-T114</f>
        <v>0.37750865340565171</v>
      </c>
      <c r="U144" s="434">
        <f>U134-U114</f>
        <v>0.30867659985816503</v>
      </c>
      <c r="X144" s="656"/>
      <c r="Y144" s="432">
        <f t="shared" si="62"/>
        <v>0.44843566717304773</v>
      </c>
      <c r="Z144" s="432">
        <f t="shared" si="62"/>
        <v>0.47046937863209654</v>
      </c>
      <c r="AA144" s="433">
        <f t="shared" si="62"/>
        <v>0.46155872898772199</v>
      </c>
      <c r="AB144" s="432">
        <f t="shared" si="62"/>
        <v>0.45922004402977251</v>
      </c>
      <c r="AC144" s="432">
        <f t="shared" si="62"/>
        <v>0.45654795265026071</v>
      </c>
      <c r="AD144" s="433">
        <f t="shared" si="62"/>
        <v>0.42960728097079609</v>
      </c>
      <c r="AE144" s="108"/>
      <c r="AF144" s="278">
        <f t="shared" si="64"/>
        <v>-7</v>
      </c>
      <c r="AG144" s="435">
        <f>AG134/S118*100</f>
        <v>-4.126351603078878</v>
      </c>
      <c r="AH144" s="435">
        <f>AH134/S118*100</f>
        <v>-2.5057998068470733</v>
      </c>
      <c r="AI144" s="435">
        <f>AI134/S118*100</f>
        <v>-5.7549852979217828</v>
      </c>
      <c r="AJ144" s="435">
        <f>AJ134/S118*100</f>
        <v>-4.482999884654788</v>
      </c>
      <c r="AK144" s="108"/>
      <c r="AL144" s="108"/>
      <c r="AM144" s="393" t="s">
        <v>406</v>
      </c>
      <c r="AN144" s="402"/>
      <c r="AO144" s="403"/>
      <c r="AP144" s="403"/>
      <c r="AQ144" s="403"/>
      <c r="AR144" s="403"/>
      <c r="AS144" s="403"/>
      <c r="AT144" s="403"/>
      <c r="AU144" s="403"/>
      <c r="AV144" s="403"/>
      <c r="AW144" s="403"/>
      <c r="AX144" s="403"/>
      <c r="AY144" s="404"/>
    </row>
    <row r="145" spans="2:51" ht="12.75" customHeight="1">
      <c r="B145" s="656"/>
      <c r="C145" s="282">
        <f t="shared" si="61"/>
        <v>0.51899911526508025</v>
      </c>
      <c r="D145" s="282">
        <f t="shared" si="61"/>
        <v>0.51505265331406158</v>
      </c>
      <c r="E145" s="153">
        <f t="shared" si="61"/>
        <v>0.6038611511401204</v>
      </c>
      <c r="F145" s="282">
        <f t="shared" si="61"/>
        <v>0.62733293196869355</v>
      </c>
      <c r="G145" s="282">
        <f t="shared" si="61"/>
        <v>0.5821550985432733</v>
      </c>
      <c r="H145" s="153">
        <f t="shared" si="61"/>
        <v>0.51718409527302545</v>
      </c>
      <c r="I145" s="282">
        <f t="shared" si="61"/>
        <v>0.5045655197436052</v>
      </c>
      <c r="J145" s="282">
        <f t="shared" si="61"/>
        <v>0.49993174860084633</v>
      </c>
      <c r="K145" s="153">
        <f t="shared" si="61"/>
        <v>0.56330448837988611</v>
      </c>
      <c r="L145" s="282">
        <f t="shared" si="61"/>
        <v>0.56123453872213036</v>
      </c>
      <c r="M145" s="282">
        <f t="shared" si="61"/>
        <v>0.5373482351049288</v>
      </c>
      <c r="N145" s="153">
        <f t="shared" si="61"/>
        <v>0.47587266917445292</v>
      </c>
      <c r="Q145" s="278">
        <f t="shared" si="63"/>
        <v>-8</v>
      </c>
      <c r="R145" s="279">
        <f>R135-R114</f>
        <v>0.23781608015173716</v>
      </c>
      <c r="S145" s="279">
        <f>S135-S114</f>
        <v>0.20816266921733401</v>
      </c>
      <c r="T145" s="434">
        <f>T135-T114</f>
        <v>0.30087317559078314</v>
      </c>
      <c r="U145" s="434">
        <f>U135-U114</f>
        <v>0.23949996235626397</v>
      </c>
      <c r="X145" s="656"/>
      <c r="Y145" s="432">
        <f t="shared" si="62"/>
        <v>0.45064062764576396</v>
      </c>
      <c r="Z145" s="432">
        <f t="shared" si="62"/>
        <v>0.46914918849320636</v>
      </c>
      <c r="AA145" s="433">
        <f t="shared" si="62"/>
        <v>0.46135034374251804</v>
      </c>
      <c r="AB145" s="432">
        <f t="shared" si="62"/>
        <v>0.45378677590818295</v>
      </c>
      <c r="AC145" s="432">
        <f t="shared" si="62"/>
        <v>0.45412436015775781</v>
      </c>
      <c r="AD145" s="433">
        <f t="shared" si="62"/>
        <v>0.43807183731531474</v>
      </c>
      <c r="AE145" s="108"/>
      <c r="AF145" s="278">
        <f t="shared" si="64"/>
        <v>-8</v>
      </c>
      <c r="AG145" s="435">
        <f>AG135/S118*100</f>
        <v>-3.487148529019743</v>
      </c>
      <c r="AH145" s="435">
        <f>AH135/S118*100</f>
        <v>-0.15425263260775682</v>
      </c>
      <c r="AI145" s="435">
        <f>AI135/S118*100</f>
        <v>-2.5932172808409488</v>
      </c>
      <c r="AJ145" s="435">
        <f>AJ135/S118*100</f>
        <v>-1.6241076077619609</v>
      </c>
      <c r="AK145" s="108"/>
      <c r="AL145" s="108"/>
      <c r="AM145" s="407" t="s">
        <v>409</v>
      </c>
      <c r="AN145" s="412"/>
      <c r="AO145" s="413"/>
      <c r="AP145" s="413"/>
      <c r="AQ145" s="413"/>
      <c r="AR145" s="413"/>
      <c r="AS145" s="413"/>
      <c r="AT145" s="413"/>
      <c r="AU145" s="413"/>
      <c r="AV145" s="413"/>
      <c r="AW145" s="413"/>
      <c r="AX145" s="413"/>
      <c r="AY145" s="414"/>
    </row>
    <row r="146" spans="2:51" ht="12.75" customHeight="1">
      <c r="B146" s="656"/>
      <c r="C146" s="282">
        <f t="shared" si="61"/>
        <v>0.47155773215294783</v>
      </c>
      <c r="D146" s="282">
        <f t="shared" si="61"/>
        <v>0.48572736986719584</v>
      </c>
      <c r="E146" s="153">
        <f t="shared" si="61"/>
        <v>0.50414860950804674</v>
      </c>
      <c r="F146" s="282">
        <f t="shared" si="61"/>
        <v>0.51133479402130289</v>
      </c>
      <c r="G146" s="282">
        <f t="shared" si="61"/>
        <v>0.48828330700368616</v>
      </c>
      <c r="H146" s="153">
        <f t="shared" si="61"/>
        <v>0.45360939624239455</v>
      </c>
      <c r="I146" s="282">
        <f t="shared" si="61"/>
        <v>0.45323801691233839</v>
      </c>
      <c r="J146" s="282">
        <f t="shared" si="61"/>
        <v>0.46439380273785902</v>
      </c>
      <c r="K146" s="153">
        <f t="shared" si="61"/>
        <v>0.47416179947858772</v>
      </c>
      <c r="L146" s="282">
        <f t="shared" si="61"/>
        <v>0.46938196555217832</v>
      </c>
      <c r="M146" s="282">
        <f t="shared" si="61"/>
        <v>0.4630816048690638</v>
      </c>
      <c r="N146" s="153">
        <f t="shared" si="61"/>
        <v>0.41491728350119322</v>
      </c>
      <c r="Q146" s="278">
        <f t="shared" si="63"/>
        <v>-9</v>
      </c>
      <c r="R146" s="279">
        <f>R136-R114</f>
        <v>4.6982317504342785E-2</v>
      </c>
      <c r="S146" s="279">
        <f>S136-S114</f>
        <v>3.4092200957453966E-2</v>
      </c>
      <c r="T146" s="434">
        <f>T136-T114</f>
        <v>0.10978373534541203</v>
      </c>
      <c r="U146" s="434">
        <f>U136-U114</f>
        <v>8.6351666824101059E-2</v>
      </c>
      <c r="X146" s="656"/>
      <c r="Y146" s="432">
        <f t="shared" si="62"/>
        <v>0.44994994994994997</v>
      </c>
      <c r="Z146" s="432">
        <f t="shared" si="62"/>
        <v>0.46248809436588761</v>
      </c>
      <c r="AA146" s="433">
        <f t="shared" si="62"/>
        <v>0.46243843491953057</v>
      </c>
      <c r="AB146" s="432">
        <f t="shared" si="62"/>
        <v>0.45138065998779131</v>
      </c>
      <c r="AC146" s="432">
        <f t="shared" si="62"/>
        <v>0.46048288138815435</v>
      </c>
      <c r="AD146" s="433">
        <f t="shared" si="62"/>
        <v>0.43842142212416008</v>
      </c>
      <c r="AE146" s="108"/>
      <c r="AF146" s="278">
        <f t="shared" si="64"/>
        <v>-9</v>
      </c>
      <c r="AG146" s="435">
        <f>AG136/S118*100</f>
        <v>-2.9676008210281704</v>
      </c>
      <c r="AH146" s="435">
        <f>AH136/S118*100</f>
        <v>-0.46532476712476339</v>
      </c>
      <c r="AI146" s="435">
        <f>AI136/S118*100</f>
        <v>-3.8734406836660109</v>
      </c>
      <c r="AJ146" s="435">
        <f>AJ136/S118*100</f>
        <v>-2.1951708717824374</v>
      </c>
      <c r="AK146" s="108"/>
      <c r="AL146" s="108"/>
    </row>
    <row r="147" spans="2:51" ht="12.75" customHeight="1">
      <c r="B147" s="656"/>
      <c r="C147" s="282">
        <f t="shared" si="61"/>
        <v>0.47155692134462457</v>
      </c>
      <c r="D147" s="282">
        <f t="shared" si="61"/>
        <v>0.47279986335881125</v>
      </c>
      <c r="E147" s="153">
        <f t="shared" si="61"/>
        <v>0.48752076277584833</v>
      </c>
      <c r="F147" s="282">
        <f t="shared" si="61"/>
        <v>0.48872033806479576</v>
      </c>
      <c r="G147" s="282">
        <f t="shared" si="61"/>
        <v>0.4905256296848084</v>
      </c>
      <c r="H147" s="153">
        <f t="shared" si="61"/>
        <v>0.44487423039069829</v>
      </c>
      <c r="I147" s="282">
        <f t="shared" si="61"/>
        <v>0.44939414794886234</v>
      </c>
      <c r="J147" s="282">
        <f t="shared" si="61"/>
        <v>0.45545433408721014</v>
      </c>
      <c r="K147" s="153">
        <f t="shared" si="61"/>
        <v>0.46030278267601393</v>
      </c>
      <c r="L147" s="282">
        <f t="shared" si="61"/>
        <v>0.47069717935071848</v>
      </c>
      <c r="M147" s="282">
        <f t="shared" si="61"/>
        <v>0.45657883218068807</v>
      </c>
      <c r="N147" s="153">
        <f t="shared" si="61"/>
        <v>0.42096563723357983</v>
      </c>
      <c r="Q147" s="278">
        <f t="shared" si="63"/>
        <v>-10</v>
      </c>
      <c r="R147" s="279">
        <f>R137-R114</f>
        <v>-2.4021254673568526E-3</v>
      </c>
      <c r="S147" s="279">
        <f>S137-S114</f>
        <v>1.660586302527467E-3</v>
      </c>
      <c r="T147" s="434">
        <f>T137-T114</f>
        <v>5.8583797867405862E-3</v>
      </c>
      <c r="U147" s="434">
        <f>U137-U114</f>
        <v>2.2824559363749941E-3</v>
      </c>
      <c r="X147" s="656"/>
      <c r="Y147" s="432">
        <f t="shared" si="62"/>
        <v>0.45057144460447801</v>
      </c>
      <c r="Z147" s="432">
        <f t="shared" si="62"/>
        <v>0.46553741472107718</v>
      </c>
      <c r="AA147" s="433">
        <f t="shared" si="62"/>
        <v>0.46123582504049987</v>
      </c>
      <c r="AB147" s="432">
        <f t="shared" si="62"/>
        <v>0.46553481093278015</v>
      </c>
      <c r="AC147" s="432">
        <f t="shared" si="62"/>
        <v>0.45307605780046722</v>
      </c>
      <c r="AD147" s="433">
        <f t="shared" si="62"/>
        <v>0.44372825683861056</v>
      </c>
      <c r="AE147" s="108"/>
      <c r="AF147" s="278">
        <f t="shared" si="64"/>
        <v>-10</v>
      </c>
      <c r="AG147" s="435">
        <f>AG137/S118*100</f>
        <v>-3.1303429736704871</v>
      </c>
      <c r="AH147" s="435">
        <f>AH137/S118*100</f>
        <v>-2.0348568423648068</v>
      </c>
      <c r="AI147" s="435">
        <f>AI137/S118*100</f>
        <v>-4.4403859994981598</v>
      </c>
      <c r="AJ147" s="435">
        <f>AJ137/S118*100</f>
        <v>-0.69693307008673966</v>
      </c>
      <c r="AK147" s="108"/>
      <c r="AL147" s="108"/>
      <c r="AM147" s="150" t="s">
        <v>1595</v>
      </c>
      <c r="AN147" s="150"/>
      <c r="AO147" s="150"/>
      <c r="AP147" s="410"/>
      <c r="AQ147" s="410"/>
      <c r="AR147" s="150"/>
      <c r="AS147" s="150"/>
    </row>
    <row r="148" spans="2:51" ht="12.75" customHeight="1">
      <c r="B148" s="657"/>
      <c r="C148" s="282">
        <f t="shared" si="61"/>
        <v>0.48148711551918222</v>
      </c>
      <c r="D148" s="282">
        <f t="shared" si="61"/>
        <v>0.49384960958391272</v>
      </c>
      <c r="E148" s="153">
        <f t="shared" si="61"/>
        <v>0.49610532089961601</v>
      </c>
      <c r="F148" s="282">
        <f t="shared" si="61"/>
        <v>0.50001300694570905</v>
      </c>
      <c r="G148" s="282">
        <f t="shared" si="61"/>
        <v>0.48825539184283578</v>
      </c>
      <c r="H148" s="153">
        <f t="shared" si="61"/>
        <v>0.45590632471201914</v>
      </c>
      <c r="I148" s="282">
        <f t="shared" si="61"/>
        <v>0.45959037151778909</v>
      </c>
      <c r="J148" s="282">
        <f t="shared" si="61"/>
        <v>0.47216881483063922</v>
      </c>
      <c r="K148" s="153">
        <f t="shared" si="61"/>
        <v>0.46930346872070339</v>
      </c>
      <c r="L148" s="282">
        <f t="shared" si="61"/>
        <v>0.4774309723889556</v>
      </c>
      <c r="M148" s="282">
        <f t="shared" si="61"/>
        <v>0.45460306627342967</v>
      </c>
      <c r="N148" s="153">
        <f t="shared" si="61"/>
        <v>0.4265705104618932</v>
      </c>
      <c r="Q148" s="278">
        <f t="shared" si="63"/>
        <v>-11</v>
      </c>
      <c r="R148" s="279">
        <f>R138-R114</f>
        <v>-4.3244653532565347E-3</v>
      </c>
      <c r="S148" s="279">
        <f>S138-S114</f>
        <v>-9.2729012769892649E-3</v>
      </c>
      <c r="T148" s="434">
        <f>T138-T114</f>
        <v>-4.7912412922428982E-3</v>
      </c>
      <c r="U148" s="434">
        <f>U138-U114</f>
        <v>1.5223093274824295E-4</v>
      </c>
      <c r="X148" s="657"/>
      <c r="Y148" s="432">
        <f t="shared" si="62"/>
        <v>0.46323512553020751</v>
      </c>
      <c r="Z148" s="432">
        <f t="shared" si="62"/>
        <v>0.47112402680488386</v>
      </c>
      <c r="AA148" s="433">
        <f t="shared" si="62"/>
        <v>0.47477807673566236</v>
      </c>
      <c r="AB148" s="432">
        <f t="shared" si="62"/>
        <v>0.4702256581696615</v>
      </c>
      <c r="AC148" s="432">
        <f t="shared" si="62"/>
        <v>0.46344066533760248</v>
      </c>
      <c r="AD148" s="433">
        <f t="shared" si="62"/>
        <v>0.44573472862581548</v>
      </c>
      <c r="AF148" s="278">
        <f t="shared" si="64"/>
        <v>-11</v>
      </c>
      <c r="AG148" s="435">
        <f>AG138/S118*100</f>
        <v>-2.9839021973914948</v>
      </c>
      <c r="AH148" s="435">
        <f>AH138/S118*100</f>
        <v>-1.3163553449120344</v>
      </c>
      <c r="AI148" s="435">
        <f>AI138/S118*100</f>
        <v>-1.1052891698589411</v>
      </c>
      <c r="AJ148" s="435">
        <f>AJ138/S118*100</f>
        <v>-2.442178967279748</v>
      </c>
      <c r="AL148" s="108"/>
      <c r="AM148" s="699" t="s">
        <v>1596</v>
      </c>
      <c r="AN148" s="102"/>
      <c r="AO148" s="103"/>
      <c r="AP148" s="103"/>
      <c r="AQ148" s="103"/>
      <c r="AR148" s="103"/>
      <c r="AS148" s="104"/>
    </row>
    <row r="149" spans="2:51" ht="12.75" customHeight="1">
      <c r="E149" s="151"/>
      <c r="H149" s="151"/>
      <c r="K149" s="151"/>
      <c r="N149" s="151"/>
      <c r="Q149" s="278">
        <f t="shared" si="63"/>
        <v>-15</v>
      </c>
      <c r="R149" s="279">
        <f>R139-R114</f>
        <v>5.7387435184856894E-3</v>
      </c>
      <c r="S149" s="279">
        <f>S139-S114</f>
        <v>9.6092122072760078E-3</v>
      </c>
      <c r="T149" s="434">
        <f>T139-T114</f>
        <v>4.2219896673323376E-3</v>
      </c>
      <c r="U149" s="434">
        <f>U139-U114</f>
        <v>-1.9707709418672614E-3</v>
      </c>
      <c r="X149" s="381"/>
      <c r="AA149" s="151"/>
      <c r="AD149" s="151"/>
      <c r="AF149" s="278">
        <f t="shared" si="64"/>
        <v>-15</v>
      </c>
      <c r="AG149" s="435">
        <f>AG139/S118*100</f>
        <v>0</v>
      </c>
      <c r="AH149" s="435">
        <f>AH139/S118*100</f>
        <v>0</v>
      </c>
      <c r="AI149" s="435">
        <f>AI139/S118*100</f>
        <v>0</v>
      </c>
      <c r="AJ149" s="435">
        <f>AJ139/S118*100</f>
        <v>0</v>
      </c>
      <c r="AM149" s="700"/>
      <c r="AN149" s="421"/>
      <c r="AO149" s="422"/>
      <c r="AP149" s="423"/>
      <c r="AQ149" s="422"/>
      <c r="AR149" s="422"/>
      <c r="AS149" s="444"/>
    </row>
    <row r="150" spans="2:51" ht="12.75" customHeight="1">
      <c r="B150" s="150" t="s">
        <v>1600</v>
      </c>
      <c r="C150" s="671" t="s">
        <v>1573</v>
      </c>
      <c r="D150" s="671"/>
      <c r="E150" s="671" t="s">
        <v>6</v>
      </c>
      <c r="F150" s="671"/>
      <c r="G150" s="708"/>
      <c r="H150" s="708"/>
      <c r="I150" s="671" t="s">
        <v>1576</v>
      </c>
      <c r="J150" s="671"/>
      <c r="K150" s="671" t="s">
        <v>1577</v>
      </c>
      <c r="L150" s="671"/>
      <c r="M150" s="708"/>
      <c r="N150" s="708"/>
      <c r="X150" s="381" t="str">
        <f>B150</f>
        <v>log[aMSH]</v>
      </c>
      <c r="Y150" s="150" t="str">
        <f>Y121</f>
        <v>RAMP3 200ng</v>
      </c>
      <c r="Z150" s="150" t="str">
        <f t="shared" ref="Z150:AC150" si="65">Z121</f>
        <v>mock</v>
      </c>
      <c r="AA150" s="410"/>
      <c r="AB150" s="150" t="str">
        <f t="shared" si="65"/>
        <v>MRAP2 100ng</v>
      </c>
      <c r="AC150" s="150" t="str">
        <f t="shared" si="65"/>
        <v>MRAP2 200ng</v>
      </c>
      <c r="AD150" s="410"/>
      <c r="AM150" s="700"/>
      <c r="AN150" s="421"/>
      <c r="AO150" s="422"/>
      <c r="AP150" s="423"/>
      <c r="AQ150" s="422"/>
      <c r="AR150" s="422"/>
      <c r="AS150" s="444"/>
    </row>
    <row r="151" spans="2:51" ht="12.75" customHeight="1">
      <c r="B151" s="150">
        <v>-5</v>
      </c>
      <c r="C151" s="436">
        <f>C141</f>
        <v>0.97601930649053725</v>
      </c>
      <c r="D151" s="436">
        <f t="shared" ref="D151:D158" si="66">I141</f>
        <v>0.92688357538313404</v>
      </c>
      <c r="E151" s="436">
        <f t="shared" ref="E151:E158" si="67">D141</f>
        <v>0.92736479298753249</v>
      </c>
      <c r="F151" s="436">
        <f t="shared" ref="F151:F158" si="68">J141</f>
        <v>0.89715295503632442</v>
      </c>
      <c r="G151" s="437"/>
      <c r="H151" s="437"/>
      <c r="I151" s="436">
        <f t="shared" ref="I151:I158" si="69">F141</f>
        <v>0.93614612262337105</v>
      </c>
      <c r="J151" s="436">
        <f t="shared" ref="J151:J158" si="70">L141</f>
        <v>0.90464908533032973</v>
      </c>
      <c r="K151" s="436">
        <f t="shared" ref="K151:K158" si="71">G141</f>
        <v>0.8478790623450001</v>
      </c>
      <c r="L151" s="436">
        <f t="shared" ref="L151:L158" si="72">M141</f>
        <v>0.8196425983061727</v>
      </c>
      <c r="M151" s="437"/>
      <c r="N151" s="437"/>
      <c r="Q151" s="150" t="s">
        <v>619</v>
      </c>
      <c r="R151" s="150" t="s">
        <v>1573</v>
      </c>
      <c r="S151" s="150" t="s">
        <v>6</v>
      </c>
      <c r="T151" s="150" t="s">
        <v>1576</v>
      </c>
      <c r="U151" s="150" t="s">
        <v>1577</v>
      </c>
      <c r="X151" s="381">
        <f t="shared" ref="X151:X158" si="73">B151</f>
        <v>-5</v>
      </c>
      <c r="Y151" s="438">
        <f t="shared" ref="Y151:Z158" si="74">Y141</f>
        <v>0.44573503966010519</v>
      </c>
      <c r="Z151" s="438">
        <f t="shared" si="74"/>
        <v>0.47718243862687176</v>
      </c>
      <c r="AA151" s="439"/>
      <c r="AB151" s="438">
        <f t="shared" ref="AB151:AC158" si="75">AB141</f>
        <v>0.44673193442406434</v>
      </c>
      <c r="AC151" s="438">
        <f t="shared" si="75"/>
        <v>0.44157809823195782</v>
      </c>
      <c r="AD151" s="439"/>
      <c r="AF151" s="149" t="s">
        <v>1601</v>
      </c>
      <c r="AM151" s="701"/>
      <c r="AN151" s="425">
        <v>22191.518</v>
      </c>
      <c r="AO151" s="426">
        <v>22371.743999999999</v>
      </c>
      <c r="AP151" s="427">
        <v>22071.811000000002</v>
      </c>
      <c r="AQ151" s="426">
        <v>22498.504000000001</v>
      </c>
      <c r="AR151" s="426">
        <v>22712.004000000001</v>
      </c>
      <c r="AS151" s="445">
        <v>22243.940999999999</v>
      </c>
    </row>
    <row r="152" spans="2:51" ht="12.75" customHeight="1">
      <c r="B152" s="150">
        <v>-6</v>
      </c>
      <c r="C152" s="436">
        <f t="shared" ref="C152:C158" si="76">C142</f>
        <v>0.95659886471144751</v>
      </c>
      <c r="D152" s="436">
        <f t="shared" si="66"/>
        <v>0.90305355910179885</v>
      </c>
      <c r="E152" s="436">
        <f t="shared" si="67"/>
        <v>0.90590702239671639</v>
      </c>
      <c r="F152" s="436">
        <f t="shared" si="68"/>
        <v>0.8873711288810896</v>
      </c>
      <c r="G152" s="437"/>
      <c r="H152" s="437"/>
      <c r="I152" s="436">
        <f t="shared" si="69"/>
        <v>0.90906345062673943</v>
      </c>
      <c r="J152" s="436">
        <f t="shared" si="70"/>
        <v>0.88145095786199656</v>
      </c>
      <c r="K152" s="436">
        <f t="shared" si="71"/>
        <v>0.83580685171720626</v>
      </c>
      <c r="L152" s="436">
        <f t="shared" si="72"/>
        <v>0.80198915009041594</v>
      </c>
      <c r="M152" s="437"/>
      <c r="N152" s="437"/>
      <c r="Q152" s="278">
        <f t="shared" ref="Q152:Q158" si="77">Q142</f>
        <v>-5</v>
      </c>
      <c r="R152" s="440">
        <f>R142/S118*100</f>
        <v>114.66810578153526</v>
      </c>
      <c r="S152" s="440">
        <f>S142/S118*100</f>
        <v>103.40689774079368</v>
      </c>
      <c r="T152" s="440">
        <f>T142/S118*100</f>
        <v>102.70914325561982</v>
      </c>
      <c r="U152" s="440">
        <f>U142/S118*100</f>
        <v>84.910657475397358</v>
      </c>
      <c r="X152" s="381">
        <f t="shared" si="73"/>
        <v>-6</v>
      </c>
      <c r="Y152" s="438">
        <f t="shared" si="74"/>
        <v>0.44686539232722899</v>
      </c>
      <c r="Z152" s="438">
        <f t="shared" si="74"/>
        <v>0.46023828827241003</v>
      </c>
      <c r="AA152" s="439"/>
      <c r="AB152" s="438">
        <f t="shared" si="75"/>
        <v>0.45913037636665938</v>
      </c>
      <c r="AC152" s="438">
        <f t="shared" si="75"/>
        <v>0.43631358508410456</v>
      </c>
      <c r="AD152" s="439"/>
    </row>
    <row r="153" spans="2:51" ht="12.75" customHeight="1">
      <c r="B153" s="150">
        <v>-7</v>
      </c>
      <c r="C153" s="436">
        <f t="shared" si="76"/>
        <v>0.88662366401431325</v>
      </c>
      <c r="D153" s="436">
        <f t="shared" si="66"/>
        <v>0.84910944551902001</v>
      </c>
      <c r="E153" s="436">
        <f t="shared" si="67"/>
        <v>0.84323893913718129</v>
      </c>
      <c r="F153" s="436">
        <f t="shared" si="68"/>
        <v>0.81510945610471675</v>
      </c>
      <c r="G153" s="437"/>
      <c r="H153" s="437"/>
      <c r="I153" s="436">
        <f t="shared" si="69"/>
        <v>0.88244359268186667</v>
      </c>
      <c r="J153" s="436">
        <f t="shared" si="70"/>
        <v>0.84157371412943682</v>
      </c>
      <c r="K153" s="436">
        <f t="shared" si="71"/>
        <v>0.80486066403016643</v>
      </c>
      <c r="L153" s="436">
        <f t="shared" si="72"/>
        <v>0.75929253568616362</v>
      </c>
      <c r="M153" s="437"/>
      <c r="N153" s="437"/>
      <c r="Q153" s="278">
        <f t="shared" si="77"/>
        <v>-6</v>
      </c>
      <c r="R153" s="440">
        <f>R143/S118*100</f>
        <v>109.5726229751704</v>
      </c>
      <c r="S153" s="440">
        <f>S143/S118*100</f>
        <v>99.726455145830116</v>
      </c>
      <c r="T153" s="440">
        <f>T143/S118*100</f>
        <v>96.785392140520273</v>
      </c>
      <c r="U153" s="440">
        <f>U143/S118*100</f>
        <v>81.408577027288203</v>
      </c>
      <c r="X153" s="381">
        <f t="shared" si="73"/>
        <v>-7</v>
      </c>
      <c r="Y153" s="438">
        <f t="shared" si="74"/>
        <v>0.44572288932674076</v>
      </c>
      <c r="Z153" s="438">
        <f t="shared" si="74"/>
        <v>0.46048941242462488</v>
      </c>
      <c r="AA153" s="439"/>
      <c r="AB153" s="438">
        <f t="shared" si="75"/>
        <v>0.44580150056528145</v>
      </c>
      <c r="AC153" s="438">
        <f t="shared" si="75"/>
        <v>0.44441481382712755</v>
      </c>
      <c r="AD153" s="439"/>
      <c r="AM153" s="150" t="s">
        <v>1597</v>
      </c>
      <c r="AN153" s="150"/>
      <c r="AO153" s="150"/>
      <c r="AP153" s="410"/>
      <c r="AQ153" s="410"/>
      <c r="AR153" s="150"/>
      <c r="AS153" s="150"/>
    </row>
    <row r="154" spans="2:51" ht="12.75" customHeight="1">
      <c r="B154" s="150">
        <v>-8</v>
      </c>
      <c r="C154" s="436">
        <f t="shared" si="76"/>
        <v>0.71575172804265252</v>
      </c>
      <c r="D154" s="436">
        <f t="shared" si="66"/>
        <v>0.68948043226082179</v>
      </c>
      <c r="E154" s="436">
        <f t="shared" si="67"/>
        <v>0.69996431645011647</v>
      </c>
      <c r="F154" s="436">
        <f t="shared" si="68"/>
        <v>0.6631610219845514</v>
      </c>
      <c r="G154" s="437"/>
      <c r="H154" s="437"/>
      <c r="I154" s="436">
        <f t="shared" si="69"/>
        <v>0.81820812733630777</v>
      </c>
      <c r="J154" s="436">
        <f t="shared" si="70"/>
        <v>0.75253822384525859</v>
      </c>
      <c r="K154" s="436">
        <f t="shared" si="71"/>
        <v>0.74018727968685794</v>
      </c>
      <c r="L154" s="436">
        <f t="shared" si="72"/>
        <v>0.6856126450256701</v>
      </c>
      <c r="M154" s="437"/>
      <c r="N154" s="437"/>
      <c r="Q154" s="278">
        <f t="shared" si="77"/>
        <v>-7</v>
      </c>
      <c r="R154" s="440">
        <f>R144/S118*100</f>
        <v>94.973269266415329</v>
      </c>
      <c r="S154" s="440">
        <f>S144/S118*100</f>
        <v>83.829924038866409</v>
      </c>
      <c r="T154" s="440">
        <f>T144/S118*100</f>
        <v>88.951143592283614</v>
      </c>
      <c r="U154" s="440">
        <f>U144/S118*100</f>
        <v>72.732469335100149</v>
      </c>
      <c r="X154" s="381">
        <f t="shared" si="73"/>
        <v>-8</v>
      </c>
      <c r="Y154" s="438">
        <f t="shared" si="74"/>
        <v>0.44843566717304773</v>
      </c>
      <c r="Z154" s="438">
        <f t="shared" si="74"/>
        <v>0.47046937863209654</v>
      </c>
      <c r="AA154" s="439"/>
      <c r="AB154" s="438">
        <f t="shared" si="75"/>
        <v>0.45922004402977251</v>
      </c>
      <c r="AC154" s="438">
        <f t="shared" si="75"/>
        <v>0.45654795265026071</v>
      </c>
      <c r="AD154" s="439"/>
      <c r="AM154" s="699" t="s">
        <v>1598</v>
      </c>
      <c r="AN154" s="102"/>
      <c r="AO154" s="103"/>
      <c r="AP154" s="103"/>
      <c r="AQ154" s="103"/>
      <c r="AR154" s="103"/>
      <c r="AS154" s="104"/>
    </row>
    <row r="155" spans="2:51" ht="12.75" customHeight="1">
      <c r="B155" s="150">
        <v>-9</v>
      </c>
      <c r="C155" s="436">
        <f t="shared" si="76"/>
        <v>0.51899911526508025</v>
      </c>
      <c r="D155" s="436">
        <f t="shared" si="66"/>
        <v>0.5045655197436052</v>
      </c>
      <c r="E155" s="436">
        <f t="shared" si="67"/>
        <v>0.51505265331406158</v>
      </c>
      <c r="F155" s="436">
        <f t="shared" si="68"/>
        <v>0.49993174860084633</v>
      </c>
      <c r="G155" s="437"/>
      <c r="H155" s="437"/>
      <c r="I155" s="436">
        <f t="shared" si="69"/>
        <v>0.62733293196869355</v>
      </c>
      <c r="J155" s="436">
        <f t="shared" si="70"/>
        <v>0.56123453872213036</v>
      </c>
      <c r="K155" s="436">
        <f t="shared" si="71"/>
        <v>0.5821550985432733</v>
      </c>
      <c r="L155" s="436">
        <f t="shared" si="72"/>
        <v>0.5373482351049288</v>
      </c>
      <c r="M155" s="437"/>
      <c r="N155" s="437"/>
      <c r="Q155" s="278">
        <f t="shared" si="77"/>
        <v>-8</v>
      </c>
      <c r="R155" s="440">
        <f>R145/S118*100</f>
        <v>56.035834154509224</v>
      </c>
      <c r="S155" s="440">
        <f>S145/S118*100</f>
        <v>49.048696799560318</v>
      </c>
      <c r="T155" s="440">
        <f>T145/S118*100</f>
        <v>70.893773701881031</v>
      </c>
      <c r="U155" s="440">
        <f>U145/S118*100</f>
        <v>56.432601874708752</v>
      </c>
      <c r="X155" s="381">
        <f t="shared" si="73"/>
        <v>-9</v>
      </c>
      <c r="Y155" s="438">
        <f t="shared" si="74"/>
        <v>0.45064062764576396</v>
      </c>
      <c r="Z155" s="438">
        <f t="shared" si="74"/>
        <v>0.46914918849320636</v>
      </c>
      <c r="AA155" s="439"/>
      <c r="AB155" s="438">
        <f t="shared" si="75"/>
        <v>0.45378677590818295</v>
      </c>
      <c r="AC155" s="438">
        <f t="shared" si="75"/>
        <v>0.45412436015775781</v>
      </c>
      <c r="AD155" s="439"/>
      <c r="AM155" s="700"/>
      <c r="AN155" s="421"/>
      <c r="AO155" s="422"/>
      <c r="AP155" s="423"/>
      <c r="AQ155" s="422"/>
      <c r="AR155" s="422"/>
      <c r="AS155" s="444"/>
    </row>
    <row r="156" spans="2:51" ht="12.75" customHeight="1">
      <c r="B156" s="150">
        <v>-10</v>
      </c>
      <c r="C156" s="436">
        <f t="shared" si="76"/>
        <v>0.47155773215294783</v>
      </c>
      <c r="D156" s="436">
        <f t="shared" si="66"/>
        <v>0.45323801691233839</v>
      </c>
      <c r="E156" s="436">
        <f t="shared" si="67"/>
        <v>0.48572736986719584</v>
      </c>
      <c r="F156" s="436">
        <f t="shared" si="68"/>
        <v>0.46439380273785902</v>
      </c>
      <c r="G156" s="437"/>
      <c r="H156" s="437"/>
      <c r="I156" s="436">
        <f t="shared" si="69"/>
        <v>0.51133479402130289</v>
      </c>
      <c r="J156" s="436">
        <f t="shared" si="70"/>
        <v>0.46938196555217832</v>
      </c>
      <c r="K156" s="436">
        <f t="shared" si="71"/>
        <v>0.48828330700368616</v>
      </c>
      <c r="L156" s="436">
        <f t="shared" si="72"/>
        <v>0.4630816048690638</v>
      </c>
      <c r="M156" s="437"/>
      <c r="N156" s="437"/>
      <c r="Q156" s="278">
        <f t="shared" si="77"/>
        <v>-9</v>
      </c>
      <c r="R156" s="440">
        <f>R146/S118*100</f>
        <v>11.070291589147688</v>
      </c>
      <c r="S156" s="440">
        <f>S146/S118*100</f>
        <v>8.0330350983633281</v>
      </c>
      <c r="T156" s="440">
        <f>T146/S118*100</f>
        <v>25.867986650662587</v>
      </c>
      <c r="U156" s="440">
        <f>U146/S118*100</f>
        <v>20.346764096159532</v>
      </c>
      <c r="X156" s="381">
        <f t="shared" si="73"/>
        <v>-10</v>
      </c>
      <c r="Y156" s="438">
        <f t="shared" si="74"/>
        <v>0.44994994994994997</v>
      </c>
      <c r="Z156" s="438">
        <f t="shared" si="74"/>
        <v>0.46248809436588761</v>
      </c>
      <c r="AA156" s="439"/>
      <c r="AB156" s="438">
        <f t="shared" si="75"/>
        <v>0.45138065998779131</v>
      </c>
      <c r="AC156" s="438">
        <f t="shared" si="75"/>
        <v>0.46048288138815435</v>
      </c>
      <c r="AD156" s="439"/>
      <c r="AM156" s="700"/>
      <c r="AN156" s="421"/>
      <c r="AO156" s="422"/>
      <c r="AP156" s="423"/>
      <c r="AQ156" s="422"/>
      <c r="AR156" s="422"/>
      <c r="AS156" s="444"/>
    </row>
    <row r="157" spans="2:51" ht="12.75" customHeight="1">
      <c r="B157" s="150">
        <v>-11</v>
      </c>
      <c r="C157" s="436">
        <f t="shared" si="76"/>
        <v>0.47155692134462457</v>
      </c>
      <c r="D157" s="436">
        <f t="shared" si="66"/>
        <v>0.44939414794886234</v>
      </c>
      <c r="E157" s="436">
        <f t="shared" si="67"/>
        <v>0.47279986335881125</v>
      </c>
      <c r="F157" s="436">
        <f t="shared" si="68"/>
        <v>0.45545433408721014</v>
      </c>
      <c r="G157" s="437"/>
      <c r="H157" s="437"/>
      <c r="I157" s="436">
        <f t="shared" si="69"/>
        <v>0.48872033806479576</v>
      </c>
      <c r="J157" s="436">
        <f t="shared" si="70"/>
        <v>0.47069717935071848</v>
      </c>
      <c r="K157" s="436">
        <f t="shared" si="71"/>
        <v>0.4905256296848084</v>
      </c>
      <c r="L157" s="436">
        <f t="shared" si="72"/>
        <v>0.45657883218068807</v>
      </c>
      <c r="M157" s="437"/>
      <c r="N157" s="437"/>
      <c r="Q157" s="278">
        <f t="shared" si="77"/>
        <v>-10</v>
      </c>
      <c r="R157" s="440">
        <f>R147/S118*100</f>
        <v>-0.56600505828389547</v>
      </c>
      <c r="S157" s="440">
        <f>S147/S118*100</f>
        <v>0.3912785821224003</v>
      </c>
      <c r="T157" s="440">
        <f>T147/S118*100</f>
        <v>1.3803910901839271</v>
      </c>
      <c r="U157" s="440">
        <f>U147/S118*100</f>
        <v>0.53780771356620971</v>
      </c>
      <c r="X157" s="381">
        <f t="shared" si="73"/>
        <v>-11</v>
      </c>
      <c r="Y157" s="438">
        <f t="shared" si="74"/>
        <v>0.45057144460447801</v>
      </c>
      <c r="Z157" s="438">
        <f t="shared" si="74"/>
        <v>0.46553741472107718</v>
      </c>
      <c r="AA157" s="439"/>
      <c r="AB157" s="438">
        <f t="shared" si="75"/>
        <v>0.46553481093278015</v>
      </c>
      <c r="AC157" s="438">
        <f t="shared" si="75"/>
        <v>0.45307605780046722</v>
      </c>
      <c r="AD157" s="439"/>
      <c r="AM157" s="701"/>
      <c r="AN157" s="425">
        <v>2455.8110000000001</v>
      </c>
      <c r="AO157" s="426">
        <v>2420.64</v>
      </c>
      <c r="AP157" s="427">
        <v>2362.58</v>
      </c>
      <c r="AQ157" s="426">
        <v>2437.0160000000001</v>
      </c>
      <c r="AR157" s="426">
        <v>2494.3330000000001</v>
      </c>
      <c r="AS157" s="445">
        <v>2444.9850000000001</v>
      </c>
    </row>
    <row r="158" spans="2:51" ht="12.75" customHeight="1">
      <c r="B158" s="150">
        <v>-15</v>
      </c>
      <c r="C158" s="436">
        <f t="shared" si="76"/>
        <v>0.48148711551918222</v>
      </c>
      <c r="D158" s="436">
        <f t="shared" si="66"/>
        <v>0.45959037151778909</v>
      </c>
      <c r="E158" s="436">
        <f t="shared" si="67"/>
        <v>0.49384960958391272</v>
      </c>
      <c r="F158" s="436">
        <f t="shared" si="68"/>
        <v>0.47216881483063922</v>
      </c>
      <c r="G158" s="437"/>
      <c r="H158" s="437"/>
      <c r="I158" s="436">
        <f t="shared" si="69"/>
        <v>0.50001300694570905</v>
      </c>
      <c r="J158" s="436">
        <f t="shared" si="70"/>
        <v>0.4774309723889556</v>
      </c>
      <c r="K158" s="436">
        <f t="shared" si="71"/>
        <v>0.48825539184283578</v>
      </c>
      <c r="L158" s="436">
        <f t="shared" si="72"/>
        <v>0.45460306627342967</v>
      </c>
      <c r="M158" s="437"/>
      <c r="N158" s="437"/>
      <c r="Q158" s="278">
        <f t="shared" si="77"/>
        <v>-11</v>
      </c>
      <c r="R158" s="440">
        <f>R148/S118*100</f>
        <v>-1.0189597910595038</v>
      </c>
      <c r="S158" s="440">
        <f>S148/S118*100</f>
        <v>-2.1849437504687241</v>
      </c>
      <c r="T158" s="440">
        <f>T148/S118*100</f>
        <v>-1.1289446965699572</v>
      </c>
      <c r="U158" s="440">
        <f>U148/S118*100</f>
        <v>3.5869682551423879E-2</v>
      </c>
      <c r="X158" s="381">
        <f t="shared" si="73"/>
        <v>-15</v>
      </c>
      <c r="Y158" s="438">
        <f t="shared" si="74"/>
        <v>0.46323512553020751</v>
      </c>
      <c r="Z158" s="438">
        <f t="shared" si="74"/>
        <v>0.47112402680488386</v>
      </c>
      <c r="AA158" s="439"/>
      <c r="AB158" s="438">
        <f t="shared" si="75"/>
        <v>0.4702256581696615</v>
      </c>
      <c r="AC158" s="438">
        <f t="shared" si="75"/>
        <v>0.46344066533760248</v>
      </c>
      <c r="AD158" s="439"/>
    </row>
    <row r="159" spans="2:51" ht="12.75" customHeight="1">
      <c r="N159" s="108"/>
      <c r="Q159" s="278">
        <f>Q149</f>
        <v>-15</v>
      </c>
      <c r="R159" s="440">
        <f>R149/S118*100</f>
        <v>1.3522015830550635</v>
      </c>
      <c r="S159" s="440">
        <f>S149/S118*100</f>
        <v>2.2641876077464675</v>
      </c>
      <c r="T159" s="440">
        <f>T149/S118*100</f>
        <v>0.99481377646850555</v>
      </c>
      <c r="U159" s="440">
        <f>U149/S118*100</f>
        <v>-0.46436638592536789</v>
      </c>
      <c r="X159" s="381"/>
      <c r="Y159" s="409"/>
      <c r="Z159" s="409"/>
      <c r="AA159" s="415"/>
      <c r="AB159" s="409"/>
      <c r="AC159" s="409"/>
      <c r="AD159" s="409"/>
      <c r="AL159" s="108"/>
    </row>
    <row r="160" spans="2:51" ht="12.75" customHeight="1">
      <c r="N160" s="108"/>
      <c r="Q160" s="278"/>
      <c r="R160" s="278"/>
      <c r="S160" s="278"/>
      <c r="T160" s="278"/>
      <c r="U160" s="278"/>
      <c r="V160" s="278"/>
      <c r="W160" s="278"/>
      <c r="X160" s="278"/>
      <c r="Y160" s="278"/>
      <c r="Z160" s="278"/>
      <c r="AA160" s="278"/>
      <c r="AB160" s="278"/>
      <c r="AC160" s="409"/>
      <c r="AD160" s="409"/>
      <c r="AL160" s="108"/>
    </row>
    <row r="161" spans="2:41" s="159" customFormat="1" ht="12.75" customHeight="1">
      <c r="B161" s="55" t="s">
        <v>1639</v>
      </c>
    </row>
    <row r="163" spans="2:41" ht="12.75" customHeight="1">
      <c r="B163" s="268" t="s">
        <v>1640</v>
      </c>
      <c r="C163" s="702" t="s">
        <v>1641</v>
      </c>
      <c r="D163" s="703"/>
      <c r="E163" s="704"/>
      <c r="F163" s="702" t="s">
        <v>1642</v>
      </c>
      <c r="G163" s="703"/>
      <c r="H163" s="704"/>
      <c r="I163" s="702" t="s">
        <v>1643</v>
      </c>
      <c r="J163" s="703"/>
      <c r="K163" s="704"/>
      <c r="L163" s="702" t="s">
        <v>1644</v>
      </c>
      <c r="M163" s="703"/>
      <c r="N163" s="704"/>
      <c r="P163" s="455"/>
      <c r="Q163" s="456"/>
      <c r="R163" s="456"/>
      <c r="S163" s="456"/>
      <c r="T163" s="456"/>
      <c r="U163" s="456"/>
      <c r="V163" s="456"/>
      <c r="W163" s="456"/>
      <c r="X163" s="268" t="s">
        <v>1645</v>
      </c>
      <c r="Y163" s="702" t="s">
        <v>1646</v>
      </c>
      <c r="Z163" s="703"/>
      <c r="AA163" s="704"/>
      <c r="AB163" s="702" t="s">
        <v>1647</v>
      </c>
      <c r="AC163" s="703"/>
      <c r="AD163" s="704"/>
      <c r="AE163" s="702" t="s">
        <v>1648</v>
      </c>
      <c r="AF163" s="703"/>
      <c r="AG163" s="704"/>
      <c r="AH163" s="702" t="s">
        <v>1649</v>
      </c>
      <c r="AI163" s="703"/>
      <c r="AJ163" s="704"/>
    </row>
    <row r="164" spans="2:41" ht="12.75" customHeight="1">
      <c r="B164" s="457">
        <v>-5</v>
      </c>
      <c r="C164" s="458">
        <v>109.96305172906438</v>
      </c>
      <c r="D164" s="459">
        <v>109.19591182911603</v>
      </c>
      <c r="E164" s="460">
        <v>114.66810578153526</v>
      </c>
      <c r="F164" s="458">
        <v>105.15394731450507</v>
      </c>
      <c r="G164" s="459">
        <v>102.21586851349218</v>
      </c>
      <c r="H164" s="460">
        <v>103.40689774079368</v>
      </c>
      <c r="I164" s="458">
        <v>103.30255792303402</v>
      </c>
      <c r="J164" s="459">
        <v>100.30670716608896</v>
      </c>
      <c r="K164" s="460">
        <v>102.70914325561982</v>
      </c>
      <c r="L164" s="458">
        <v>88.332244149394782</v>
      </c>
      <c r="M164" s="459">
        <v>84.229910311454773</v>
      </c>
      <c r="N164" s="460">
        <v>84.910657475397358</v>
      </c>
      <c r="X164" s="457">
        <v>-5</v>
      </c>
      <c r="Y164" s="458">
        <v>-1.5520595240664918</v>
      </c>
      <c r="Z164" s="459">
        <v>6.8544365220498422</v>
      </c>
      <c r="AA164" s="460">
        <v>-4.1234886593078039</v>
      </c>
      <c r="AB164" s="458">
        <v>-1.7944291615990131</v>
      </c>
      <c r="AC164" s="459">
        <v>-3.5276012857051011</v>
      </c>
      <c r="AD164" s="460">
        <v>1.4275239919858407</v>
      </c>
      <c r="AE164" s="458">
        <v>-4.4083472726995625</v>
      </c>
      <c r="AF164" s="459">
        <v>-2.8692153664755433</v>
      </c>
      <c r="AG164" s="460">
        <v>-5.535750175682649</v>
      </c>
      <c r="AH164" s="458">
        <v>-2.9236251084148099</v>
      </c>
      <c r="AI164" s="459">
        <v>-3.247223550134879</v>
      </c>
      <c r="AJ164" s="460">
        <v>-5.1514060098125967</v>
      </c>
    </row>
    <row r="165" spans="2:41" ht="12.75" customHeight="1">
      <c r="B165" s="461">
        <v>-6</v>
      </c>
      <c r="C165" s="462">
        <v>106.28223237818179</v>
      </c>
      <c r="D165" s="300">
        <v>110.31131170261037</v>
      </c>
      <c r="E165" s="463">
        <v>109.5726229751704</v>
      </c>
      <c r="F165" s="462">
        <v>98.497739130586424</v>
      </c>
      <c r="G165" s="300">
        <v>98.464478202193689</v>
      </c>
      <c r="H165" s="463">
        <v>99.726455145830116</v>
      </c>
      <c r="I165" s="462">
        <v>96.75792647651339</v>
      </c>
      <c r="J165" s="300">
        <v>101.06536276088573</v>
      </c>
      <c r="K165" s="463">
        <v>96.785392140520273</v>
      </c>
      <c r="L165" s="462">
        <v>84.946994524375498</v>
      </c>
      <c r="M165" s="300">
        <v>87.856761580594352</v>
      </c>
      <c r="N165" s="463">
        <v>81.408577027288203</v>
      </c>
      <c r="X165" s="461">
        <v>-6</v>
      </c>
      <c r="Y165" s="462">
        <v>-0.99649521203341684</v>
      </c>
      <c r="Z165" s="300">
        <v>-3.3043785492917719</v>
      </c>
      <c r="AA165" s="463">
        <v>-3.8571473145566726</v>
      </c>
      <c r="AB165" s="462">
        <v>-2.7962799895604391</v>
      </c>
      <c r="AC165" s="300">
        <v>-5.6380575612155353</v>
      </c>
      <c r="AD165" s="463">
        <v>-2.5649713789994868</v>
      </c>
      <c r="AE165" s="462">
        <v>-0.80340459352413007</v>
      </c>
      <c r="AF165" s="300">
        <v>-5.4944954636419689</v>
      </c>
      <c r="AG165" s="463">
        <v>-2.6143453824227429</v>
      </c>
      <c r="AH165" s="462">
        <v>-1.6539887990638238</v>
      </c>
      <c r="AI165" s="300">
        <v>-4.4191028339131213</v>
      </c>
      <c r="AJ165" s="463">
        <v>-6.3918662237271242</v>
      </c>
    </row>
    <row r="166" spans="2:41" ht="12.75" customHeight="1">
      <c r="B166" s="461">
        <v>-7</v>
      </c>
      <c r="C166" s="462">
        <v>91.720750371238182</v>
      </c>
      <c r="D166" s="300">
        <v>97.440157006060502</v>
      </c>
      <c r="E166" s="463">
        <v>94.973269266415329</v>
      </c>
      <c r="F166" s="462">
        <v>82.205100540169454</v>
      </c>
      <c r="G166" s="300">
        <v>89.544906045196143</v>
      </c>
      <c r="H166" s="463">
        <v>83.829924038866409</v>
      </c>
      <c r="I166" s="462">
        <v>92.45297315237714</v>
      </c>
      <c r="J166" s="300">
        <v>95.799658137909887</v>
      </c>
      <c r="K166" s="463">
        <v>88.951143592283614</v>
      </c>
      <c r="L166" s="462">
        <v>77.536975847807781</v>
      </c>
      <c r="M166" s="300">
        <v>80.741193188332616</v>
      </c>
      <c r="N166" s="463">
        <v>72.732469335100149</v>
      </c>
      <c r="X166" s="461">
        <v>-7</v>
      </c>
      <c r="Y166" s="462">
        <v>-3.2470786683330615</v>
      </c>
      <c r="Z166" s="300">
        <v>-4.1361089550195516</v>
      </c>
      <c r="AA166" s="463">
        <v>-4.126351603078878</v>
      </c>
      <c r="AB166" s="462">
        <v>-2.6238800551905417</v>
      </c>
      <c r="AC166" s="300">
        <v>-4.3415086498348003</v>
      </c>
      <c r="AD166" s="463">
        <v>-2.5057998068470733</v>
      </c>
      <c r="AE166" s="462">
        <v>-3.995967603468694</v>
      </c>
      <c r="AF166" s="300">
        <v>-4.2099510757408938</v>
      </c>
      <c r="AG166" s="463">
        <v>-5.7549852979217828</v>
      </c>
      <c r="AH166" s="462">
        <v>-4.4841950240869686</v>
      </c>
      <c r="AI166" s="300">
        <v>-1.7469355585751221</v>
      </c>
      <c r="AJ166" s="463">
        <v>-4.482999884654788</v>
      </c>
    </row>
    <row r="167" spans="2:41" ht="12.75" customHeight="1">
      <c r="B167" s="461">
        <v>-8</v>
      </c>
      <c r="C167" s="462">
        <v>54.520250618799338</v>
      </c>
      <c r="D167" s="300">
        <v>61.780023382780023</v>
      </c>
      <c r="E167" s="463">
        <v>56.035834154509224</v>
      </c>
      <c r="F167" s="462">
        <v>46.926082556788188</v>
      </c>
      <c r="G167" s="300">
        <v>52.506443882097521</v>
      </c>
      <c r="H167" s="463">
        <v>49.048696799560318</v>
      </c>
      <c r="I167" s="462">
        <v>70.460233291994328</v>
      </c>
      <c r="J167" s="300">
        <v>77.606132951517424</v>
      </c>
      <c r="K167" s="463">
        <v>70.893773701881031</v>
      </c>
      <c r="L167" s="462">
        <v>60.846546623901112</v>
      </c>
      <c r="M167" s="300">
        <v>68.033358594385732</v>
      </c>
      <c r="N167" s="463">
        <v>56.432601874708752</v>
      </c>
      <c r="X167" s="461">
        <v>-8</v>
      </c>
      <c r="Y167" s="462">
        <v>-1.6896914035365398</v>
      </c>
      <c r="Z167" s="300">
        <v>-3.3596254297925969</v>
      </c>
      <c r="AA167" s="463">
        <v>-3.487148529019743</v>
      </c>
      <c r="AB167" s="462">
        <v>-2.774892131911499</v>
      </c>
      <c r="AC167" s="300">
        <v>-4.8853857693355227</v>
      </c>
      <c r="AD167" s="463">
        <v>-0.15425263260775682</v>
      </c>
      <c r="AE167" s="462">
        <v>-4.497242516291541</v>
      </c>
      <c r="AF167" s="300">
        <v>-1.9876112658895626</v>
      </c>
      <c r="AG167" s="463">
        <v>-2.5932172808409488</v>
      </c>
      <c r="AH167" s="462">
        <v>-0.57980299791298362</v>
      </c>
      <c r="AI167" s="300">
        <v>-6.3450931307270029</v>
      </c>
      <c r="AJ167" s="463">
        <v>-1.6241076077619609</v>
      </c>
    </row>
    <row r="168" spans="2:41" ht="12.75" customHeight="1">
      <c r="B168" s="461">
        <v>-9</v>
      </c>
      <c r="C168" s="462">
        <v>11.634877450904998</v>
      </c>
      <c r="D168" s="300">
        <v>12.306226389409543</v>
      </c>
      <c r="E168" s="463">
        <v>11.070291589147688</v>
      </c>
      <c r="F168" s="462">
        <v>9.5107709761668318</v>
      </c>
      <c r="G168" s="300">
        <v>11.63268064598558</v>
      </c>
      <c r="H168" s="463">
        <v>8.0330350983633281</v>
      </c>
      <c r="I168" s="462">
        <v>25.392128958786103</v>
      </c>
      <c r="J168" s="300">
        <v>31.594071863038309</v>
      </c>
      <c r="K168" s="463">
        <v>25.867986650662587</v>
      </c>
      <c r="L168" s="462">
        <v>22.184834621983548</v>
      </c>
      <c r="M168" s="300">
        <v>25.915805904291002</v>
      </c>
      <c r="N168" s="463">
        <v>20.346764096159532</v>
      </c>
      <c r="X168" s="461">
        <v>-9</v>
      </c>
      <c r="Y168" s="462">
        <v>-2.1340057103881405</v>
      </c>
      <c r="Z168" s="300">
        <v>-6.4507497822575619</v>
      </c>
      <c r="AA168" s="463">
        <v>-2.9676008210281704</v>
      </c>
      <c r="AB168" s="462">
        <v>-2.1175427613611313</v>
      </c>
      <c r="AC168" s="300">
        <v>-5.439458042778603</v>
      </c>
      <c r="AD168" s="463">
        <v>-0.46532476712476339</v>
      </c>
      <c r="AE168" s="462">
        <v>-4.693970740098333</v>
      </c>
      <c r="AF168" s="300">
        <v>-4.7616596776296705</v>
      </c>
      <c r="AG168" s="463">
        <v>-3.8734406836660109</v>
      </c>
      <c r="AH168" s="462">
        <v>-4.5461195313326836</v>
      </c>
      <c r="AI168" s="300">
        <v>-6.2492864598659033</v>
      </c>
      <c r="AJ168" s="463">
        <v>-2.1951708717824374</v>
      </c>
    </row>
    <row r="169" spans="2:41" ht="12.75" customHeight="1">
      <c r="B169" s="461">
        <v>-10</v>
      </c>
      <c r="C169" s="462">
        <v>-0.17052361219252796</v>
      </c>
      <c r="D169" s="300">
        <v>0.72748103766541428</v>
      </c>
      <c r="E169" s="463">
        <v>-0.56600505828389547</v>
      </c>
      <c r="F169" s="462">
        <v>0.34440755700844389</v>
      </c>
      <c r="G169" s="300">
        <v>-0.8111278545946492</v>
      </c>
      <c r="H169" s="463">
        <v>0.3912785821224003</v>
      </c>
      <c r="I169" s="462">
        <v>-7.6573869425086372E-2</v>
      </c>
      <c r="J169" s="300">
        <v>3.2802866399286397</v>
      </c>
      <c r="K169" s="463">
        <v>1.3803910901839271</v>
      </c>
      <c r="L169" s="462">
        <v>-0.81240940688126506</v>
      </c>
      <c r="M169" s="300">
        <v>2.0051708984860146</v>
      </c>
      <c r="N169" s="463">
        <v>0.53780771356620971</v>
      </c>
      <c r="X169" s="461">
        <v>-10</v>
      </c>
      <c r="Y169" s="462">
        <v>-0.30459616220023272</v>
      </c>
      <c r="Z169" s="300">
        <v>0.17719137483902253</v>
      </c>
      <c r="AA169" s="463">
        <v>-3.1303429736704871</v>
      </c>
      <c r="AB169" s="462">
        <v>-3.9989113713062299</v>
      </c>
      <c r="AC169" s="300">
        <v>-4.5687861930731941</v>
      </c>
      <c r="AD169" s="463">
        <v>-2.0348568423648068</v>
      </c>
      <c r="AE169" s="462">
        <v>-3.9475110018263906</v>
      </c>
      <c r="AF169" s="300">
        <v>-4.7542682801991383</v>
      </c>
      <c r="AG169" s="463">
        <v>-4.4403859994981598</v>
      </c>
      <c r="AH169" s="462">
        <v>-2.3136544869132121</v>
      </c>
      <c r="AI169" s="300">
        <v>-3.5113326884858758</v>
      </c>
      <c r="AJ169" s="463">
        <v>-0.69693307008673966</v>
      </c>
    </row>
    <row r="170" spans="2:41" ht="12.75" customHeight="1">
      <c r="B170" s="461">
        <v>-11</v>
      </c>
      <c r="C170" s="462">
        <v>-2.2740279969324955</v>
      </c>
      <c r="D170" s="300">
        <v>-2.216523650884449</v>
      </c>
      <c r="E170" s="463">
        <v>-1.0189597910595038</v>
      </c>
      <c r="F170" s="462">
        <v>-3.1592947098322859</v>
      </c>
      <c r="G170" s="300">
        <v>-1.925636381261751</v>
      </c>
      <c r="H170" s="463">
        <v>-2.1849437504687241</v>
      </c>
      <c r="I170" s="462">
        <v>-2.0281278632209423</v>
      </c>
      <c r="J170" s="300">
        <v>-1.0648342588218231</v>
      </c>
      <c r="K170" s="463">
        <v>-1.1289446965699572</v>
      </c>
      <c r="L170" s="462">
        <v>-2.5742196751422246</v>
      </c>
      <c r="M170" s="300">
        <v>-0.49320763572554083</v>
      </c>
      <c r="N170" s="463">
        <v>3.5869682551423879E-2</v>
      </c>
      <c r="X170" s="461">
        <v>-11</v>
      </c>
      <c r="Y170" s="462">
        <v>-1.6258037069376767</v>
      </c>
      <c r="Z170" s="300">
        <v>-0.61024289976670465</v>
      </c>
      <c r="AA170" s="463">
        <v>-2.9839021973914948</v>
      </c>
      <c r="AB170" s="462">
        <v>-2.5101564314279066</v>
      </c>
      <c r="AC170" s="300">
        <v>-6.9527045855544838</v>
      </c>
      <c r="AD170" s="463">
        <v>-1.3163553449120344</v>
      </c>
      <c r="AE170" s="462">
        <v>-2.4005892623808029</v>
      </c>
      <c r="AF170" s="300">
        <v>1.4919475857448441</v>
      </c>
      <c r="AG170" s="463">
        <v>-1.1052891698589411</v>
      </c>
      <c r="AH170" s="462">
        <v>-3.4443184191739022</v>
      </c>
      <c r="AI170" s="300">
        <v>-4.8883219788171104</v>
      </c>
      <c r="AJ170" s="463">
        <v>-2.442178967279748</v>
      </c>
    </row>
    <row r="171" spans="2:41" ht="12.75" customHeight="1">
      <c r="B171" s="464">
        <v>-15</v>
      </c>
      <c r="C171" s="465">
        <v>1.7757405735965965</v>
      </c>
      <c r="D171" s="466">
        <v>2.7394658052380705</v>
      </c>
      <c r="E171" s="467">
        <v>1.3522015830550635</v>
      </c>
      <c r="F171" s="465">
        <v>1.3937326511380477</v>
      </c>
      <c r="G171" s="466">
        <v>2.4562473420513489</v>
      </c>
      <c r="H171" s="467">
        <v>2.2641876077464675</v>
      </c>
      <c r="I171" s="465">
        <v>2.9312036287152483</v>
      </c>
      <c r="J171" s="466">
        <v>1.1021548653810616</v>
      </c>
      <c r="K171" s="467">
        <v>0.99481377646850555</v>
      </c>
      <c r="L171" s="465">
        <v>3.9126494727746488</v>
      </c>
      <c r="M171" s="466">
        <v>1.7360909859606528</v>
      </c>
      <c r="N171" s="467">
        <v>-0.46436638592536789</v>
      </c>
      <c r="X171" s="464">
        <v>-15</v>
      </c>
      <c r="Y171" s="465">
        <v>0</v>
      </c>
      <c r="Z171" s="466">
        <v>0</v>
      </c>
      <c r="AA171" s="467">
        <v>0</v>
      </c>
      <c r="AB171" s="465">
        <v>0</v>
      </c>
      <c r="AC171" s="466">
        <v>0</v>
      </c>
      <c r="AD171" s="467">
        <v>0</v>
      </c>
      <c r="AE171" s="465">
        <v>0</v>
      </c>
      <c r="AF171" s="466">
        <v>0</v>
      </c>
      <c r="AG171" s="467">
        <v>0</v>
      </c>
      <c r="AH171" s="465">
        <v>0</v>
      </c>
      <c r="AI171" s="466">
        <v>0</v>
      </c>
      <c r="AJ171" s="467">
        <v>0</v>
      </c>
    </row>
    <row r="172" spans="2:41" ht="12.75" customHeight="1">
      <c r="X172" s="83"/>
      <c r="AK172" s="455"/>
      <c r="AL172" s="455"/>
      <c r="AM172" s="455"/>
      <c r="AN172" s="455"/>
      <c r="AO172" s="455"/>
    </row>
    <row r="173" spans="2:41" ht="12.75" customHeight="1">
      <c r="B173" s="286" t="s">
        <v>636</v>
      </c>
      <c r="C173" s="696" t="s">
        <v>319</v>
      </c>
      <c r="D173" s="697"/>
      <c r="E173" s="698"/>
      <c r="F173" s="696" t="s">
        <v>320</v>
      </c>
      <c r="G173" s="697"/>
      <c r="H173" s="698"/>
      <c r="I173" s="696" t="s">
        <v>1650</v>
      </c>
      <c r="J173" s="697"/>
      <c r="K173" s="698"/>
      <c r="L173" s="696" t="s">
        <v>1651</v>
      </c>
      <c r="M173" s="697"/>
      <c r="N173" s="698"/>
      <c r="X173" s="286" t="s">
        <v>636</v>
      </c>
      <c r="Y173" s="696" t="s">
        <v>319</v>
      </c>
      <c r="Z173" s="697"/>
      <c r="AA173" s="698"/>
      <c r="AB173" s="696" t="s">
        <v>320</v>
      </c>
      <c r="AC173" s="697"/>
      <c r="AD173" s="698"/>
      <c r="AE173" s="696" t="s">
        <v>1650</v>
      </c>
      <c r="AF173" s="697"/>
      <c r="AG173" s="698"/>
      <c r="AH173" s="696" t="s">
        <v>1651</v>
      </c>
      <c r="AI173" s="697"/>
      <c r="AJ173" s="698"/>
    </row>
    <row r="174" spans="2:41" ht="12.75" customHeight="1">
      <c r="B174" s="287">
        <f t="shared" ref="B174:B181" si="78">B164</f>
        <v>-5</v>
      </c>
      <c r="C174" s="293">
        <f t="shared" ref="C174:H181" si="79">F164</f>
        <v>105.15394731450507</v>
      </c>
      <c r="D174" s="294">
        <f t="shared" si="79"/>
        <v>102.21586851349218</v>
      </c>
      <c r="E174" s="295">
        <f t="shared" si="79"/>
        <v>103.40689774079368</v>
      </c>
      <c r="F174" s="293">
        <f t="shared" si="79"/>
        <v>103.30255792303402</v>
      </c>
      <c r="G174" s="294">
        <f t="shared" si="79"/>
        <v>100.30670716608896</v>
      </c>
      <c r="H174" s="295">
        <f t="shared" si="79"/>
        <v>102.70914325561982</v>
      </c>
      <c r="I174" s="293">
        <f t="shared" ref="I174:K181" si="80">I164</f>
        <v>103.30255792303402</v>
      </c>
      <c r="J174" s="294">
        <f t="shared" si="80"/>
        <v>100.30670716608896</v>
      </c>
      <c r="K174" s="295">
        <f t="shared" si="80"/>
        <v>102.70914325561982</v>
      </c>
      <c r="L174" s="293">
        <f t="shared" ref="L174:N181" si="81">C164</f>
        <v>109.96305172906438</v>
      </c>
      <c r="M174" s="294">
        <f t="shared" si="81"/>
        <v>109.19591182911603</v>
      </c>
      <c r="N174" s="295">
        <f t="shared" si="81"/>
        <v>114.66810578153526</v>
      </c>
      <c r="X174" s="287">
        <f t="shared" ref="X174:X181" si="82">X164</f>
        <v>-5</v>
      </c>
      <c r="Y174" s="293">
        <f t="shared" ref="Y174:AD181" si="83">AB164</f>
        <v>-1.7944291615990131</v>
      </c>
      <c r="Z174" s="294">
        <f t="shared" si="83"/>
        <v>-3.5276012857051011</v>
      </c>
      <c r="AA174" s="295">
        <f t="shared" si="83"/>
        <v>1.4275239919858407</v>
      </c>
      <c r="AB174" s="293">
        <f t="shared" si="83"/>
        <v>-4.4083472726995625</v>
      </c>
      <c r="AC174" s="294">
        <f t="shared" si="83"/>
        <v>-2.8692153664755433</v>
      </c>
      <c r="AD174" s="295">
        <f t="shared" si="83"/>
        <v>-5.535750175682649</v>
      </c>
      <c r="AE174" s="293">
        <f t="shared" ref="AE174:AG181" si="84">AE164</f>
        <v>-4.4083472726995625</v>
      </c>
      <c r="AF174" s="294">
        <f t="shared" si="84"/>
        <v>-2.8692153664755433</v>
      </c>
      <c r="AG174" s="295">
        <f t="shared" si="84"/>
        <v>-5.535750175682649</v>
      </c>
      <c r="AH174" s="293">
        <f t="shared" ref="AH174:AJ181" si="85">Y164</f>
        <v>-1.5520595240664918</v>
      </c>
      <c r="AI174" s="294">
        <f t="shared" si="85"/>
        <v>6.8544365220498422</v>
      </c>
      <c r="AJ174" s="295">
        <f t="shared" si="85"/>
        <v>-4.1234886593078039</v>
      </c>
    </row>
    <row r="175" spans="2:41" ht="12.75" customHeight="1">
      <c r="B175" s="468">
        <f t="shared" si="78"/>
        <v>-6</v>
      </c>
      <c r="C175" s="293">
        <f t="shared" si="79"/>
        <v>98.497739130586424</v>
      </c>
      <c r="D175" s="294">
        <f t="shared" si="79"/>
        <v>98.464478202193689</v>
      </c>
      <c r="E175" s="295">
        <f t="shared" si="79"/>
        <v>99.726455145830116</v>
      </c>
      <c r="F175" s="293">
        <f t="shared" si="79"/>
        <v>96.75792647651339</v>
      </c>
      <c r="G175" s="294">
        <f t="shared" si="79"/>
        <v>101.06536276088573</v>
      </c>
      <c r="H175" s="295">
        <f t="shared" si="79"/>
        <v>96.785392140520273</v>
      </c>
      <c r="I175" s="293">
        <f t="shared" si="80"/>
        <v>96.75792647651339</v>
      </c>
      <c r="J175" s="294">
        <f t="shared" si="80"/>
        <v>101.06536276088573</v>
      </c>
      <c r="K175" s="295">
        <f t="shared" si="80"/>
        <v>96.785392140520273</v>
      </c>
      <c r="L175" s="293">
        <f t="shared" si="81"/>
        <v>106.28223237818179</v>
      </c>
      <c r="M175" s="294">
        <f t="shared" si="81"/>
        <v>110.31131170261037</v>
      </c>
      <c r="N175" s="295">
        <f t="shared" si="81"/>
        <v>109.5726229751704</v>
      </c>
      <c r="X175" s="468">
        <f t="shared" si="82"/>
        <v>-6</v>
      </c>
      <c r="Y175" s="293">
        <f t="shared" si="83"/>
        <v>-2.7962799895604391</v>
      </c>
      <c r="Z175" s="294">
        <f t="shared" si="83"/>
        <v>-5.6380575612155353</v>
      </c>
      <c r="AA175" s="295">
        <f t="shared" si="83"/>
        <v>-2.5649713789994868</v>
      </c>
      <c r="AB175" s="293">
        <f t="shared" si="83"/>
        <v>-0.80340459352413007</v>
      </c>
      <c r="AC175" s="294">
        <f t="shared" si="83"/>
        <v>-5.4944954636419689</v>
      </c>
      <c r="AD175" s="295">
        <f t="shared" si="83"/>
        <v>-2.6143453824227429</v>
      </c>
      <c r="AE175" s="293">
        <f t="shared" si="84"/>
        <v>-0.80340459352413007</v>
      </c>
      <c r="AF175" s="294">
        <f t="shared" si="84"/>
        <v>-5.4944954636419689</v>
      </c>
      <c r="AG175" s="295">
        <f t="shared" si="84"/>
        <v>-2.6143453824227429</v>
      </c>
      <c r="AH175" s="293">
        <f t="shared" si="85"/>
        <v>-0.99649521203341684</v>
      </c>
      <c r="AI175" s="294">
        <f t="shared" si="85"/>
        <v>-3.3043785492917719</v>
      </c>
      <c r="AJ175" s="295">
        <f t="shared" si="85"/>
        <v>-3.8571473145566726</v>
      </c>
    </row>
    <row r="176" spans="2:41" ht="12.75" customHeight="1">
      <c r="B176" s="468">
        <f t="shared" si="78"/>
        <v>-7</v>
      </c>
      <c r="C176" s="293">
        <f t="shared" si="79"/>
        <v>82.205100540169454</v>
      </c>
      <c r="D176" s="294">
        <f t="shared" si="79"/>
        <v>89.544906045196143</v>
      </c>
      <c r="E176" s="295">
        <f t="shared" si="79"/>
        <v>83.829924038866409</v>
      </c>
      <c r="F176" s="293">
        <f t="shared" si="79"/>
        <v>92.45297315237714</v>
      </c>
      <c r="G176" s="294">
        <f t="shared" si="79"/>
        <v>95.799658137909887</v>
      </c>
      <c r="H176" s="295">
        <f t="shared" si="79"/>
        <v>88.951143592283614</v>
      </c>
      <c r="I176" s="293">
        <f t="shared" si="80"/>
        <v>92.45297315237714</v>
      </c>
      <c r="J176" s="294">
        <f t="shared" si="80"/>
        <v>95.799658137909887</v>
      </c>
      <c r="K176" s="295">
        <f t="shared" si="80"/>
        <v>88.951143592283614</v>
      </c>
      <c r="L176" s="293">
        <f t="shared" si="81"/>
        <v>91.720750371238182</v>
      </c>
      <c r="M176" s="294">
        <f t="shared" si="81"/>
        <v>97.440157006060502</v>
      </c>
      <c r="N176" s="295">
        <f t="shared" si="81"/>
        <v>94.973269266415329</v>
      </c>
      <c r="X176" s="468">
        <f t="shared" si="82"/>
        <v>-7</v>
      </c>
      <c r="Y176" s="293">
        <f t="shared" si="83"/>
        <v>-2.6238800551905417</v>
      </c>
      <c r="Z176" s="294">
        <f t="shared" si="83"/>
        <v>-4.3415086498348003</v>
      </c>
      <c r="AA176" s="295">
        <f t="shared" si="83"/>
        <v>-2.5057998068470733</v>
      </c>
      <c r="AB176" s="293">
        <f t="shared" si="83"/>
        <v>-3.995967603468694</v>
      </c>
      <c r="AC176" s="294">
        <f t="shared" si="83"/>
        <v>-4.2099510757408938</v>
      </c>
      <c r="AD176" s="295">
        <f t="shared" si="83"/>
        <v>-5.7549852979217828</v>
      </c>
      <c r="AE176" s="293">
        <f t="shared" si="84"/>
        <v>-3.995967603468694</v>
      </c>
      <c r="AF176" s="294">
        <f t="shared" si="84"/>
        <v>-4.2099510757408938</v>
      </c>
      <c r="AG176" s="295">
        <f t="shared" si="84"/>
        <v>-5.7549852979217828</v>
      </c>
      <c r="AH176" s="293">
        <f t="shared" si="85"/>
        <v>-3.2470786683330615</v>
      </c>
      <c r="AI176" s="294">
        <f t="shared" si="85"/>
        <v>-4.1361089550195516</v>
      </c>
      <c r="AJ176" s="295">
        <f t="shared" si="85"/>
        <v>-4.126351603078878</v>
      </c>
    </row>
    <row r="177" spans="2:36" ht="12.75" customHeight="1">
      <c r="B177" s="468">
        <f t="shared" si="78"/>
        <v>-8</v>
      </c>
      <c r="C177" s="293">
        <f t="shared" si="79"/>
        <v>46.926082556788188</v>
      </c>
      <c r="D177" s="294">
        <f t="shared" si="79"/>
        <v>52.506443882097521</v>
      </c>
      <c r="E177" s="295">
        <f t="shared" si="79"/>
        <v>49.048696799560318</v>
      </c>
      <c r="F177" s="293">
        <f t="shared" si="79"/>
        <v>70.460233291994328</v>
      </c>
      <c r="G177" s="294">
        <f t="shared" si="79"/>
        <v>77.606132951517424</v>
      </c>
      <c r="H177" s="295">
        <f t="shared" si="79"/>
        <v>70.893773701881031</v>
      </c>
      <c r="I177" s="293">
        <f t="shared" si="80"/>
        <v>70.460233291994328</v>
      </c>
      <c r="J177" s="294">
        <f t="shared" si="80"/>
        <v>77.606132951517424</v>
      </c>
      <c r="K177" s="295">
        <f t="shared" si="80"/>
        <v>70.893773701881031</v>
      </c>
      <c r="L177" s="293">
        <f t="shared" si="81"/>
        <v>54.520250618799338</v>
      </c>
      <c r="M177" s="294">
        <f t="shared" si="81"/>
        <v>61.780023382780023</v>
      </c>
      <c r="N177" s="295">
        <f t="shared" si="81"/>
        <v>56.035834154509224</v>
      </c>
      <c r="X177" s="468">
        <f t="shared" si="82"/>
        <v>-8</v>
      </c>
      <c r="Y177" s="293">
        <f t="shared" si="83"/>
        <v>-2.774892131911499</v>
      </c>
      <c r="Z177" s="294">
        <f t="shared" si="83"/>
        <v>-4.8853857693355227</v>
      </c>
      <c r="AA177" s="295">
        <f t="shared" si="83"/>
        <v>-0.15425263260775682</v>
      </c>
      <c r="AB177" s="293">
        <f t="shared" si="83"/>
        <v>-4.497242516291541</v>
      </c>
      <c r="AC177" s="294">
        <f t="shared" si="83"/>
        <v>-1.9876112658895626</v>
      </c>
      <c r="AD177" s="295">
        <f t="shared" si="83"/>
        <v>-2.5932172808409488</v>
      </c>
      <c r="AE177" s="293">
        <f t="shared" si="84"/>
        <v>-4.497242516291541</v>
      </c>
      <c r="AF177" s="294">
        <f t="shared" si="84"/>
        <v>-1.9876112658895626</v>
      </c>
      <c r="AG177" s="295">
        <f t="shared" si="84"/>
        <v>-2.5932172808409488</v>
      </c>
      <c r="AH177" s="293">
        <f t="shared" si="85"/>
        <v>-1.6896914035365398</v>
      </c>
      <c r="AI177" s="294">
        <f t="shared" si="85"/>
        <v>-3.3596254297925969</v>
      </c>
      <c r="AJ177" s="295">
        <f t="shared" si="85"/>
        <v>-3.487148529019743</v>
      </c>
    </row>
    <row r="178" spans="2:36" ht="12.75" customHeight="1">
      <c r="B178" s="468">
        <f t="shared" si="78"/>
        <v>-9</v>
      </c>
      <c r="C178" s="293">
        <f t="shared" si="79"/>
        <v>9.5107709761668318</v>
      </c>
      <c r="D178" s="294">
        <f t="shared" si="79"/>
        <v>11.63268064598558</v>
      </c>
      <c r="E178" s="295">
        <f t="shared" si="79"/>
        <v>8.0330350983633281</v>
      </c>
      <c r="F178" s="293">
        <f t="shared" si="79"/>
        <v>25.392128958786103</v>
      </c>
      <c r="G178" s="294">
        <f t="shared" si="79"/>
        <v>31.594071863038309</v>
      </c>
      <c r="H178" s="295">
        <f t="shared" si="79"/>
        <v>25.867986650662587</v>
      </c>
      <c r="I178" s="293">
        <f t="shared" si="80"/>
        <v>25.392128958786103</v>
      </c>
      <c r="J178" s="294">
        <f t="shared" si="80"/>
        <v>31.594071863038309</v>
      </c>
      <c r="K178" s="295">
        <f t="shared" si="80"/>
        <v>25.867986650662587</v>
      </c>
      <c r="L178" s="293">
        <f t="shared" si="81"/>
        <v>11.634877450904998</v>
      </c>
      <c r="M178" s="294">
        <f t="shared" si="81"/>
        <v>12.306226389409543</v>
      </c>
      <c r="N178" s="295">
        <f t="shared" si="81"/>
        <v>11.070291589147688</v>
      </c>
      <c r="X178" s="468">
        <f t="shared" si="82"/>
        <v>-9</v>
      </c>
      <c r="Y178" s="293">
        <f t="shared" si="83"/>
        <v>-2.1175427613611313</v>
      </c>
      <c r="Z178" s="294">
        <f t="shared" si="83"/>
        <v>-5.439458042778603</v>
      </c>
      <c r="AA178" s="295">
        <f t="shared" si="83"/>
        <v>-0.46532476712476339</v>
      </c>
      <c r="AB178" s="293">
        <f t="shared" si="83"/>
        <v>-4.693970740098333</v>
      </c>
      <c r="AC178" s="294">
        <f t="shared" si="83"/>
        <v>-4.7616596776296705</v>
      </c>
      <c r="AD178" s="295">
        <f t="shared" si="83"/>
        <v>-3.8734406836660109</v>
      </c>
      <c r="AE178" s="293">
        <f t="shared" si="84"/>
        <v>-4.693970740098333</v>
      </c>
      <c r="AF178" s="294">
        <f t="shared" si="84"/>
        <v>-4.7616596776296705</v>
      </c>
      <c r="AG178" s="295">
        <f t="shared" si="84"/>
        <v>-3.8734406836660109</v>
      </c>
      <c r="AH178" s="293">
        <f t="shared" si="85"/>
        <v>-2.1340057103881405</v>
      </c>
      <c r="AI178" s="294">
        <f t="shared" si="85"/>
        <v>-6.4507497822575619</v>
      </c>
      <c r="AJ178" s="295">
        <f t="shared" si="85"/>
        <v>-2.9676008210281704</v>
      </c>
    </row>
    <row r="179" spans="2:36" ht="12.75" customHeight="1">
      <c r="B179" s="468">
        <f t="shared" si="78"/>
        <v>-10</v>
      </c>
      <c r="C179" s="293">
        <f t="shared" si="79"/>
        <v>0.34440755700844389</v>
      </c>
      <c r="D179" s="294">
        <f t="shared" si="79"/>
        <v>-0.8111278545946492</v>
      </c>
      <c r="E179" s="295">
        <f t="shared" si="79"/>
        <v>0.3912785821224003</v>
      </c>
      <c r="F179" s="293">
        <f t="shared" si="79"/>
        <v>-7.6573869425086372E-2</v>
      </c>
      <c r="G179" s="294">
        <f t="shared" si="79"/>
        <v>3.2802866399286397</v>
      </c>
      <c r="H179" s="295">
        <f t="shared" si="79"/>
        <v>1.3803910901839271</v>
      </c>
      <c r="I179" s="293">
        <f t="shared" si="80"/>
        <v>-7.6573869425086372E-2</v>
      </c>
      <c r="J179" s="294">
        <f t="shared" si="80"/>
        <v>3.2802866399286397</v>
      </c>
      <c r="K179" s="295">
        <f t="shared" si="80"/>
        <v>1.3803910901839271</v>
      </c>
      <c r="L179" s="293">
        <f t="shared" si="81"/>
        <v>-0.17052361219252796</v>
      </c>
      <c r="M179" s="294">
        <f t="shared" si="81"/>
        <v>0.72748103766541428</v>
      </c>
      <c r="N179" s="295">
        <f t="shared" si="81"/>
        <v>-0.56600505828389547</v>
      </c>
      <c r="X179" s="468">
        <f t="shared" si="82"/>
        <v>-10</v>
      </c>
      <c r="Y179" s="293">
        <f t="shared" si="83"/>
        <v>-3.9989113713062299</v>
      </c>
      <c r="Z179" s="294">
        <f t="shared" si="83"/>
        <v>-4.5687861930731941</v>
      </c>
      <c r="AA179" s="295">
        <f t="shared" si="83"/>
        <v>-2.0348568423648068</v>
      </c>
      <c r="AB179" s="293">
        <f t="shared" si="83"/>
        <v>-3.9475110018263906</v>
      </c>
      <c r="AC179" s="294">
        <f t="shared" si="83"/>
        <v>-4.7542682801991383</v>
      </c>
      <c r="AD179" s="295">
        <f t="shared" si="83"/>
        <v>-4.4403859994981598</v>
      </c>
      <c r="AE179" s="293">
        <f t="shared" si="84"/>
        <v>-3.9475110018263906</v>
      </c>
      <c r="AF179" s="294">
        <f t="shared" si="84"/>
        <v>-4.7542682801991383</v>
      </c>
      <c r="AG179" s="295">
        <f t="shared" si="84"/>
        <v>-4.4403859994981598</v>
      </c>
      <c r="AH179" s="293">
        <f t="shared" si="85"/>
        <v>-0.30459616220023272</v>
      </c>
      <c r="AI179" s="294">
        <f t="shared" si="85"/>
        <v>0.17719137483902253</v>
      </c>
      <c r="AJ179" s="295">
        <f t="shared" si="85"/>
        <v>-3.1303429736704871</v>
      </c>
    </row>
    <row r="180" spans="2:36" ht="12.75" customHeight="1">
      <c r="B180" s="468">
        <f t="shared" si="78"/>
        <v>-11</v>
      </c>
      <c r="C180" s="293">
        <f t="shared" si="79"/>
        <v>-3.1592947098322859</v>
      </c>
      <c r="D180" s="294">
        <f t="shared" si="79"/>
        <v>-1.925636381261751</v>
      </c>
      <c r="E180" s="295">
        <f t="shared" si="79"/>
        <v>-2.1849437504687241</v>
      </c>
      <c r="F180" s="293">
        <f t="shared" si="79"/>
        <v>-2.0281278632209423</v>
      </c>
      <c r="G180" s="294">
        <f t="shared" si="79"/>
        <v>-1.0648342588218231</v>
      </c>
      <c r="H180" s="295">
        <f t="shared" si="79"/>
        <v>-1.1289446965699572</v>
      </c>
      <c r="I180" s="293">
        <f t="shared" si="80"/>
        <v>-2.0281278632209423</v>
      </c>
      <c r="J180" s="294">
        <f t="shared" si="80"/>
        <v>-1.0648342588218231</v>
      </c>
      <c r="K180" s="295">
        <f t="shared" si="80"/>
        <v>-1.1289446965699572</v>
      </c>
      <c r="L180" s="293">
        <f t="shared" si="81"/>
        <v>-2.2740279969324955</v>
      </c>
      <c r="M180" s="294">
        <f t="shared" si="81"/>
        <v>-2.216523650884449</v>
      </c>
      <c r="N180" s="295">
        <f t="shared" si="81"/>
        <v>-1.0189597910595038</v>
      </c>
      <c r="X180" s="468">
        <f t="shared" si="82"/>
        <v>-11</v>
      </c>
      <c r="Y180" s="293">
        <f t="shared" si="83"/>
        <v>-2.5101564314279066</v>
      </c>
      <c r="Z180" s="294">
        <f t="shared" si="83"/>
        <v>-6.9527045855544838</v>
      </c>
      <c r="AA180" s="295">
        <f t="shared" si="83"/>
        <v>-1.3163553449120344</v>
      </c>
      <c r="AB180" s="293">
        <f t="shared" si="83"/>
        <v>-2.4005892623808029</v>
      </c>
      <c r="AC180" s="294">
        <f t="shared" si="83"/>
        <v>1.4919475857448441</v>
      </c>
      <c r="AD180" s="295">
        <f t="shared" si="83"/>
        <v>-1.1052891698589411</v>
      </c>
      <c r="AE180" s="293">
        <f t="shared" si="84"/>
        <v>-2.4005892623808029</v>
      </c>
      <c r="AF180" s="294">
        <f t="shared" si="84"/>
        <v>1.4919475857448441</v>
      </c>
      <c r="AG180" s="295">
        <f t="shared" si="84"/>
        <v>-1.1052891698589411</v>
      </c>
      <c r="AH180" s="293">
        <f t="shared" si="85"/>
        <v>-1.6258037069376767</v>
      </c>
      <c r="AI180" s="294">
        <f t="shared" si="85"/>
        <v>-0.61024289976670465</v>
      </c>
      <c r="AJ180" s="295">
        <f t="shared" si="85"/>
        <v>-2.9839021973914948</v>
      </c>
    </row>
    <row r="181" spans="2:36" ht="12.75" customHeight="1">
      <c r="B181" s="469">
        <f t="shared" si="78"/>
        <v>-15</v>
      </c>
      <c r="C181" s="297">
        <f t="shared" si="79"/>
        <v>1.3937326511380477</v>
      </c>
      <c r="D181" s="298">
        <f t="shared" si="79"/>
        <v>2.4562473420513489</v>
      </c>
      <c r="E181" s="299">
        <f t="shared" si="79"/>
        <v>2.2641876077464675</v>
      </c>
      <c r="F181" s="297">
        <f t="shared" si="79"/>
        <v>2.9312036287152483</v>
      </c>
      <c r="G181" s="298">
        <f t="shared" si="79"/>
        <v>1.1021548653810616</v>
      </c>
      <c r="H181" s="299">
        <f t="shared" si="79"/>
        <v>0.99481377646850555</v>
      </c>
      <c r="I181" s="297">
        <f t="shared" si="80"/>
        <v>2.9312036287152483</v>
      </c>
      <c r="J181" s="298">
        <f t="shared" si="80"/>
        <v>1.1021548653810616</v>
      </c>
      <c r="K181" s="299">
        <f t="shared" si="80"/>
        <v>0.99481377646850555</v>
      </c>
      <c r="L181" s="297">
        <f t="shared" si="81"/>
        <v>1.7757405735965965</v>
      </c>
      <c r="M181" s="298">
        <f t="shared" si="81"/>
        <v>2.7394658052380705</v>
      </c>
      <c r="N181" s="299">
        <f t="shared" si="81"/>
        <v>1.3522015830550635</v>
      </c>
      <c r="X181" s="469">
        <f t="shared" si="82"/>
        <v>-15</v>
      </c>
      <c r="Y181" s="297">
        <f t="shared" si="83"/>
        <v>0</v>
      </c>
      <c r="Z181" s="298">
        <f t="shared" si="83"/>
        <v>0</v>
      </c>
      <c r="AA181" s="299">
        <f t="shared" si="83"/>
        <v>0</v>
      </c>
      <c r="AB181" s="297">
        <f t="shared" si="83"/>
        <v>0</v>
      </c>
      <c r="AC181" s="298">
        <f t="shared" si="83"/>
        <v>0</v>
      </c>
      <c r="AD181" s="299">
        <f t="shared" si="83"/>
        <v>0</v>
      </c>
      <c r="AE181" s="297">
        <f t="shared" si="84"/>
        <v>0</v>
      </c>
      <c r="AF181" s="298">
        <f t="shared" si="84"/>
        <v>0</v>
      </c>
      <c r="AG181" s="299">
        <f t="shared" si="84"/>
        <v>0</v>
      </c>
      <c r="AH181" s="297">
        <f t="shared" si="85"/>
        <v>0</v>
      </c>
      <c r="AI181" s="298">
        <f t="shared" si="85"/>
        <v>0</v>
      </c>
      <c r="AJ181" s="299">
        <f t="shared" si="85"/>
        <v>0</v>
      </c>
    </row>
    <row r="182" spans="2:36" ht="12.75" customHeight="1">
      <c r="X182" s="83"/>
    </row>
    <row r="183" spans="2:36" ht="12.75" customHeight="1">
      <c r="B183" s="286" t="s">
        <v>428</v>
      </c>
      <c r="C183" s="470" t="s">
        <v>319</v>
      </c>
      <c r="D183" s="470" t="s">
        <v>320</v>
      </c>
      <c r="E183" s="470" t="s">
        <v>1650</v>
      </c>
      <c r="F183" s="470" t="s">
        <v>1651</v>
      </c>
      <c r="H183" s="286" t="s">
        <v>430</v>
      </c>
      <c r="I183" s="470" t="s">
        <v>319</v>
      </c>
      <c r="J183" s="470" t="s">
        <v>320</v>
      </c>
      <c r="K183" s="470" t="s">
        <v>1650</v>
      </c>
      <c r="L183" s="470" t="s">
        <v>1651</v>
      </c>
      <c r="X183" s="83"/>
    </row>
    <row r="184" spans="2:36" ht="12.75" customHeight="1">
      <c r="B184" s="471" t="s">
        <v>279</v>
      </c>
      <c r="C184" s="472">
        <v>1.234E-8</v>
      </c>
      <c r="D184" s="472">
        <v>3.5210000000000001E-9</v>
      </c>
      <c r="E184" s="472">
        <v>3.4740000000000002E-9</v>
      </c>
      <c r="F184" s="472">
        <v>9.9770000000000006E-9</v>
      </c>
      <c r="H184" s="471" t="s">
        <v>279</v>
      </c>
      <c r="I184" s="473">
        <v>100</v>
      </c>
      <c r="J184" s="473">
        <v>98.418319169027384</v>
      </c>
      <c r="K184" s="473">
        <v>84.466477809254016</v>
      </c>
      <c r="L184" s="473">
        <v>106.65722379603399</v>
      </c>
      <c r="X184" s="83"/>
    </row>
    <row r="185" spans="2:36" ht="12.75" customHeight="1">
      <c r="B185" s="471" t="s">
        <v>280</v>
      </c>
      <c r="C185" s="472">
        <v>9.0910000000000001E-9</v>
      </c>
      <c r="D185" s="472">
        <v>2.3889999999999999E-9</v>
      </c>
      <c r="E185" s="472">
        <v>2.3950000000000001E-9</v>
      </c>
      <c r="F185" s="472">
        <v>7.8790000000000006E-9</v>
      </c>
      <c r="H185" s="471" t="s">
        <v>280</v>
      </c>
      <c r="I185" s="473">
        <v>100</v>
      </c>
      <c r="J185" s="473">
        <v>99.420049710024855</v>
      </c>
      <c r="K185" s="473">
        <v>84.948909141121248</v>
      </c>
      <c r="L185" s="473">
        <v>108.86495443247722</v>
      </c>
      <c r="X185" s="83"/>
    </row>
    <row r="186" spans="2:36" ht="12.75" customHeight="1">
      <c r="B186" s="474" t="s">
        <v>281</v>
      </c>
      <c r="C186" s="475">
        <v>1.1339999999999999E-8</v>
      </c>
      <c r="D186" s="475">
        <v>3.302E-9</v>
      </c>
      <c r="E186" s="475">
        <v>3.8140000000000003E-9</v>
      </c>
      <c r="F186" s="475">
        <v>1.029E-8</v>
      </c>
      <c r="H186" s="474" t="s">
        <v>281</v>
      </c>
      <c r="I186" s="476">
        <v>100</v>
      </c>
      <c r="J186" s="476">
        <v>97.078228086710652</v>
      </c>
      <c r="K186" s="476">
        <v>80.607917059377954</v>
      </c>
      <c r="L186" s="476">
        <v>110.69745523091423</v>
      </c>
      <c r="X186" s="83"/>
    </row>
    <row r="187" spans="2:36" ht="12.75" customHeight="1">
      <c r="B187" s="477"/>
      <c r="C187" s="477"/>
      <c r="D187" s="477"/>
      <c r="E187" s="477"/>
      <c r="F187" s="477"/>
      <c r="X187" s="83"/>
    </row>
  </sheetData>
  <mergeCells count="148">
    <mergeCell ref="C7:C14"/>
    <mergeCell ref="D7:D14"/>
    <mergeCell ref="E7:E14"/>
    <mergeCell ref="F7:F14"/>
    <mergeCell ref="G7:G14"/>
    <mergeCell ref="H7:H14"/>
    <mergeCell ref="Y7:Y14"/>
    <mergeCell ref="Z7:Z14"/>
    <mergeCell ref="AA7:AA14"/>
    <mergeCell ref="AB7:AB14"/>
    <mergeCell ref="AC7:AC14"/>
    <mergeCell ref="AD7:AD14"/>
    <mergeCell ref="I7:I14"/>
    <mergeCell ref="J7:J14"/>
    <mergeCell ref="K7:K14"/>
    <mergeCell ref="L7:L14"/>
    <mergeCell ref="M7:M14"/>
    <mergeCell ref="N7:N14"/>
    <mergeCell ref="AN9:AN12"/>
    <mergeCell ref="AO9:AO12"/>
    <mergeCell ref="AP9:AP12"/>
    <mergeCell ref="AQ9:AQ12"/>
    <mergeCell ref="AR9:AR12"/>
    <mergeCell ref="AS9:AS12"/>
    <mergeCell ref="AE7:AE14"/>
    <mergeCell ref="AF7:AF14"/>
    <mergeCell ref="AG7:AG14"/>
    <mergeCell ref="AH7:AH14"/>
    <mergeCell ref="AI7:AI14"/>
    <mergeCell ref="AJ7:AJ14"/>
    <mergeCell ref="AN33:AN36"/>
    <mergeCell ref="AO33:AO36"/>
    <mergeCell ref="AP33:AP36"/>
    <mergeCell ref="AQ33:AQ36"/>
    <mergeCell ref="AR33:AR36"/>
    <mergeCell ref="AS33:AS36"/>
    <mergeCell ref="B18:B25"/>
    <mergeCell ref="X18:X25"/>
    <mergeCell ref="AM19:AM22"/>
    <mergeCell ref="AM25:AM28"/>
    <mergeCell ref="B27:B34"/>
    <mergeCell ref="X27:X34"/>
    <mergeCell ref="B36:B43"/>
    <mergeCell ref="X36:X43"/>
    <mergeCell ref="AM43:AM46"/>
    <mergeCell ref="C45:D45"/>
    <mergeCell ref="E45:F45"/>
    <mergeCell ref="G45:H45"/>
    <mergeCell ref="I45:J45"/>
    <mergeCell ref="K45:L45"/>
    <mergeCell ref="M45:N45"/>
    <mergeCell ref="AM49:AM52"/>
    <mergeCell ref="C59:C66"/>
    <mergeCell ref="D59:D66"/>
    <mergeCell ref="E59:E66"/>
    <mergeCell ref="F59:F66"/>
    <mergeCell ref="G59:G66"/>
    <mergeCell ref="H59:H66"/>
    <mergeCell ref="I59:I66"/>
    <mergeCell ref="J59:J66"/>
    <mergeCell ref="K59:K66"/>
    <mergeCell ref="AC59:AC66"/>
    <mergeCell ref="AD59:AD66"/>
    <mergeCell ref="AE59:AE66"/>
    <mergeCell ref="AF59:AF66"/>
    <mergeCell ref="AG59:AG66"/>
    <mergeCell ref="L59:L66"/>
    <mergeCell ref="M59:M66"/>
    <mergeCell ref="N59:N66"/>
    <mergeCell ref="Y59:Y66"/>
    <mergeCell ref="Z59:Z66"/>
    <mergeCell ref="AA59:AA66"/>
    <mergeCell ref="AR85:AR88"/>
    <mergeCell ref="AS85:AS88"/>
    <mergeCell ref="B88:B95"/>
    <mergeCell ref="X88:X95"/>
    <mergeCell ref="AM95:AM98"/>
    <mergeCell ref="C97:D97"/>
    <mergeCell ref="E97:F97"/>
    <mergeCell ref="AQ61:AQ64"/>
    <mergeCell ref="AR61:AR64"/>
    <mergeCell ref="AS61:AS64"/>
    <mergeCell ref="B70:B77"/>
    <mergeCell ref="X70:X77"/>
    <mergeCell ref="AM71:AM74"/>
    <mergeCell ref="AM77:AM80"/>
    <mergeCell ref="B79:B86"/>
    <mergeCell ref="X79:X86"/>
    <mergeCell ref="AN85:AN88"/>
    <mergeCell ref="AH59:AH66"/>
    <mergeCell ref="AI59:AI66"/>
    <mergeCell ref="AJ59:AJ66"/>
    <mergeCell ref="AN61:AN64"/>
    <mergeCell ref="AO61:AO64"/>
    <mergeCell ref="AP61:AP64"/>
    <mergeCell ref="AB59:AB66"/>
    <mergeCell ref="G97:H97"/>
    <mergeCell ref="I97:J97"/>
    <mergeCell ref="K97:L97"/>
    <mergeCell ref="M97:N97"/>
    <mergeCell ref="AM101:AM104"/>
    <mergeCell ref="AN114:AN117"/>
    <mergeCell ref="AO85:AO88"/>
    <mergeCell ref="AP85:AP88"/>
    <mergeCell ref="AQ85:AQ88"/>
    <mergeCell ref="AO114:AO117"/>
    <mergeCell ref="AP114:AP117"/>
    <mergeCell ref="AQ114:AQ117"/>
    <mergeCell ref="AR114:AR117"/>
    <mergeCell ref="AS114:AS117"/>
    <mergeCell ref="B123:B130"/>
    <mergeCell ref="X123:X130"/>
    <mergeCell ref="AM124:AM127"/>
    <mergeCell ref="AM130:AM133"/>
    <mergeCell ref="B132:B139"/>
    <mergeCell ref="AS138:AS141"/>
    <mergeCell ref="B141:B148"/>
    <mergeCell ref="X141:X148"/>
    <mergeCell ref="AM148:AM151"/>
    <mergeCell ref="C150:D150"/>
    <mergeCell ref="E150:F150"/>
    <mergeCell ref="G150:H150"/>
    <mergeCell ref="I150:J150"/>
    <mergeCell ref="K150:L150"/>
    <mergeCell ref="M150:N150"/>
    <mergeCell ref="X132:X139"/>
    <mergeCell ref="AN138:AN141"/>
    <mergeCell ref="AO138:AO141"/>
    <mergeCell ref="AP138:AP141"/>
    <mergeCell ref="AQ138:AQ141"/>
    <mergeCell ref="AR138:AR141"/>
    <mergeCell ref="AE173:AG173"/>
    <mergeCell ref="AH173:AJ173"/>
    <mergeCell ref="C173:E173"/>
    <mergeCell ref="F173:H173"/>
    <mergeCell ref="I173:K173"/>
    <mergeCell ref="L173:N173"/>
    <mergeCell ref="Y173:AA173"/>
    <mergeCell ref="AB173:AD173"/>
    <mergeCell ref="AM154:AM157"/>
    <mergeCell ref="C163:E163"/>
    <mergeCell ref="F163:H163"/>
    <mergeCell ref="I163:K163"/>
    <mergeCell ref="L163:N163"/>
    <mergeCell ref="Y163:AA163"/>
    <mergeCell ref="AB163:AD163"/>
    <mergeCell ref="AE163:AG163"/>
    <mergeCell ref="AH163:AJ163"/>
  </mergeCells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D4294E-C606-9C49-BF0D-E6C40EFA2FFF}">
  <dimension ref="A1:AH120"/>
  <sheetViews>
    <sheetView workbookViewId="0">
      <selection sqref="A1:XFD1048576"/>
    </sheetView>
  </sheetViews>
  <sheetFormatPr baseColWidth="10" defaultColWidth="10" defaultRowHeight="13"/>
  <cols>
    <col min="1" max="18" width="10" style="83"/>
    <col min="19" max="19" width="10" style="150"/>
    <col min="20" max="23" width="10" style="83"/>
    <col min="24" max="24" width="11.5" style="83" customWidth="1"/>
    <col min="25" max="16384" width="10" style="83"/>
  </cols>
  <sheetData>
    <row r="1" spans="1:34" s="159" customFormat="1" ht="22.5" customHeight="1">
      <c r="B1" s="379" t="s">
        <v>1560</v>
      </c>
      <c r="S1" s="379" t="s">
        <v>1561</v>
      </c>
      <c r="AC1" s="379" t="s">
        <v>1562</v>
      </c>
    </row>
    <row r="2" spans="1:34" s="380" customFormat="1" ht="22.5" customHeight="1">
      <c r="B2" s="267" t="s">
        <v>1563</v>
      </c>
      <c r="S2" s="267" t="s">
        <v>1565</v>
      </c>
      <c r="AC2" s="267" t="s">
        <v>1566</v>
      </c>
    </row>
    <row r="3" spans="1:34" ht="12.75" customHeight="1">
      <c r="S3" s="381"/>
      <c r="Z3" s="150"/>
      <c r="AA3" s="150"/>
    </row>
    <row r="4" spans="1:34" ht="12.75" customHeight="1">
      <c r="B4" s="386"/>
      <c r="C4" s="387">
        <v>1</v>
      </c>
      <c r="D4" s="388">
        <v>2</v>
      </c>
      <c r="E4" s="388">
        <v>3</v>
      </c>
      <c r="F4" s="388">
        <v>4</v>
      </c>
      <c r="G4" s="388">
        <v>5</v>
      </c>
      <c r="H4" s="389">
        <v>6</v>
      </c>
      <c r="I4" s="388">
        <v>7</v>
      </c>
      <c r="J4" s="388">
        <v>8</v>
      </c>
      <c r="K4" s="388">
        <v>9</v>
      </c>
      <c r="L4" s="388">
        <v>10</v>
      </c>
      <c r="M4" s="388">
        <v>11</v>
      </c>
      <c r="N4" s="390">
        <v>12</v>
      </c>
      <c r="O4" s="391" t="s">
        <v>636</v>
      </c>
      <c r="S4" s="386"/>
      <c r="T4" s="387">
        <v>1</v>
      </c>
      <c r="U4" s="388">
        <v>2</v>
      </c>
      <c r="V4" s="388">
        <v>3</v>
      </c>
      <c r="W4" s="388">
        <v>4</v>
      </c>
      <c r="X4" s="388">
        <v>5</v>
      </c>
      <c r="Y4" s="390">
        <v>6</v>
      </c>
      <c r="Z4" s="478" t="s">
        <v>636</v>
      </c>
      <c r="AA4" s="108"/>
      <c r="AB4" s="386"/>
      <c r="AC4" s="479">
        <v>7</v>
      </c>
      <c r="AD4" s="388">
        <v>8</v>
      </c>
      <c r="AE4" s="388">
        <v>9</v>
      </c>
      <c r="AF4" s="388">
        <v>10</v>
      </c>
      <c r="AG4" s="388">
        <v>11</v>
      </c>
      <c r="AH4" s="390">
        <v>12</v>
      </c>
    </row>
    <row r="5" spans="1:34" ht="12.75" customHeight="1">
      <c r="B5" s="393" t="s">
        <v>73</v>
      </c>
      <c r="C5" s="721" t="s">
        <v>1573</v>
      </c>
      <c r="D5" s="712" t="s">
        <v>6</v>
      </c>
      <c r="E5" s="712" t="s">
        <v>1575</v>
      </c>
      <c r="F5" s="712" t="s">
        <v>1576</v>
      </c>
      <c r="G5" s="712" t="s">
        <v>1577</v>
      </c>
      <c r="H5" s="749" t="s">
        <v>1604</v>
      </c>
      <c r="I5" s="721" t="s">
        <v>1573</v>
      </c>
      <c r="J5" s="712" t="s">
        <v>6</v>
      </c>
      <c r="K5" s="712" t="s">
        <v>1575</v>
      </c>
      <c r="L5" s="712" t="s">
        <v>1576</v>
      </c>
      <c r="M5" s="712" t="s">
        <v>1577</v>
      </c>
      <c r="N5" s="737" t="s">
        <v>1604</v>
      </c>
      <c r="O5" s="394">
        <v>-5</v>
      </c>
      <c r="S5" s="393" t="s">
        <v>73</v>
      </c>
      <c r="T5" s="721" t="s">
        <v>1573</v>
      </c>
      <c r="U5" s="712" t="s">
        <v>6</v>
      </c>
      <c r="V5" s="712" t="s">
        <v>1575</v>
      </c>
      <c r="W5" s="712" t="s">
        <v>1576</v>
      </c>
      <c r="X5" s="712" t="s">
        <v>1577</v>
      </c>
      <c r="Y5" s="746" t="s">
        <v>1604</v>
      </c>
      <c r="Z5" s="482">
        <v>-5</v>
      </c>
      <c r="AA5" s="108"/>
      <c r="AB5" s="483" t="s">
        <v>73</v>
      </c>
      <c r="AC5" s="743" t="s">
        <v>1573</v>
      </c>
      <c r="AD5" s="709" t="s">
        <v>6</v>
      </c>
      <c r="AE5" s="705" t="s">
        <v>1575</v>
      </c>
      <c r="AF5" s="705" t="s">
        <v>1576</v>
      </c>
      <c r="AG5" s="705" t="s">
        <v>1577</v>
      </c>
      <c r="AH5" s="705" t="s">
        <v>1604</v>
      </c>
    </row>
    <row r="6" spans="1:34" ht="12.75" customHeight="1">
      <c r="B6" s="395" t="s">
        <v>76</v>
      </c>
      <c r="C6" s="722"/>
      <c r="D6" s="713"/>
      <c r="E6" s="713"/>
      <c r="F6" s="713"/>
      <c r="G6" s="713"/>
      <c r="H6" s="750"/>
      <c r="I6" s="722"/>
      <c r="J6" s="713"/>
      <c r="K6" s="713"/>
      <c r="L6" s="713"/>
      <c r="M6" s="713"/>
      <c r="N6" s="738"/>
      <c r="O6" s="394">
        <v>-6</v>
      </c>
      <c r="S6" s="395" t="s">
        <v>76</v>
      </c>
      <c r="T6" s="722"/>
      <c r="U6" s="713"/>
      <c r="V6" s="713"/>
      <c r="W6" s="713"/>
      <c r="X6" s="713"/>
      <c r="Y6" s="747"/>
      <c r="Z6" s="482">
        <v>-6</v>
      </c>
      <c r="AA6" s="108"/>
      <c r="AB6" s="395" t="s">
        <v>76</v>
      </c>
      <c r="AC6" s="744"/>
      <c r="AD6" s="710"/>
      <c r="AE6" s="706"/>
      <c r="AF6" s="706"/>
      <c r="AG6" s="706"/>
      <c r="AH6" s="706"/>
    </row>
    <row r="7" spans="1:34" ht="12.75" customHeight="1">
      <c r="B7" s="395" t="s">
        <v>88</v>
      </c>
      <c r="C7" s="722"/>
      <c r="D7" s="713"/>
      <c r="E7" s="713"/>
      <c r="F7" s="713"/>
      <c r="G7" s="713"/>
      <c r="H7" s="750"/>
      <c r="I7" s="722"/>
      <c r="J7" s="713"/>
      <c r="K7" s="713"/>
      <c r="L7" s="713"/>
      <c r="M7" s="713"/>
      <c r="N7" s="738"/>
      <c r="O7" s="278">
        <v>-7</v>
      </c>
      <c r="S7" s="395" t="s">
        <v>88</v>
      </c>
      <c r="T7" s="722"/>
      <c r="U7" s="713"/>
      <c r="V7" s="713"/>
      <c r="W7" s="713"/>
      <c r="X7" s="713"/>
      <c r="Y7" s="747"/>
      <c r="Z7" s="278">
        <v>-7</v>
      </c>
      <c r="AA7" s="108"/>
      <c r="AB7" s="395" t="s">
        <v>88</v>
      </c>
      <c r="AC7" s="744"/>
      <c r="AD7" s="710"/>
      <c r="AE7" s="706"/>
      <c r="AF7" s="706"/>
      <c r="AG7" s="706"/>
      <c r="AH7" s="706"/>
    </row>
    <row r="8" spans="1:34" ht="12.75" customHeight="1">
      <c r="B8" s="393" t="s">
        <v>143</v>
      </c>
      <c r="C8" s="722"/>
      <c r="D8" s="713"/>
      <c r="E8" s="713"/>
      <c r="F8" s="713"/>
      <c r="G8" s="713"/>
      <c r="H8" s="750"/>
      <c r="I8" s="722"/>
      <c r="J8" s="713"/>
      <c r="K8" s="713"/>
      <c r="L8" s="713"/>
      <c r="M8" s="713"/>
      <c r="N8" s="738"/>
      <c r="O8" s="394">
        <v>-8</v>
      </c>
      <c r="S8" s="393" t="s">
        <v>143</v>
      </c>
      <c r="T8" s="722"/>
      <c r="U8" s="713"/>
      <c r="V8" s="713"/>
      <c r="W8" s="713"/>
      <c r="X8" s="713"/>
      <c r="Y8" s="747"/>
      <c r="Z8" s="482">
        <v>-8</v>
      </c>
      <c r="AA8" s="108"/>
      <c r="AB8" s="483" t="s">
        <v>143</v>
      </c>
      <c r="AC8" s="745"/>
      <c r="AD8" s="711"/>
      <c r="AE8" s="707"/>
      <c r="AF8" s="707"/>
      <c r="AG8" s="707"/>
      <c r="AH8" s="707"/>
    </row>
    <row r="9" spans="1:34" ht="12.75" customHeight="1">
      <c r="B9" s="395" t="s">
        <v>400</v>
      </c>
      <c r="C9" s="722"/>
      <c r="D9" s="713"/>
      <c r="E9" s="713"/>
      <c r="F9" s="713"/>
      <c r="G9" s="713"/>
      <c r="H9" s="750"/>
      <c r="I9" s="722"/>
      <c r="J9" s="713"/>
      <c r="K9" s="713"/>
      <c r="L9" s="713"/>
      <c r="M9" s="713"/>
      <c r="N9" s="738"/>
      <c r="O9" s="278">
        <v>-9</v>
      </c>
      <c r="S9" s="395" t="s">
        <v>400</v>
      </c>
      <c r="T9" s="722"/>
      <c r="U9" s="713"/>
      <c r="V9" s="713"/>
      <c r="W9" s="713"/>
      <c r="X9" s="713"/>
      <c r="Y9" s="747"/>
      <c r="Z9" s="278">
        <v>-9</v>
      </c>
      <c r="AA9" s="108"/>
      <c r="AB9" s="395" t="s">
        <v>400</v>
      </c>
      <c r="AC9" s="403"/>
      <c r="AD9" s="403"/>
      <c r="AE9" s="403"/>
      <c r="AF9" s="403"/>
      <c r="AG9" s="403"/>
      <c r="AH9" s="404"/>
    </row>
    <row r="10" spans="1:34" ht="12.75" customHeight="1">
      <c r="B10" s="395" t="s">
        <v>405</v>
      </c>
      <c r="C10" s="722"/>
      <c r="D10" s="713"/>
      <c r="E10" s="713"/>
      <c r="F10" s="713"/>
      <c r="G10" s="713"/>
      <c r="H10" s="750"/>
      <c r="I10" s="722"/>
      <c r="J10" s="713"/>
      <c r="K10" s="713"/>
      <c r="L10" s="713"/>
      <c r="M10" s="713"/>
      <c r="N10" s="738"/>
      <c r="O10" s="405">
        <v>-10</v>
      </c>
      <c r="S10" s="395" t="s">
        <v>405</v>
      </c>
      <c r="T10" s="722"/>
      <c r="U10" s="713"/>
      <c r="V10" s="713"/>
      <c r="W10" s="713"/>
      <c r="X10" s="713"/>
      <c r="Y10" s="747"/>
      <c r="Z10" s="486">
        <v>-10</v>
      </c>
      <c r="AA10" s="108"/>
      <c r="AB10" s="395" t="s">
        <v>405</v>
      </c>
      <c r="AC10" s="403"/>
      <c r="AD10" s="403"/>
      <c r="AE10" s="403"/>
      <c r="AF10" s="403"/>
      <c r="AG10" s="403"/>
      <c r="AH10" s="404"/>
    </row>
    <row r="11" spans="1:34" ht="12.75" customHeight="1">
      <c r="B11" s="395" t="s">
        <v>406</v>
      </c>
      <c r="C11" s="722"/>
      <c r="D11" s="713"/>
      <c r="E11" s="713"/>
      <c r="F11" s="713"/>
      <c r="G11" s="713"/>
      <c r="H11" s="750"/>
      <c r="I11" s="722"/>
      <c r="J11" s="713"/>
      <c r="K11" s="713"/>
      <c r="L11" s="713"/>
      <c r="M11" s="713"/>
      <c r="N11" s="738"/>
      <c r="O11" s="405">
        <v>-11</v>
      </c>
      <c r="S11" s="395" t="s">
        <v>406</v>
      </c>
      <c r="T11" s="722"/>
      <c r="U11" s="713"/>
      <c r="V11" s="713"/>
      <c r="W11" s="713"/>
      <c r="X11" s="713"/>
      <c r="Y11" s="747"/>
      <c r="Z11" s="486">
        <v>-11</v>
      </c>
      <c r="AA11" s="108"/>
      <c r="AB11" s="395" t="s">
        <v>406</v>
      </c>
      <c r="AC11" s="403"/>
      <c r="AD11" s="403"/>
      <c r="AE11" s="403"/>
      <c r="AF11" s="403"/>
      <c r="AG11" s="403"/>
      <c r="AH11" s="404"/>
    </row>
    <row r="12" spans="1:34" ht="12.75" customHeight="1">
      <c r="B12" s="407" t="s">
        <v>409</v>
      </c>
      <c r="C12" s="723"/>
      <c r="D12" s="714"/>
      <c r="E12" s="714"/>
      <c r="F12" s="714"/>
      <c r="G12" s="714"/>
      <c r="H12" s="751"/>
      <c r="I12" s="723"/>
      <c r="J12" s="714"/>
      <c r="K12" s="714"/>
      <c r="L12" s="714"/>
      <c r="M12" s="714"/>
      <c r="N12" s="739"/>
      <c r="O12" s="408" t="s">
        <v>623</v>
      </c>
      <c r="S12" s="407" t="s">
        <v>409</v>
      </c>
      <c r="T12" s="723"/>
      <c r="U12" s="714"/>
      <c r="V12" s="714"/>
      <c r="W12" s="714"/>
      <c r="X12" s="714"/>
      <c r="Y12" s="748"/>
      <c r="Z12" s="489" t="s">
        <v>623</v>
      </c>
      <c r="AA12" s="108"/>
      <c r="AB12" s="490" t="s">
        <v>409</v>
      </c>
      <c r="AC12" s="413"/>
      <c r="AD12" s="413"/>
      <c r="AE12" s="413"/>
      <c r="AF12" s="413"/>
      <c r="AG12" s="413"/>
      <c r="AH12" s="414"/>
    </row>
    <row r="13" spans="1:34" ht="12.75" customHeight="1">
      <c r="S13" s="381"/>
      <c r="T13" s="409"/>
      <c r="U13" s="409"/>
      <c r="V13" s="409"/>
      <c r="W13" s="409"/>
      <c r="X13" s="409"/>
      <c r="Y13" s="409"/>
      <c r="Z13" s="108"/>
      <c r="AA13" s="108"/>
    </row>
    <row r="14" spans="1:34" s="88" customFormat="1" ht="12.75" customHeight="1">
      <c r="B14" s="55" t="s">
        <v>1567</v>
      </c>
      <c r="S14" s="382"/>
      <c r="T14" s="383"/>
      <c r="U14" s="383"/>
      <c r="V14" s="383"/>
      <c r="W14" s="383"/>
      <c r="X14" s="383"/>
      <c r="Y14" s="383"/>
      <c r="Z14" s="384"/>
      <c r="AA14" s="384"/>
    </row>
    <row r="15" spans="1:34" ht="12.75" customHeight="1">
      <c r="S15" s="385"/>
      <c r="AA15" s="108"/>
    </row>
    <row r="16" spans="1:34" ht="12.75" customHeight="1">
      <c r="B16" s="150" t="s">
        <v>1582</v>
      </c>
      <c r="C16" s="410" t="s">
        <v>1573</v>
      </c>
      <c r="D16" s="150" t="s">
        <v>6</v>
      </c>
      <c r="E16" s="410" t="s">
        <v>1574</v>
      </c>
      <c r="F16" s="410" t="s">
        <v>1575</v>
      </c>
      <c r="G16" s="410" t="s">
        <v>1576</v>
      </c>
      <c r="H16" s="410" t="s">
        <v>1577</v>
      </c>
      <c r="I16" s="410" t="s">
        <v>1573</v>
      </c>
      <c r="J16" s="150" t="s">
        <v>6</v>
      </c>
      <c r="K16" s="410" t="s">
        <v>1574</v>
      </c>
      <c r="L16" s="410" t="s">
        <v>1575</v>
      </c>
      <c r="M16" s="410" t="s">
        <v>1576</v>
      </c>
      <c r="N16" s="410" t="s">
        <v>1577</v>
      </c>
      <c r="O16" s="410"/>
      <c r="S16" s="381"/>
      <c r="T16" s="411" t="str">
        <f t="shared" ref="T16:Y16" si="0">C16</f>
        <v>RAMP3 200ng</v>
      </c>
      <c r="U16" s="381" t="str">
        <f t="shared" si="0"/>
        <v>mock</v>
      </c>
      <c r="V16" s="411" t="str">
        <f t="shared" si="0"/>
        <v>MRAP2 25ng</v>
      </c>
      <c r="W16" s="411" t="str">
        <f t="shared" si="0"/>
        <v>MRAP2 50ng</v>
      </c>
      <c r="X16" s="411" t="str">
        <f t="shared" si="0"/>
        <v>MRAP2 100ng</v>
      </c>
      <c r="Y16" s="411" t="str">
        <f t="shared" si="0"/>
        <v>MRAP2 200ng</v>
      </c>
      <c r="Z16" s="108"/>
      <c r="AA16" s="108"/>
      <c r="AB16" s="392" t="s">
        <v>1572</v>
      </c>
    </row>
    <row r="17" spans="2:34" ht="12.75" customHeight="1">
      <c r="C17" s="151"/>
      <c r="E17" s="151"/>
      <c r="F17" s="151"/>
      <c r="G17" s="151"/>
      <c r="H17" s="151"/>
      <c r="I17" s="151"/>
      <c r="K17" s="151"/>
      <c r="L17" s="151"/>
      <c r="M17" s="151"/>
      <c r="N17" s="151"/>
      <c r="O17" s="151"/>
      <c r="S17" s="381"/>
      <c r="T17" s="415"/>
      <c r="U17" s="409"/>
      <c r="V17" s="415"/>
      <c r="W17" s="415"/>
      <c r="X17" s="415"/>
      <c r="Y17" s="415"/>
      <c r="Z17" s="108"/>
      <c r="AA17" s="108"/>
    </row>
    <row r="18" spans="2:34" ht="12.75" customHeight="1">
      <c r="B18" s="655" t="s">
        <v>412</v>
      </c>
      <c r="C18" s="151">
        <v>477090</v>
      </c>
      <c r="D18" s="83">
        <v>668930</v>
      </c>
      <c r="E18" s="151">
        <v>658840</v>
      </c>
      <c r="F18" s="151">
        <v>701540</v>
      </c>
      <c r="G18" s="151">
        <v>704450</v>
      </c>
      <c r="H18" s="151">
        <v>717000</v>
      </c>
      <c r="I18" s="151">
        <v>637960</v>
      </c>
      <c r="J18" s="83">
        <v>724770</v>
      </c>
      <c r="K18" s="151">
        <v>735790</v>
      </c>
      <c r="L18" s="151">
        <v>736420</v>
      </c>
      <c r="M18" s="151">
        <v>736900</v>
      </c>
      <c r="N18" s="151">
        <v>742590</v>
      </c>
      <c r="O18" s="151"/>
      <c r="S18" s="655" t="s">
        <v>412</v>
      </c>
      <c r="T18" s="415">
        <v>724210</v>
      </c>
      <c r="U18" s="416">
        <v>919240</v>
      </c>
      <c r="V18" s="415">
        <v>943240</v>
      </c>
      <c r="W18" s="415">
        <v>939530</v>
      </c>
      <c r="X18" s="415">
        <v>944570</v>
      </c>
      <c r="Y18" s="415">
        <v>890460</v>
      </c>
      <c r="Z18" s="108"/>
      <c r="AA18" s="108"/>
      <c r="AB18" s="150" t="s">
        <v>1595</v>
      </c>
      <c r="AC18" s="150" t="s">
        <v>1573</v>
      </c>
      <c r="AD18" s="150" t="s">
        <v>6</v>
      </c>
      <c r="AE18" s="410" t="s">
        <v>1574</v>
      </c>
      <c r="AF18" s="410" t="s">
        <v>1575</v>
      </c>
      <c r="AG18" s="150" t="s">
        <v>1576</v>
      </c>
      <c r="AH18" s="150" t="s">
        <v>1577</v>
      </c>
    </row>
    <row r="19" spans="2:34" ht="12.75" customHeight="1">
      <c r="B19" s="656"/>
      <c r="C19" s="151">
        <v>501540</v>
      </c>
      <c r="D19" s="83">
        <v>627730</v>
      </c>
      <c r="E19" s="151">
        <v>653170</v>
      </c>
      <c r="F19" s="151">
        <v>698430</v>
      </c>
      <c r="G19" s="151">
        <v>697040</v>
      </c>
      <c r="H19" s="151">
        <v>704110</v>
      </c>
      <c r="I19" s="151">
        <v>656420</v>
      </c>
      <c r="J19" s="83">
        <v>721160</v>
      </c>
      <c r="K19" s="151">
        <v>740930</v>
      </c>
      <c r="L19" s="151">
        <v>742180</v>
      </c>
      <c r="M19" s="151">
        <v>755780</v>
      </c>
      <c r="N19" s="151">
        <v>754260</v>
      </c>
      <c r="O19" s="151"/>
      <c r="S19" s="656"/>
      <c r="T19" s="415">
        <v>772040</v>
      </c>
      <c r="U19" s="416">
        <v>857520</v>
      </c>
      <c r="V19" s="415">
        <v>902120</v>
      </c>
      <c r="W19" s="415">
        <v>932110</v>
      </c>
      <c r="X19" s="415">
        <v>934140</v>
      </c>
      <c r="Y19" s="415">
        <v>943450</v>
      </c>
      <c r="Z19" s="108"/>
      <c r="AA19" s="108"/>
      <c r="AB19" s="699" t="s">
        <v>1596</v>
      </c>
      <c r="AC19" s="417">
        <v>22911.655999999999</v>
      </c>
      <c r="AD19" s="418">
        <v>23661.460999999999</v>
      </c>
      <c r="AE19" s="419">
        <v>23588.868999999999</v>
      </c>
      <c r="AF19" s="419">
        <v>23890.136999999999</v>
      </c>
      <c r="AG19" s="418">
        <v>24478.653999999999</v>
      </c>
      <c r="AH19" s="420">
        <v>23297.02</v>
      </c>
    </row>
    <row r="20" spans="2:34" ht="12.75" customHeight="1">
      <c r="B20" s="656"/>
      <c r="C20" s="151">
        <v>492950</v>
      </c>
      <c r="D20" s="83">
        <v>654690</v>
      </c>
      <c r="E20" s="151">
        <v>664990</v>
      </c>
      <c r="F20" s="151">
        <v>702440</v>
      </c>
      <c r="G20" s="151">
        <v>713250</v>
      </c>
      <c r="H20" s="151">
        <v>726220</v>
      </c>
      <c r="I20" s="151">
        <v>672050</v>
      </c>
      <c r="J20" s="83">
        <v>707640</v>
      </c>
      <c r="K20" s="151">
        <v>724140</v>
      </c>
      <c r="L20" s="151">
        <v>689140</v>
      </c>
      <c r="M20" s="151">
        <v>781280</v>
      </c>
      <c r="N20" s="151">
        <v>760090</v>
      </c>
      <c r="O20" s="151"/>
      <c r="S20" s="656"/>
      <c r="T20" s="415">
        <v>747310</v>
      </c>
      <c r="U20" s="416">
        <v>867560</v>
      </c>
      <c r="V20" s="415">
        <v>910300</v>
      </c>
      <c r="W20" s="415">
        <v>915820</v>
      </c>
      <c r="X20" s="415">
        <v>969290</v>
      </c>
      <c r="Y20" s="415">
        <v>954510</v>
      </c>
      <c r="Z20" s="108"/>
      <c r="AA20" s="108"/>
      <c r="AB20" s="700"/>
      <c r="AC20" s="421">
        <v>23361.947</v>
      </c>
      <c r="AD20" s="422">
        <v>25113.050999999999</v>
      </c>
      <c r="AE20" s="423">
        <v>24556.01</v>
      </c>
      <c r="AF20" s="423">
        <v>24753.805</v>
      </c>
      <c r="AG20" s="422">
        <v>25418.35</v>
      </c>
      <c r="AH20" s="424">
        <v>24669.857</v>
      </c>
    </row>
    <row r="21" spans="2:34" ht="12.75" customHeight="1">
      <c r="B21" s="656"/>
      <c r="C21" s="151">
        <v>504150</v>
      </c>
      <c r="D21" s="83">
        <v>589160</v>
      </c>
      <c r="E21" s="151">
        <v>647150</v>
      </c>
      <c r="F21" s="151">
        <v>658700</v>
      </c>
      <c r="G21" s="151">
        <v>663260</v>
      </c>
      <c r="H21" s="151">
        <v>687140</v>
      </c>
      <c r="I21" s="151">
        <v>619100</v>
      </c>
      <c r="J21" s="83">
        <v>673220</v>
      </c>
      <c r="K21" s="151">
        <v>701340</v>
      </c>
      <c r="L21" s="151">
        <v>714500</v>
      </c>
      <c r="M21" s="151">
        <v>732600</v>
      </c>
      <c r="N21" s="151">
        <v>762940</v>
      </c>
      <c r="O21" s="151"/>
      <c r="S21" s="656"/>
      <c r="T21" s="415">
        <v>727680</v>
      </c>
      <c r="U21" s="416">
        <v>808550</v>
      </c>
      <c r="V21" s="415">
        <v>828460</v>
      </c>
      <c r="W21" s="415">
        <v>862610</v>
      </c>
      <c r="X21" s="415">
        <v>899470</v>
      </c>
      <c r="Y21" s="415">
        <v>910230</v>
      </c>
      <c r="Z21" s="108"/>
      <c r="AA21" s="108"/>
      <c r="AB21" s="700"/>
      <c r="AC21" s="421">
        <v>23959.789000000001</v>
      </c>
      <c r="AD21" s="422">
        <v>25231.344000000001</v>
      </c>
      <c r="AE21" s="423">
        <v>24492.188999999998</v>
      </c>
      <c r="AF21" s="423">
        <v>25200.407999999999</v>
      </c>
      <c r="AG21" s="422">
        <v>25712.928</v>
      </c>
      <c r="AH21" s="424">
        <v>24745.395</v>
      </c>
    </row>
    <row r="22" spans="2:34" ht="12.75" customHeight="1">
      <c r="B22" s="656"/>
      <c r="C22" s="151">
        <v>492540</v>
      </c>
      <c r="D22" s="83">
        <v>612820</v>
      </c>
      <c r="E22" s="151">
        <v>645350</v>
      </c>
      <c r="F22" s="151">
        <v>647500</v>
      </c>
      <c r="G22" s="151">
        <v>685060</v>
      </c>
      <c r="H22" s="151">
        <v>681120</v>
      </c>
      <c r="I22" s="151">
        <v>612890</v>
      </c>
      <c r="J22" s="83">
        <v>664510</v>
      </c>
      <c r="K22" s="151">
        <v>684920</v>
      </c>
      <c r="L22" s="151">
        <v>673290</v>
      </c>
      <c r="M22" s="151">
        <v>723030</v>
      </c>
      <c r="N22" s="151">
        <v>725320</v>
      </c>
      <c r="O22" s="151"/>
      <c r="S22" s="656"/>
      <c r="T22" s="415">
        <v>729270</v>
      </c>
      <c r="U22" s="416">
        <v>835500</v>
      </c>
      <c r="V22" s="415">
        <v>880260</v>
      </c>
      <c r="W22" s="415">
        <v>889410</v>
      </c>
      <c r="X22" s="415">
        <v>940160</v>
      </c>
      <c r="Y22" s="415">
        <v>930430</v>
      </c>
      <c r="Z22" s="108"/>
      <c r="AA22" s="108"/>
      <c r="AB22" s="701"/>
      <c r="AC22" s="425">
        <v>23430.988000000001</v>
      </c>
      <c r="AD22" s="426">
        <v>24559.934000000001</v>
      </c>
      <c r="AE22" s="427">
        <v>25082.822</v>
      </c>
      <c r="AF22" s="427">
        <v>25333.58</v>
      </c>
      <c r="AG22" s="426">
        <v>25723.530999999999</v>
      </c>
      <c r="AH22" s="428">
        <v>25312.668000000001</v>
      </c>
    </row>
    <row r="23" spans="2:34" ht="12.75" customHeight="1">
      <c r="B23" s="656"/>
      <c r="C23" s="151">
        <v>480320</v>
      </c>
      <c r="D23" s="83">
        <v>595850</v>
      </c>
      <c r="E23" s="151">
        <v>651160</v>
      </c>
      <c r="F23" s="151">
        <v>664160</v>
      </c>
      <c r="G23" s="151">
        <v>661460</v>
      </c>
      <c r="H23" s="151">
        <v>674330</v>
      </c>
      <c r="I23" s="151">
        <v>547410</v>
      </c>
      <c r="J23" s="83">
        <v>615580</v>
      </c>
      <c r="K23" s="151">
        <v>661460</v>
      </c>
      <c r="L23" s="151">
        <v>663190</v>
      </c>
      <c r="M23" s="151">
        <v>685130</v>
      </c>
      <c r="N23" s="151">
        <v>684920</v>
      </c>
      <c r="O23" s="151"/>
      <c r="S23" s="656"/>
      <c r="T23" s="415">
        <v>701540</v>
      </c>
      <c r="U23" s="416">
        <v>802070</v>
      </c>
      <c r="V23" s="415">
        <v>854800</v>
      </c>
      <c r="W23" s="415">
        <v>859330</v>
      </c>
      <c r="X23" s="415">
        <v>890040</v>
      </c>
      <c r="Y23" s="415">
        <v>885500</v>
      </c>
      <c r="Z23" s="108"/>
      <c r="AA23" s="108"/>
    </row>
    <row r="24" spans="2:34" ht="12.75" customHeight="1">
      <c r="B24" s="656"/>
      <c r="C24" s="151">
        <v>491100</v>
      </c>
      <c r="D24" s="83">
        <v>592880</v>
      </c>
      <c r="E24" s="151">
        <v>643000</v>
      </c>
      <c r="F24" s="151">
        <v>658490</v>
      </c>
      <c r="G24" s="151">
        <v>685060</v>
      </c>
      <c r="H24" s="151">
        <v>668170</v>
      </c>
      <c r="I24" s="151">
        <v>610540</v>
      </c>
      <c r="J24" s="83">
        <v>646870</v>
      </c>
      <c r="K24" s="151">
        <v>670590</v>
      </c>
      <c r="L24" s="151">
        <v>686860</v>
      </c>
      <c r="M24" s="151">
        <v>668940</v>
      </c>
      <c r="N24" s="151">
        <v>651020</v>
      </c>
      <c r="O24" s="151"/>
      <c r="S24" s="656"/>
      <c r="T24" s="415">
        <v>713260</v>
      </c>
      <c r="U24" s="416">
        <v>806810</v>
      </c>
      <c r="V24" s="415">
        <v>862680</v>
      </c>
      <c r="W24" s="415">
        <v>861910</v>
      </c>
      <c r="X24" s="415">
        <v>887380</v>
      </c>
      <c r="Y24" s="415">
        <v>885570</v>
      </c>
      <c r="AB24" s="150" t="s">
        <v>1597</v>
      </c>
      <c r="AC24" s="150" t="s">
        <v>1573</v>
      </c>
      <c r="AD24" s="150" t="s">
        <v>6</v>
      </c>
      <c r="AE24" s="410" t="s">
        <v>1574</v>
      </c>
      <c r="AF24" s="410" t="s">
        <v>1575</v>
      </c>
      <c r="AG24" s="150" t="s">
        <v>1576</v>
      </c>
      <c r="AH24" s="150" t="s">
        <v>1577</v>
      </c>
    </row>
    <row r="25" spans="2:34" ht="12.75" customHeight="1">
      <c r="B25" s="657"/>
      <c r="C25" s="151">
        <v>450270</v>
      </c>
      <c r="D25" s="83">
        <v>540590</v>
      </c>
      <c r="E25" s="151">
        <v>605920</v>
      </c>
      <c r="F25" s="151">
        <v>599300</v>
      </c>
      <c r="G25" s="151">
        <v>612820</v>
      </c>
      <c r="H25" s="151">
        <v>627180</v>
      </c>
      <c r="I25" s="151">
        <v>552710</v>
      </c>
      <c r="J25" s="83">
        <v>610610</v>
      </c>
      <c r="K25" s="151">
        <v>626220</v>
      </c>
      <c r="L25" s="151">
        <v>630150</v>
      </c>
      <c r="M25" s="151">
        <v>624560</v>
      </c>
      <c r="N25" s="151">
        <v>653090</v>
      </c>
      <c r="O25" s="151"/>
      <c r="S25" s="657"/>
      <c r="T25" s="415">
        <v>702100</v>
      </c>
      <c r="U25" s="416">
        <v>787190</v>
      </c>
      <c r="V25" s="415">
        <v>789620</v>
      </c>
      <c r="W25" s="415">
        <v>839740</v>
      </c>
      <c r="X25" s="415">
        <v>850060</v>
      </c>
      <c r="Y25" s="415">
        <v>848590</v>
      </c>
      <c r="AB25" s="699" t="s">
        <v>1598</v>
      </c>
      <c r="AC25" s="417">
        <v>3696.578</v>
      </c>
      <c r="AD25" s="418">
        <v>3740.5740000000001</v>
      </c>
      <c r="AE25" s="419">
        <v>3779.924</v>
      </c>
      <c r="AF25" s="419">
        <v>3862.8679999999999</v>
      </c>
      <c r="AG25" s="418">
        <v>3958.663</v>
      </c>
      <c r="AH25" s="420">
        <v>3867.6080000000002</v>
      </c>
    </row>
    <row r="26" spans="2:34" ht="12.75" customHeight="1">
      <c r="B26" s="430"/>
      <c r="C26" s="151"/>
      <c r="E26" s="151"/>
      <c r="F26" s="151"/>
      <c r="G26" s="151"/>
      <c r="H26" s="151"/>
      <c r="I26" s="151"/>
      <c r="K26" s="151"/>
      <c r="L26" s="151"/>
      <c r="M26" s="151"/>
      <c r="N26" s="151"/>
      <c r="O26" s="151"/>
      <c r="S26" s="430"/>
      <c r="T26" s="415"/>
      <c r="U26" s="409"/>
      <c r="V26" s="415"/>
      <c r="W26" s="415"/>
      <c r="X26" s="415"/>
      <c r="Y26" s="415"/>
      <c r="AB26" s="700"/>
      <c r="AC26" s="421">
        <v>3768.277</v>
      </c>
      <c r="AD26" s="422">
        <v>3878.94</v>
      </c>
      <c r="AE26" s="423">
        <v>3947.0659999999998</v>
      </c>
      <c r="AF26" s="423">
        <v>3831.9650000000001</v>
      </c>
      <c r="AG26" s="422">
        <v>3947.6019999999999</v>
      </c>
      <c r="AH26" s="424">
        <v>3902.9209999999998</v>
      </c>
    </row>
    <row r="27" spans="2:34" ht="12.75" customHeight="1">
      <c r="B27" s="655" t="s">
        <v>413</v>
      </c>
      <c r="C27" s="151">
        <v>100090</v>
      </c>
      <c r="D27" s="83">
        <v>148300</v>
      </c>
      <c r="E27" s="151">
        <v>146340</v>
      </c>
      <c r="F27" s="151">
        <v>161240</v>
      </c>
      <c r="G27" s="151">
        <v>150880</v>
      </c>
      <c r="H27" s="151">
        <v>143230</v>
      </c>
      <c r="I27" s="151">
        <v>129290</v>
      </c>
      <c r="J27" s="83">
        <v>164490</v>
      </c>
      <c r="K27" s="151">
        <v>167740</v>
      </c>
      <c r="L27" s="151">
        <v>165430</v>
      </c>
      <c r="M27" s="151">
        <v>158930</v>
      </c>
      <c r="N27" s="151">
        <v>145730</v>
      </c>
      <c r="O27" s="151"/>
      <c r="S27" s="655" t="s">
        <v>413</v>
      </c>
      <c r="T27" s="415">
        <v>91990</v>
      </c>
      <c r="U27" s="416">
        <v>128410</v>
      </c>
      <c r="V27" s="415">
        <v>125570</v>
      </c>
      <c r="W27" s="415">
        <v>125780</v>
      </c>
      <c r="X27" s="415">
        <v>119420</v>
      </c>
      <c r="Y27" s="415">
        <v>102320</v>
      </c>
      <c r="AB27" s="700"/>
      <c r="AC27" s="421">
        <v>3727.3939999999998</v>
      </c>
      <c r="AD27" s="422">
        <v>3912.93</v>
      </c>
      <c r="AE27" s="423">
        <v>3776.2669999999998</v>
      </c>
      <c r="AF27" s="423">
        <v>3836.7739999999999</v>
      </c>
      <c r="AG27" s="422">
        <v>4088.277</v>
      </c>
      <c r="AH27" s="424">
        <v>3864.1869999999999</v>
      </c>
    </row>
    <row r="28" spans="2:34" ht="12.75" customHeight="1">
      <c r="B28" s="656"/>
      <c r="C28" s="151">
        <v>96920</v>
      </c>
      <c r="D28" s="83">
        <v>133010</v>
      </c>
      <c r="E28" s="151">
        <v>137750</v>
      </c>
      <c r="F28" s="151">
        <v>151350</v>
      </c>
      <c r="G28" s="151">
        <v>146540</v>
      </c>
      <c r="H28" s="151">
        <v>133010</v>
      </c>
      <c r="I28" s="151">
        <v>129360</v>
      </c>
      <c r="J28" s="83">
        <v>156900</v>
      </c>
      <c r="K28" s="151">
        <v>159540</v>
      </c>
      <c r="L28" s="151">
        <v>157650</v>
      </c>
      <c r="M28" s="151">
        <v>155680</v>
      </c>
      <c r="N28" s="151">
        <v>143430</v>
      </c>
      <c r="O28" s="151"/>
      <c r="S28" s="656"/>
      <c r="T28" s="415">
        <v>90170</v>
      </c>
      <c r="U28" s="416">
        <v>112590</v>
      </c>
      <c r="V28" s="415">
        <v>117660</v>
      </c>
      <c r="W28" s="415">
        <v>119690</v>
      </c>
      <c r="X28" s="415">
        <v>113200</v>
      </c>
      <c r="Y28" s="415">
        <v>109150</v>
      </c>
      <c r="Z28" s="108"/>
      <c r="AA28" s="108"/>
      <c r="AB28" s="701"/>
      <c r="AC28" s="425">
        <v>3762.1819999999998</v>
      </c>
      <c r="AD28" s="426">
        <v>3884.8310000000001</v>
      </c>
      <c r="AE28" s="427">
        <v>3890.6610000000001</v>
      </c>
      <c r="AF28" s="427">
        <v>3942.3240000000001</v>
      </c>
      <c r="AG28" s="426">
        <v>4169.7250000000004</v>
      </c>
      <c r="AH28" s="428">
        <v>4061.63</v>
      </c>
    </row>
    <row r="29" spans="2:34" ht="12.75" customHeight="1">
      <c r="B29" s="656"/>
      <c r="C29" s="151">
        <v>83010</v>
      </c>
      <c r="D29" s="83">
        <v>124150</v>
      </c>
      <c r="E29" s="151">
        <v>124150</v>
      </c>
      <c r="F29" s="151">
        <v>132740</v>
      </c>
      <c r="G29" s="151">
        <v>129630</v>
      </c>
      <c r="H29" s="151">
        <v>122330</v>
      </c>
      <c r="I29" s="151">
        <v>109760</v>
      </c>
      <c r="J29" s="83">
        <v>131190</v>
      </c>
      <c r="K29" s="151">
        <v>135510</v>
      </c>
      <c r="L29" s="151">
        <v>129560</v>
      </c>
      <c r="M29" s="151">
        <v>146140</v>
      </c>
      <c r="N29" s="151">
        <v>130040</v>
      </c>
      <c r="O29" s="151"/>
      <c r="S29" s="656"/>
      <c r="T29" s="415">
        <v>89420</v>
      </c>
      <c r="U29" s="416">
        <v>113400</v>
      </c>
      <c r="V29" s="415">
        <v>118610</v>
      </c>
      <c r="W29" s="415">
        <v>113670</v>
      </c>
      <c r="X29" s="415">
        <v>119220</v>
      </c>
      <c r="Y29" s="415">
        <v>105360</v>
      </c>
    </row>
    <row r="30" spans="2:34" ht="12.75" customHeight="1">
      <c r="B30" s="656"/>
      <c r="C30" s="151">
        <v>62230</v>
      </c>
      <c r="D30" s="83">
        <v>79770</v>
      </c>
      <c r="E30" s="151">
        <v>89290</v>
      </c>
      <c r="F30" s="151">
        <v>95160</v>
      </c>
      <c r="G30" s="151">
        <v>96450</v>
      </c>
      <c r="H30" s="151">
        <v>92190</v>
      </c>
      <c r="I30" s="151">
        <v>75520</v>
      </c>
      <c r="J30" s="83">
        <v>92730</v>
      </c>
      <c r="K30" s="151">
        <v>97730</v>
      </c>
      <c r="L30" s="151">
        <v>101920</v>
      </c>
      <c r="M30" s="151">
        <v>103940</v>
      </c>
      <c r="N30" s="151">
        <v>99350</v>
      </c>
      <c r="O30" s="151"/>
      <c r="S30" s="656"/>
      <c r="T30" s="415">
        <v>86320</v>
      </c>
      <c r="U30" s="416">
        <v>103470</v>
      </c>
      <c r="V30" s="415">
        <v>104010</v>
      </c>
      <c r="W30" s="415">
        <v>107260</v>
      </c>
      <c r="X30" s="415">
        <v>110500</v>
      </c>
      <c r="Y30" s="415">
        <v>103400</v>
      </c>
    </row>
    <row r="31" spans="2:34" ht="12.75" customHeight="1">
      <c r="B31" s="656"/>
      <c r="C31" s="151">
        <v>52720</v>
      </c>
      <c r="D31" s="83">
        <v>72550</v>
      </c>
      <c r="E31" s="151">
        <v>77410</v>
      </c>
      <c r="F31" s="151">
        <v>79030</v>
      </c>
      <c r="G31" s="151">
        <v>79570</v>
      </c>
      <c r="H31" s="151">
        <v>77000</v>
      </c>
      <c r="I31" s="151">
        <v>66010</v>
      </c>
      <c r="J31" s="83">
        <v>78490</v>
      </c>
      <c r="K31" s="151">
        <v>82000</v>
      </c>
      <c r="L31" s="151">
        <v>79770</v>
      </c>
      <c r="M31" s="151">
        <v>83960</v>
      </c>
      <c r="N31" s="151">
        <v>82940</v>
      </c>
      <c r="O31" s="151"/>
      <c r="S31" s="656"/>
      <c r="T31" s="415">
        <v>85370</v>
      </c>
      <c r="U31" s="416">
        <v>106310</v>
      </c>
      <c r="V31" s="415">
        <v>112050</v>
      </c>
      <c r="W31" s="415">
        <v>112590</v>
      </c>
      <c r="X31" s="415">
        <v>118270</v>
      </c>
      <c r="Y31" s="415">
        <v>105230</v>
      </c>
      <c r="AB31" s="392" t="s">
        <v>1599</v>
      </c>
    </row>
    <row r="32" spans="2:34" ht="12.75" customHeight="1">
      <c r="B32" s="656"/>
      <c r="C32" s="151">
        <v>49760</v>
      </c>
      <c r="D32" s="83">
        <v>71540</v>
      </c>
      <c r="E32" s="151">
        <v>74440</v>
      </c>
      <c r="F32" s="151">
        <v>76460</v>
      </c>
      <c r="G32" s="151">
        <v>74100</v>
      </c>
      <c r="H32" s="151">
        <v>73290</v>
      </c>
      <c r="I32" s="151">
        <v>56770</v>
      </c>
      <c r="J32" s="83">
        <v>71810</v>
      </c>
      <c r="K32" s="151">
        <v>77610</v>
      </c>
      <c r="L32" s="151">
        <v>76670</v>
      </c>
      <c r="M32" s="151">
        <v>79160</v>
      </c>
      <c r="N32" s="151">
        <v>75990</v>
      </c>
      <c r="O32" s="151"/>
      <c r="S32" s="656"/>
      <c r="T32" s="415">
        <v>81190</v>
      </c>
      <c r="U32" s="416">
        <v>104620</v>
      </c>
      <c r="V32" s="415">
        <v>109820</v>
      </c>
      <c r="W32" s="415">
        <v>110300</v>
      </c>
      <c r="X32" s="415">
        <v>108130</v>
      </c>
      <c r="Y32" s="415">
        <v>100360</v>
      </c>
    </row>
    <row r="33" spans="2:34" ht="12.75" customHeight="1">
      <c r="B33" s="656"/>
      <c r="C33" s="151">
        <v>51710</v>
      </c>
      <c r="D33" s="83">
        <v>69780</v>
      </c>
      <c r="E33" s="151">
        <v>72890</v>
      </c>
      <c r="F33" s="151">
        <v>75320</v>
      </c>
      <c r="G33" s="151">
        <v>78890</v>
      </c>
      <c r="H33" s="151">
        <v>74580</v>
      </c>
      <c r="I33" s="151">
        <v>65400</v>
      </c>
      <c r="J33" s="83">
        <v>75990</v>
      </c>
      <c r="K33" s="151">
        <v>79160</v>
      </c>
      <c r="L33" s="151">
        <v>80720</v>
      </c>
      <c r="M33" s="151">
        <v>79430</v>
      </c>
      <c r="N33" s="151">
        <v>74640</v>
      </c>
      <c r="O33" s="151"/>
      <c r="S33" s="656"/>
      <c r="T33" s="415">
        <v>82070</v>
      </c>
      <c r="U33" s="416">
        <v>105360</v>
      </c>
      <c r="V33" s="415">
        <v>109350</v>
      </c>
      <c r="W33" s="415">
        <v>108340</v>
      </c>
      <c r="X33" s="415">
        <v>109890</v>
      </c>
      <c r="Y33" s="415">
        <v>99150</v>
      </c>
      <c r="AB33" s="150" t="s">
        <v>1595</v>
      </c>
      <c r="AC33" s="150" t="s">
        <v>1573</v>
      </c>
      <c r="AD33" s="150" t="s">
        <v>6</v>
      </c>
      <c r="AE33" s="410" t="s">
        <v>1574</v>
      </c>
      <c r="AF33" s="410" t="s">
        <v>1575</v>
      </c>
      <c r="AG33" s="150" t="s">
        <v>1576</v>
      </c>
      <c r="AH33" s="150" t="s">
        <v>1577</v>
      </c>
    </row>
    <row r="34" spans="2:34" ht="12.75" customHeight="1">
      <c r="B34" s="657"/>
      <c r="C34" s="151">
        <v>48410</v>
      </c>
      <c r="D34" s="83">
        <v>65600</v>
      </c>
      <c r="E34" s="151">
        <v>74910</v>
      </c>
      <c r="F34" s="151">
        <v>74440</v>
      </c>
      <c r="G34" s="151">
        <v>74310</v>
      </c>
      <c r="H34" s="151">
        <v>70800</v>
      </c>
      <c r="I34" s="151">
        <v>61220</v>
      </c>
      <c r="J34" s="83">
        <v>74100</v>
      </c>
      <c r="K34" s="151">
        <v>74980</v>
      </c>
      <c r="L34" s="151">
        <v>76190</v>
      </c>
      <c r="M34" s="151">
        <v>74310</v>
      </c>
      <c r="N34" s="151">
        <v>72550</v>
      </c>
      <c r="O34" s="151"/>
      <c r="S34" s="657"/>
      <c r="T34" s="415">
        <v>86590</v>
      </c>
      <c r="U34" s="416">
        <v>105570</v>
      </c>
      <c r="V34" s="415">
        <v>106980</v>
      </c>
      <c r="W34" s="415">
        <v>111850</v>
      </c>
      <c r="X34" s="415">
        <v>110230</v>
      </c>
      <c r="Y34" s="415">
        <v>101170</v>
      </c>
      <c r="AA34" s="108"/>
      <c r="AB34" s="699" t="s">
        <v>1596</v>
      </c>
      <c r="AC34" s="417">
        <v>24453.436000000002</v>
      </c>
      <c r="AD34" s="418">
        <v>25092.118999999999</v>
      </c>
      <c r="AE34" s="419">
        <v>24373.263999999999</v>
      </c>
      <c r="AF34" s="419">
        <v>24083.103999999999</v>
      </c>
      <c r="AG34" s="418">
        <v>24507.601999999999</v>
      </c>
      <c r="AH34" s="420">
        <v>24647.153999999999</v>
      </c>
    </row>
    <row r="35" spans="2:34" ht="12.75" customHeight="1">
      <c r="B35" s="430"/>
      <c r="C35" s="151"/>
      <c r="E35" s="151"/>
      <c r="F35" s="151"/>
      <c r="G35" s="151"/>
      <c r="H35" s="151"/>
      <c r="I35" s="151"/>
      <c r="K35" s="151"/>
      <c r="L35" s="151"/>
      <c r="M35" s="151"/>
      <c r="N35" s="151"/>
      <c r="O35" s="151"/>
      <c r="P35" s="150" t="s">
        <v>636</v>
      </c>
      <c r="Q35" s="150" t="s">
        <v>632</v>
      </c>
      <c r="S35" s="430"/>
      <c r="T35" s="151"/>
      <c r="V35" s="151"/>
      <c r="W35" s="151"/>
      <c r="X35" s="151"/>
      <c r="Y35" s="151"/>
      <c r="AA35" s="108"/>
      <c r="AB35" s="700"/>
      <c r="AC35" s="421">
        <v>25804.881000000001</v>
      </c>
      <c r="AD35" s="422">
        <v>25549.351999999999</v>
      </c>
      <c r="AE35" s="423">
        <v>25439.518</v>
      </c>
      <c r="AF35" s="423">
        <v>25742.018</v>
      </c>
      <c r="AG35" s="422">
        <v>26392.285</v>
      </c>
      <c r="AH35" s="424">
        <v>26043.025000000001</v>
      </c>
    </row>
    <row r="36" spans="2:34" ht="12.75" customHeight="1">
      <c r="B36" s="655" t="s">
        <v>415</v>
      </c>
      <c r="C36" s="153">
        <f t="shared" ref="C36:N43" si="1">C27/C18</f>
        <v>0.20979270158670271</v>
      </c>
      <c r="D36" s="282">
        <f t="shared" si="1"/>
        <v>0.22169733753905491</v>
      </c>
      <c r="E36" s="153">
        <f t="shared" si="1"/>
        <v>0.22211766134418068</v>
      </c>
      <c r="F36" s="153">
        <f t="shared" si="1"/>
        <v>0.22983721526926476</v>
      </c>
      <c r="G36" s="153">
        <f t="shared" si="1"/>
        <v>0.21418127617290084</v>
      </c>
      <c r="H36" s="153">
        <f t="shared" si="1"/>
        <v>0.1997629009762901</v>
      </c>
      <c r="I36" s="153">
        <f t="shared" si="1"/>
        <v>0.20266160887829959</v>
      </c>
      <c r="J36" s="282">
        <f t="shared" si="1"/>
        <v>0.22695475806117804</v>
      </c>
      <c r="K36" s="153">
        <f t="shared" si="1"/>
        <v>0.22797265524130528</v>
      </c>
      <c r="L36" s="153">
        <f t="shared" si="1"/>
        <v>0.22464082996116347</v>
      </c>
      <c r="M36" s="153">
        <f t="shared" si="1"/>
        <v>0.21567376848961867</v>
      </c>
      <c r="N36" s="153">
        <f t="shared" si="1"/>
        <v>0.19624557292718728</v>
      </c>
      <c r="O36" s="151"/>
      <c r="P36" s="150">
        <v>-5</v>
      </c>
      <c r="Q36" s="436">
        <f>AVERAGE(D36,J36)</f>
        <v>0.22432604780011647</v>
      </c>
      <c r="S36" s="655" t="s">
        <v>415</v>
      </c>
      <c r="T36" s="433">
        <f t="shared" ref="T36:Y43" si="2">T27/T18</f>
        <v>0.12702116789329063</v>
      </c>
      <c r="U36" s="432">
        <f t="shared" si="2"/>
        <v>0.13969148426961403</v>
      </c>
      <c r="V36" s="433">
        <f t="shared" si="2"/>
        <v>0.13312624570628895</v>
      </c>
      <c r="W36" s="433">
        <f t="shared" si="2"/>
        <v>0.13387544836247911</v>
      </c>
      <c r="X36" s="433">
        <f t="shared" si="2"/>
        <v>0.12642789840879978</v>
      </c>
      <c r="Y36" s="433">
        <f t="shared" si="2"/>
        <v>0.11490690205062552</v>
      </c>
      <c r="AA36" s="108"/>
      <c r="AB36" s="700"/>
      <c r="AC36" s="421">
        <v>25729.353999999999</v>
      </c>
      <c r="AD36" s="422">
        <v>25791.883000000002</v>
      </c>
      <c r="AE36" s="423">
        <v>26376.076000000001</v>
      </c>
      <c r="AF36" s="423">
        <v>26471.092000000001</v>
      </c>
      <c r="AG36" s="422">
        <v>26507.511999999999</v>
      </c>
      <c r="AH36" s="424">
        <v>26816.715</v>
      </c>
    </row>
    <row r="37" spans="2:34" ht="12.75" customHeight="1">
      <c r="B37" s="656"/>
      <c r="C37" s="153">
        <f t="shared" si="1"/>
        <v>0.19324480599752761</v>
      </c>
      <c r="D37" s="282">
        <f t="shared" si="1"/>
        <v>0.21189046245997484</v>
      </c>
      <c r="E37" s="153">
        <f t="shared" si="1"/>
        <v>0.21089456037478757</v>
      </c>
      <c r="F37" s="153">
        <f t="shared" si="1"/>
        <v>0.21670031356041408</v>
      </c>
      <c r="G37" s="153">
        <f t="shared" si="1"/>
        <v>0.21023183748421898</v>
      </c>
      <c r="H37" s="153">
        <f t="shared" si="1"/>
        <v>0.1889051426623681</v>
      </c>
      <c r="I37" s="153">
        <f t="shared" si="1"/>
        <v>0.19706894975777703</v>
      </c>
      <c r="J37" s="282">
        <f t="shared" si="1"/>
        <v>0.21756614343557601</v>
      </c>
      <c r="K37" s="153">
        <f t="shared" si="1"/>
        <v>0.21532398472190356</v>
      </c>
      <c r="L37" s="153">
        <f t="shared" si="1"/>
        <v>0.21241477808617856</v>
      </c>
      <c r="M37" s="153">
        <f t="shared" si="1"/>
        <v>0.2059858689036492</v>
      </c>
      <c r="N37" s="153">
        <f t="shared" si="1"/>
        <v>0.19015989181449366</v>
      </c>
      <c r="O37" s="151"/>
      <c r="P37" s="150">
        <v>-6</v>
      </c>
      <c r="Q37" s="436">
        <f t="shared" ref="Q37:Q43" si="3">AVERAGE(D37,J37)</f>
        <v>0.21472830294777542</v>
      </c>
      <c r="S37" s="656"/>
      <c r="T37" s="433">
        <f t="shared" si="2"/>
        <v>0.11679446660794778</v>
      </c>
      <c r="U37" s="432">
        <f t="shared" si="2"/>
        <v>0.13129722921914358</v>
      </c>
      <c r="V37" s="433">
        <f t="shared" si="2"/>
        <v>0.13042610739147786</v>
      </c>
      <c r="W37" s="433">
        <f t="shared" si="2"/>
        <v>0.12840759137869995</v>
      </c>
      <c r="X37" s="433">
        <f t="shared" si="2"/>
        <v>0.12118097929646519</v>
      </c>
      <c r="Y37" s="433">
        <f t="shared" si="2"/>
        <v>0.11569240553288462</v>
      </c>
      <c r="AA37" s="108"/>
      <c r="AB37" s="701"/>
      <c r="AC37" s="425">
        <v>25757.912</v>
      </c>
      <c r="AD37" s="426">
        <v>26063.787</v>
      </c>
      <c r="AE37" s="427">
        <v>25667.794999999998</v>
      </c>
      <c r="AF37" s="427">
        <v>25824.474999999999</v>
      </c>
      <c r="AG37" s="426">
        <v>26744.07</v>
      </c>
      <c r="AH37" s="428">
        <v>26860.442999999999</v>
      </c>
    </row>
    <row r="38" spans="2:34" ht="12.75" customHeight="1">
      <c r="B38" s="656"/>
      <c r="C38" s="153">
        <f t="shared" si="1"/>
        <v>0.16839436048280759</v>
      </c>
      <c r="D38" s="282">
        <f t="shared" si="1"/>
        <v>0.18963173410316334</v>
      </c>
      <c r="E38" s="153">
        <f t="shared" si="1"/>
        <v>0.18669453675995129</v>
      </c>
      <c r="F38" s="153">
        <f t="shared" si="1"/>
        <v>0.18896987643072718</v>
      </c>
      <c r="G38" s="153">
        <f t="shared" si="1"/>
        <v>0.18174553101997898</v>
      </c>
      <c r="H38" s="153">
        <f t="shared" si="1"/>
        <v>0.16844757786896533</v>
      </c>
      <c r="I38" s="153">
        <f t="shared" si="1"/>
        <v>0.16332118145971281</v>
      </c>
      <c r="J38" s="282">
        <f t="shared" si="1"/>
        <v>0.18539087671697474</v>
      </c>
      <c r="K38" s="153">
        <f t="shared" si="1"/>
        <v>0.18713232247907863</v>
      </c>
      <c r="L38" s="153">
        <f t="shared" si="1"/>
        <v>0.18800243782105233</v>
      </c>
      <c r="M38" s="153">
        <f t="shared" si="1"/>
        <v>0.18705201720253942</v>
      </c>
      <c r="N38" s="153">
        <f t="shared" si="1"/>
        <v>0.17108500309173913</v>
      </c>
      <c r="O38" s="151"/>
      <c r="P38" s="150">
        <v>-7</v>
      </c>
      <c r="Q38" s="436">
        <f t="shared" si="3"/>
        <v>0.18751130541006905</v>
      </c>
      <c r="S38" s="656"/>
      <c r="T38" s="433">
        <f t="shared" si="2"/>
        <v>0.11965583225167602</v>
      </c>
      <c r="U38" s="432">
        <f t="shared" si="2"/>
        <v>0.13071142053575546</v>
      </c>
      <c r="V38" s="433">
        <f t="shared" si="2"/>
        <v>0.13029770405360869</v>
      </c>
      <c r="W38" s="433">
        <f t="shared" si="2"/>
        <v>0.12411827651721954</v>
      </c>
      <c r="X38" s="433">
        <f t="shared" si="2"/>
        <v>0.12299724540643152</v>
      </c>
      <c r="Y38" s="433">
        <f t="shared" si="2"/>
        <v>0.1103812427318729</v>
      </c>
      <c r="AA38" s="108"/>
    </row>
    <row r="39" spans="2:34" ht="12.75" customHeight="1">
      <c r="B39" s="656"/>
      <c r="C39" s="153">
        <f t="shared" si="1"/>
        <v>0.12343548547059408</v>
      </c>
      <c r="D39" s="282">
        <f t="shared" si="1"/>
        <v>0.13539615724081744</v>
      </c>
      <c r="E39" s="153">
        <f t="shared" si="1"/>
        <v>0.13797419454531407</v>
      </c>
      <c r="F39" s="153">
        <f t="shared" si="1"/>
        <v>0.14446637315925306</v>
      </c>
      <c r="G39" s="153">
        <f t="shared" si="1"/>
        <v>0.14541808642161444</v>
      </c>
      <c r="H39" s="153">
        <f t="shared" si="1"/>
        <v>0.13416479902203335</v>
      </c>
      <c r="I39" s="153">
        <f t="shared" si="1"/>
        <v>0.1219835244710063</v>
      </c>
      <c r="J39" s="282">
        <f t="shared" si="1"/>
        <v>0.13774100591188615</v>
      </c>
      <c r="K39" s="153">
        <f t="shared" si="1"/>
        <v>0.13934753471925171</v>
      </c>
      <c r="L39" s="153">
        <f t="shared" si="1"/>
        <v>0.14264520643806858</v>
      </c>
      <c r="M39" s="153">
        <f t="shared" si="1"/>
        <v>0.14187824187824188</v>
      </c>
      <c r="N39" s="153">
        <f t="shared" si="1"/>
        <v>0.13021993865834797</v>
      </c>
      <c r="O39" s="151"/>
      <c r="P39" s="150">
        <v>-8</v>
      </c>
      <c r="Q39" s="436">
        <f t="shared" si="3"/>
        <v>0.13656858157635179</v>
      </c>
      <c r="S39" s="656"/>
      <c r="T39" s="433">
        <f t="shared" si="2"/>
        <v>0.1186235708003518</v>
      </c>
      <c r="U39" s="432">
        <f t="shared" si="2"/>
        <v>0.12796982252179828</v>
      </c>
      <c r="V39" s="433">
        <f t="shared" si="2"/>
        <v>0.1255461941433503</v>
      </c>
      <c r="W39" s="433">
        <f t="shared" si="2"/>
        <v>0.12434356198050103</v>
      </c>
      <c r="X39" s="433">
        <f t="shared" si="2"/>
        <v>0.12285012285012285</v>
      </c>
      <c r="Y39" s="433">
        <f t="shared" si="2"/>
        <v>0.11359766212935192</v>
      </c>
      <c r="AA39" s="108"/>
      <c r="AB39" s="150" t="s">
        <v>1597</v>
      </c>
      <c r="AC39" s="150" t="s">
        <v>1573</v>
      </c>
      <c r="AD39" s="150" t="s">
        <v>6</v>
      </c>
      <c r="AE39" s="410" t="s">
        <v>1574</v>
      </c>
      <c r="AF39" s="410" t="s">
        <v>1575</v>
      </c>
      <c r="AG39" s="150" t="s">
        <v>1576</v>
      </c>
      <c r="AH39" s="150" t="s">
        <v>1577</v>
      </c>
    </row>
    <row r="40" spans="2:34" ht="12.75" customHeight="1">
      <c r="B40" s="656"/>
      <c r="C40" s="153">
        <f t="shared" si="1"/>
        <v>0.10703699191943801</v>
      </c>
      <c r="D40" s="282">
        <f t="shared" si="1"/>
        <v>0.11838712835742959</v>
      </c>
      <c r="E40" s="153">
        <f t="shared" si="1"/>
        <v>0.11995041450375765</v>
      </c>
      <c r="F40" s="153">
        <f t="shared" si="1"/>
        <v>0.12205405405405405</v>
      </c>
      <c r="G40" s="153">
        <f t="shared" si="1"/>
        <v>0.11615041018304965</v>
      </c>
      <c r="H40" s="153">
        <f t="shared" si="1"/>
        <v>0.11304909560723514</v>
      </c>
      <c r="I40" s="153">
        <f t="shared" si="1"/>
        <v>0.10770285042993033</v>
      </c>
      <c r="J40" s="282">
        <f t="shared" si="1"/>
        <v>0.11811710884712043</v>
      </c>
      <c r="K40" s="153">
        <f t="shared" si="1"/>
        <v>0.11972201132979034</v>
      </c>
      <c r="L40" s="153">
        <f t="shared" si="1"/>
        <v>0.11847792184645546</v>
      </c>
      <c r="M40" s="153">
        <f t="shared" si="1"/>
        <v>0.11612242922147076</v>
      </c>
      <c r="N40" s="153">
        <f t="shared" si="1"/>
        <v>0.11434952848397949</v>
      </c>
      <c r="O40" s="151"/>
      <c r="P40" s="150">
        <v>-9</v>
      </c>
      <c r="Q40" s="436">
        <f t="shared" si="3"/>
        <v>0.11825211860227501</v>
      </c>
      <c r="S40" s="656"/>
      <c r="T40" s="433">
        <f t="shared" si="2"/>
        <v>0.11706226774719926</v>
      </c>
      <c r="U40" s="432">
        <f t="shared" si="2"/>
        <v>0.12724117295032913</v>
      </c>
      <c r="V40" s="433">
        <f t="shared" si="2"/>
        <v>0.12729193647331472</v>
      </c>
      <c r="W40" s="433">
        <f t="shared" si="2"/>
        <v>0.12658953688400176</v>
      </c>
      <c r="X40" s="433">
        <f t="shared" si="2"/>
        <v>0.12579773655547991</v>
      </c>
      <c r="Y40" s="433">
        <f t="shared" si="2"/>
        <v>0.1130982448975205</v>
      </c>
      <c r="AA40" s="108"/>
      <c r="AB40" s="699" t="s">
        <v>1598</v>
      </c>
      <c r="AC40" s="417">
        <v>2999.2669999999998</v>
      </c>
      <c r="AD40" s="418">
        <v>3066.8519999999999</v>
      </c>
      <c r="AE40" s="419">
        <v>2920.0450000000001</v>
      </c>
      <c r="AF40" s="419">
        <v>3000.0830000000001</v>
      </c>
      <c r="AG40" s="418">
        <v>3147.5540000000001</v>
      </c>
      <c r="AH40" s="420">
        <v>3052.6669999999999</v>
      </c>
    </row>
    <row r="41" spans="2:34" ht="12.75" customHeight="1">
      <c r="B41" s="656"/>
      <c r="C41" s="153">
        <f t="shared" si="1"/>
        <v>0.10359760159893404</v>
      </c>
      <c r="D41" s="282">
        <f t="shared" si="1"/>
        <v>0.12006377443987581</v>
      </c>
      <c r="E41" s="153">
        <f t="shared" si="1"/>
        <v>0.11431906136740586</v>
      </c>
      <c r="F41" s="153">
        <f t="shared" si="1"/>
        <v>0.11512286196097327</v>
      </c>
      <c r="G41" s="153">
        <f t="shared" si="1"/>
        <v>0.11202491458289239</v>
      </c>
      <c r="H41" s="153">
        <f t="shared" si="1"/>
        <v>0.10868565835718416</v>
      </c>
      <c r="I41" s="153">
        <f t="shared" si="1"/>
        <v>0.10370654536818838</v>
      </c>
      <c r="J41" s="282">
        <f t="shared" si="1"/>
        <v>0.11665421228759869</v>
      </c>
      <c r="K41" s="153">
        <f t="shared" si="1"/>
        <v>0.11733135790523992</v>
      </c>
      <c r="L41" s="153">
        <f t="shared" si="1"/>
        <v>0.11560789517332891</v>
      </c>
      <c r="M41" s="153">
        <f t="shared" si="1"/>
        <v>0.11554011647424577</v>
      </c>
      <c r="N41" s="153">
        <f t="shared" si="1"/>
        <v>0.11094726391403376</v>
      </c>
      <c r="O41" s="151"/>
      <c r="P41" s="150">
        <v>-10</v>
      </c>
      <c r="Q41" s="436">
        <f t="shared" si="3"/>
        <v>0.11835899336373726</v>
      </c>
      <c r="S41" s="656"/>
      <c r="T41" s="433">
        <f t="shared" si="2"/>
        <v>0.11573110585283804</v>
      </c>
      <c r="U41" s="432">
        <f t="shared" si="2"/>
        <v>0.13043749298689641</v>
      </c>
      <c r="V41" s="433">
        <f t="shared" si="2"/>
        <v>0.12847449695835284</v>
      </c>
      <c r="W41" s="433">
        <f t="shared" si="2"/>
        <v>0.12835581208616015</v>
      </c>
      <c r="X41" s="433">
        <f t="shared" si="2"/>
        <v>0.12148892184620916</v>
      </c>
      <c r="Y41" s="433">
        <f t="shared" si="2"/>
        <v>0.11333709768492377</v>
      </c>
      <c r="AA41" s="108"/>
      <c r="AB41" s="700"/>
      <c r="AC41" s="421">
        <v>2942.4839999999999</v>
      </c>
      <c r="AD41" s="422">
        <v>3062.3519999999999</v>
      </c>
      <c r="AE41" s="423">
        <v>2919.645</v>
      </c>
      <c r="AF41" s="423">
        <v>2947.1750000000002</v>
      </c>
      <c r="AG41" s="422">
        <v>3097.761</v>
      </c>
      <c r="AH41" s="424">
        <v>2958.7190000000001</v>
      </c>
    </row>
    <row r="42" spans="2:34" ht="12.75" customHeight="1">
      <c r="B42" s="656"/>
      <c r="C42" s="153">
        <f t="shared" si="1"/>
        <v>0.10529423742618611</v>
      </c>
      <c r="D42" s="282">
        <f t="shared" si="1"/>
        <v>0.11769666711644852</v>
      </c>
      <c r="E42" s="153">
        <f t="shared" si="1"/>
        <v>0.11335925349922239</v>
      </c>
      <c r="F42" s="153">
        <f t="shared" si="1"/>
        <v>0.11438290634633784</v>
      </c>
      <c r="G42" s="153">
        <f t="shared" si="1"/>
        <v>0.11515779639739585</v>
      </c>
      <c r="H42" s="153">
        <f t="shared" si="1"/>
        <v>0.11161830073184968</v>
      </c>
      <c r="I42" s="153">
        <f t="shared" si="1"/>
        <v>0.10711828872801127</v>
      </c>
      <c r="J42" s="282">
        <f t="shared" si="1"/>
        <v>0.1174733717748543</v>
      </c>
      <c r="K42" s="153">
        <f t="shared" si="1"/>
        <v>0.11804530338955248</v>
      </c>
      <c r="L42" s="153">
        <f t="shared" si="1"/>
        <v>0.11752030981568297</v>
      </c>
      <c r="M42" s="153">
        <f t="shared" si="1"/>
        <v>0.11874009627171346</v>
      </c>
      <c r="N42" s="153">
        <f t="shared" si="1"/>
        <v>0.11465085558047372</v>
      </c>
      <c r="O42" s="151"/>
      <c r="P42" s="150">
        <v>-11</v>
      </c>
      <c r="Q42" s="436">
        <f t="shared" si="3"/>
        <v>0.11758501944565142</v>
      </c>
      <c r="S42" s="656"/>
      <c r="T42" s="433">
        <f t="shared" si="2"/>
        <v>0.11506323079942798</v>
      </c>
      <c r="U42" s="432">
        <f t="shared" si="2"/>
        <v>0.1305883665299141</v>
      </c>
      <c r="V42" s="433">
        <f t="shared" si="2"/>
        <v>0.12675615523716791</v>
      </c>
      <c r="W42" s="433">
        <f t="shared" si="2"/>
        <v>0.12569757863350001</v>
      </c>
      <c r="X42" s="433">
        <f t="shared" si="2"/>
        <v>0.12383646239491537</v>
      </c>
      <c r="Y42" s="433">
        <f t="shared" si="2"/>
        <v>0.11196178732341881</v>
      </c>
      <c r="AA42" s="108"/>
      <c r="AB42" s="700"/>
      <c r="AC42" s="421">
        <v>3014.1149999999998</v>
      </c>
      <c r="AD42" s="422">
        <v>2964.3</v>
      </c>
      <c r="AE42" s="423">
        <v>2928.1410000000001</v>
      </c>
      <c r="AF42" s="423">
        <v>3009.154</v>
      </c>
      <c r="AG42" s="422">
        <v>3147.8110000000001</v>
      </c>
      <c r="AH42" s="424">
        <v>3039.431</v>
      </c>
    </row>
    <row r="43" spans="2:34" ht="12.75" customHeight="1">
      <c r="B43" s="657"/>
      <c r="C43" s="153">
        <f t="shared" si="1"/>
        <v>0.10751326981588824</v>
      </c>
      <c r="D43" s="282">
        <f t="shared" si="1"/>
        <v>0.1213488965759633</v>
      </c>
      <c r="E43" s="153">
        <f t="shared" si="1"/>
        <v>0.12363018220227093</v>
      </c>
      <c r="F43" s="153">
        <f t="shared" si="1"/>
        <v>0.12421158017687302</v>
      </c>
      <c r="G43" s="153">
        <f t="shared" si="1"/>
        <v>0.12125909728794752</v>
      </c>
      <c r="H43" s="153">
        <f t="shared" si="1"/>
        <v>0.11288625275040658</v>
      </c>
      <c r="I43" s="153">
        <f t="shared" si="1"/>
        <v>0.11076332977510811</v>
      </c>
      <c r="J43" s="282">
        <f t="shared" si="1"/>
        <v>0.12135405578028528</v>
      </c>
      <c r="K43" s="153">
        <f t="shared" si="1"/>
        <v>0.11973427868800102</v>
      </c>
      <c r="L43" s="153">
        <f t="shared" si="1"/>
        <v>0.12090772038403555</v>
      </c>
      <c r="M43" s="153">
        <f t="shared" si="1"/>
        <v>0.11897976175227359</v>
      </c>
      <c r="N43" s="153">
        <f t="shared" si="1"/>
        <v>0.11108729271616469</v>
      </c>
      <c r="O43" s="151"/>
      <c r="P43" s="150" t="s">
        <v>623</v>
      </c>
      <c r="Q43" s="436">
        <f t="shared" si="3"/>
        <v>0.12135147617812429</v>
      </c>
      <c r="S43" s="657"/>
      <c r="T43" s="433">
        <f t="shared" si="2"/>
        <v>0.12333000997008974</v>
      </c>
      <c r="U43" s="432">
        <f t="shared" si="2"/>
        <v>0.13410993533962576</v>
      </c>
      <c r="V43" s="433">
        <f t="shared" si="2"/>
        <v>0.13548289050429321</v>
      </c>
      <c r="W43" s="433">
        <f t="shared" si="2"/>
        <v>0.13319598923476314</v>
      </c>
      <c r="X43" s="433">
        <f t="shared" si="2"/>
        <v>0.12967319953885609</v>
      </c>
      <c r="Y43" s="433">
        <f t="shared" si="2"/>
        <v>0.11922129650361188</v>
      </c>
      <c r="AB43" s="701"/>
      <c r="AC43" s="425">
        <v>3042.587</v>
      </c>
      <c r="AD43" s="426">
        <v>3058.0810000000001</v>
      </c>
      <c r="AE43" s="427">
        <v>2956.6750000000002</v>
      </c>
      <c r="AF43" s="427">
        <v>3037.377</v>
      </c>
      <c r="AG43" s="426">
        <v>3078.962</v>
      </c>
      <c r="AH43" s="428">
        <v>3070.8809999999999</v>
      </c>
    </row>
    <row r="44" spans="2:34" ht="12.75" customHeight="1">
      <c r="M44" s="151"/>
      <c r="N44" s="151"/>
      <c r="O44" s="151"/>
      <c r="P44" s="150"/>
      <c r="S44" s="381"/>
      <c r="V44" s="151"/>
      <c r="W44" s="151"/>
    </row>
    <row r="46" spans="2:34" s="88" customFormat="1" ht="12.75" customHeight="1">
      <c r="B46" s="55" t="s">
        <v>1602</v>
      </c>
      <c r="S46" s="382"/>
      <c r="T46" s="383"/>
      <c r="U46" s="383"/>
      <c r="V46" s="383"/>
      <c r="W46" s="383"/>
      <c r="X46" s="383"/>
      <c r="Y46" s="384"/>
      <c r="Z46" s="384"/>
      <c r="AA46" s="384"/>
    </row>
    <row r="47" spans="2:34" ht="12.75" customHeight="1">
      <c r="H47" s="151"/>
      <c r="S47" s="381"/>
      <c r="T47" s="409"/>
      <c r="U47" s="409"/>
      <c r="V47" s="409"/>
      <c r="W47" s="409"/>
      <c r="X47" s="409"/>
      <c r="Y47" s="409"/>
      <c r="AA47" s="108"/>
    </row>
    <row r="48" spans="2:34" ht="12.75" customHeight="1">
      <c r="B48" s="150" t="s">
        <v>1582</v>
      </c>
      <c r="C48" s="410" t="s">
        <v>1573</v>
      </c>
      <c r="D48" s="150" t="s">
        <v>6</v>
      </c>
      <c r="E48" s="410" t="s">
        <v>1575</v>
      </c>
      <c r="F48" s="410" t="s">
        <v>1576</v>
      </c>
      <c r="G48" s="410" t="s">
        <v>1577</v>
      </c>
      <c r="H48" s="410" t="s">
        <v>1604</v>
      </c>
      <c r="I48" s="410" t="s">
        <v>1573</v>
      </c>
      <c r="J48" s="150" t="s">
        <v>6</v>
      </c>
      <c r="K48" s="410" t="s">
        <v>1575</v>
      </c>
      <c r="L48" s="410" t="s">
        <v>1576</v>
      </c>
      <c r="M48" s="410" t="s">
        <v>1577</v>
      </c>
      <c r="N48" s="410" t="s">
        <v>1604</v>
      </c>
      <c r="O48" s="410"/>
      <c r="S48" s="381"/>
      <c r="T48" s="411" t="str">
        <f t="shared" ref="T48:Y48" si="4">C48</f>
        <v>RAMP3 200ng</v>
      </c>
      <c r="U48" s="381" t="str">
        <f t="shared" si="4"/>
        <v>mock</v>
      </c>
      <c r="V48" s="411" t="str">
        <f t="shared" si="4"/>
        <v>MRAP2 50ng</v>
      </c>
      <c r="W48" s="411" t="str">
        <f t="shared" si="4"/>
        <v>MRAP2 100ng</v>
      </c>
      <c r="X48" s="411" t="str">
        <f t="shared" si="4"/>
        <v>MRAP2 200ng</v>
      </c>
      <c r="Y48" s="411" t="str">
        <f t="shared" si="4"/>
        <v>MRAP2 400ng</v>
      </c>
      <c r="AA48" s="108"/>
      <c r="AB48" s="392" t="s">
        <v>1572</v>
      </c>
    </row>
    <row r="49" spans="2:34" ht="12.75" customHeight="1">
      <c r="C49" s="151"/>
      <c r="E49" s="151"/>
      <c r="F49" s="151"/>
      <c r="G49" s="151"/>
      <c r="H49" s="151"/>
      <c r="I49" s="151"/>
      <c r="K49" s="151"/>
      <c r="L49" s="151"/>
      <c r="M49" s="151"/>
      <c r="N49" s="151"/>
      <c r="O49" s="151"/>
      <c r="S49" s="381"/>
      <c r="T49" s="415"/>
      <c r="U49" s="409"/>
      <c r="V49" s="415"/>
      <c r="W49" s="415"/>
      <c r="X49" s="415"/>
      <c r="Y49" s="415"/>
      <c r="AA49" s="108"/>
    </row>
    <row r="50" spans="2:34" ht="12.75" customHeight="1">
      <c r="B50" s="655" t="s">
        <v>412</v>
      </c>
      <c r="C50" s="151">
        <v>358930</v>
      </c>
      <c r="D50" s="83">
        <v>534750</v>
      </c>
      <c r="E50" s="151">
        <v>558080</v>
      </c>
      <c r="F50" s="151">
        <v>557600</v>
      </c>
      <c r="G50" s="151">
        <v>553530</v>
      </c>
      <c r="H50" s="151">
        <v>557530</v>
      </c>
      <c r="I50" s="151">
        <v>475860</v>
      </c>
      <c r="J50" s="83">
        <v>561730</v>
      </c>
      <c r="K50" s="151">
        <v>573850</v>
      </c>
      <c r="L50" s="151">
        <v>576890</v>
      </c>
      <c r="M50" s="151">
        <v>548370</v>
      </c>
      <c r="N50" s="151">
        <v>580810</v>
      </c>
      <c r="O50" s="151"/>
      <c r="S50" s="655" t="s">
        <v>412</v>
      </c>
      <c r="T50" s="415">
        <v>500580</v>
      </c>
      <c r="U50" s="416">
        <v>634920</v>
      </c>
      <c r="V50" s="415">
        <v>645840</v>
      </c>
      <c r="W50" s="415">
        <v>662290</v>
      </c>
      <c r="X50" s="415">
        <v>655030</v>
      </c>
      <c r="Y50" s="415">
        <v>614620</v>
      </c>
      <c r="AA50" s="108"/>
      <c r="AB50" s="150" t="s">
        <v>1595</v>
      </c>
      <c r="AC50" s="150" t="s">
        <v>1573</v>
      </c>
      <c r="AD50" s="150" t="s">
        <v>6</v>
      </c>
      <c r="AE50" s="410" t="s">
        <v>1575</v>
      </c>
      <c r="AF50" s="150" t="s">
        <v>1576</v>
      </c>
      <c r="AG50" s="150" t="s">
        <v>1577</v>
      </c>
      <c r="AH50" s="410" t="s">
        <v>1604</v>
      </c>
    </row>
    <row r="51" spans="2:34" ht="12.75" customHeight="1">
      <c r="B51" s="656"/>
      <c r="C51" s="151">
        <v>398500</v>
      </c>
      <c r="D51" s="83">
        <v>539350</v>
      </c>
      <c r="E51" s="151">
        <v>568060</v>
      </c>
      <c r="F51" s="151">
        <v>567240</v>
      </c>
      <c r="G51" s="151">
        <v>566340</v>
      </c>
      <c r="H51" s="151">
        <v>583920</v>
      </c>
      <c r="I51" s="151">
        <v>512880</v>
      </c>
      <c r="J51" s="83">
        <v>598400</v>
      </c>
      <c r="K51" s="151">
        <v>604610</v>
      </c>
      <c r="L51" s="151">
        <v>607160</v>
      </c>
      <c r="M51" s="151">
        <v>570480</v>
      </c>
      <c r="N51" s="151">
        <v>588950</v>
      </c>
      <c r="O51" s="151"/>
      <c r="S51" s="656"/>
      <c r="T51" s="415">
        <v>518240</v>
      </c>
      <c r="U51" s="416">
        <v>643690</v>
      </c>
      <c r="V51" s="415">
        <v>632850</v>
      </c>
      <c r="W51" s="415">
        <v>633120</v>
      </c>
      <c r="X51" s="415">
        <v>646040</v>
      </c>
      <c r="Y51" s="415">
        <v>635130</v>
      </c>
      <c r="AA51" s="108"/>
      <c r="AB51" s="699" t="s">
        <v>1596</v>
      </c>
      <c r="AC51" s="417">
        <v>21356.338</v>
      </c>
      <c r="AD51" s="418">
        <v>22104.98</v>
      </c>
      <c r="AE51" s="419">
        <v>21836.416000000001</v>
      </c>
      <c r="AF51" s="418">
        <v>21768.932000000001</v>
      </c>
      <c r="AG51" s="418">
        <v>22067.541000000001</v>
      </c>
      <c r="AH51" s="443">
        <v>21145.123</v>
      </c>
    </row>
    <row r="52" spans="2:34" ht="12.75" customHeight="1">
      <c r="B52" s="656"/>
      <c r="C52" s="151">
        <v>422390</v>
      </c>
      <c r="D52" s="83">
        <v>546990</v>
      </c>
      <c r="E52" s="151">
        <v>581500</v>
      </c>
      <c r="F52" s="151">
        <v>561730</v>
      </c>
      <c r="G52" s="151">
        <v>569990</v>
      </c>
      <c r="H52" s="151">
        <v>575780</v>
      </c>
      <c r="I52" s="151">
        <v>501190</v>
      </c>
      <c r="J52" s="83">
        <v>599160</v>
      </c>
      <c r="K52" s="151">
        <v>595980</v>
      </c>
      <c r="L52" s="151">
        <v>609920</v>
      </c>
      <c r="M52" s="151">
        <v>587430</v>
      </c>
      <c r="N52" s="151">
        <v>576400</v>
      </c>
      <c r="O52" s="151"/>
      <c r="P52" s="150"/>
      <c r="Q52" s="150"/>
      <c r="R52" s="150"/>
      <c r="S52" s="656"/>
      <c r="T52" s="415">
        <v>513010</v>
      </c>
      <c r="U52" s="416">
        <v>658350</v>
      </c>
      <c r="V52" s="415">
        <v>631050</v>
      </c>
      <c r="W52" s="415">
        <v>624350</v>
      </c>
      <c r="X52" s="415">
        <v>615720</v>
      </c>
      <c r="Y52" s="415">
        <v>615100</v>
      </c>
      <c r="AA52" s="108"/>
      <c r="AB52" s="700"/>
      <c r="AC52" s="421">
        <v>22281.062999999998</v>
      </c>
      <c r="AD52" s="422">
        <v>22895.539000000001</v>
      </c>
      <c r="AE52" s="423">
        <v>22831.15</v>
      </c>
      <c r="AF52" s="422">
        <v>22377.969000000001</v>
      </c>
      <c r="AG52" s="422">
        <v>22733.565999999999</v>
      </c>
      <c r="AH52" s="444">
        <v>22291.221000000001</v>
      </c>
    </row>
    <row r="53" spans="2:34" ht="12.75" customHeight="1">
      <c r="B53" s="656"/>
      <c r="C53" s="151">
        <v>427250</v>
      </c>
      <c r="D53" s="83">
        <v>545410</v>
      </c>
      <c r="E53" s="151">
        <v>548850</v>
      </c>
      <c r="F53" s="151">
        <v>540180</v>
      </c>
      <c r="G53" s="151">
        <v>561110</v>
      </c>
      <c r="H53" s="151">
        <v>564900</v>
      </c>
      <c r="I53" s="151">
        <v>512260</v>
      </c>
      <c r="J53" s="83">
        <v>576960</v>
      </c>
      <c r="K53" s="151">
        <v>586120</v>
      </c>
      <c r="L53" s="151">
        <v>595430</v>
      </c>
      <c r="M53" s="151">
        <v>589850</v>
      </c>
      <c r="N53" s="151">
        <v>592050</v>
      </c>
      <c r="O53" s="151"/>
      <c r="S53" s="656"/>
      <c r="T53" s="415">
        <v>516520</v>
      </c>
      <c r="U53" s="416">
        <v>620070</v>
      </c>
      <c r="V53" s="415">
        <v>593850</v>
      </c>
      <c r="W53" s="415">
        <v>594400</v>
      </c>
      <c r="X53" s="415">
        <v>593910</v>
      </c>
      <c r="Y53" s="415">
        <v>578820</v>
      </c>
      <c r="AA53" s="108"/>
      <c r="AB53" s="700"/>
      <c r="AC53" s="421">
        <v>21879.881000000001</v>
      </c>
      <c r="AD53" s="422">
        <v>23402.826000000001</v>
      </c>
      <c r="AE53" s="423">
        <v>23247.613000000001</v>
      </c>
      <c r="AF53" s="422">
        <v>23449.886999999999</v>
      </c>
      <c r="AG53" s="422">
        <v>23689.719000000001</v>
      </c>
      <c r="AH53" s="444">
        <v>22200.34</v>
      </c>
    </row>
    <row r="54" spans="2:34" ht="12.75" customHeight="1">
      <c r="B54" s="656"/>
      <c r="C54" s="151">
        <v>425330</v>
      </c>
      <c r="D54" s="83">
        <v>564550</v>
      </c>
      <c r="E54" s="151">
        <v>575990</v>
      </c>
      <c r="F54" s="151">
        <v>545410</v>
      </c>
      <c r="G54" s="151">
        <v>559180</v>
      </c>
      <c r="H54" s="151">
        <v>566270</v>
      </c>
      <c r="I54" s="151">
        <v>496040</v>
      </c>
      <c r="J54" s="83">
        <v>578190</v>
      </c>
      <c r="K54" s="151">
        <v>586050</v>
      </c>
      <c r="L54" s="151">
        <v>596540</v>
      </c>
      <c r="M54" s="151">
        <v>590810</v>
      </c>
      <c r="N54" s="151">
        <v>606330</v>
      </c>
      <c r="O54" s="151"/>
      <c r="S54" s="656"/>
      <c r="T54" s="415">
        <v>516860</v>
      </c>
      <c r="U54" s="416">
        <v>655860</v>
      </c>
      <c r="V54" s="415">
        <v>651990</v>
      </c>
      <c r="W54" s="415">
        <v>619520</v>
      </c>
      <c r="X54" s="415">
        <v>595570</v>
      </c>
      <c r="Y54" s="415">
        <v>585020</v>
      </c>
      <c r="AA54" s="108"/>
      <c r="AB54" s="701"/>
      <c r="AC54" s="425">
        <v>21511.82</v>
      </c>
      <c r="AD54" s="426">
        <v>23268.305</v>
      </c>
      <c r="AE54" s="427">
        <v>22971.190999999999</v>
      </c>
      <c r="AF54" s="426">
        <v>23344.572</v>
      </c>
      <c r="AG54" s="426">
        <v>23313.953000000001</v>
      </c>
      <c r="AH54" s="445">
        <v>22153.205000000002</v>
      </c>
    </row>
    <row r="55" spans="2:34" ht="12.75" customHeight="1">
      <c r="B55" s="656"/>
      <c r="C55" s="151">
        <v>430540</v>
      </c>
      <c r="D55" s="83">
        <v>545680</v>
      </c>
      <c r="E55" s="151">
        <v>534680</v>
      </c>
      <c r="F55" s="151">
        <v>542860</v>
      </c>
      <c r="G55" s="151">
        <v>558350</v>
      </c>
      <c r="H55" s="151">
        <v>553190</v>
      </c>
      <c r="I55" s="151">
        <v>505730</v>
      </c>
      <c r="J55" s="83">
        <v>589710</v>
      </c>
      <c r="K55" s="151">
        <v>579990</v>
      </c>
      <c r="L55" s="151">
        <v>599430</v>
      </c>
      <c r="M55" s="151">
        <v>596600</v>
      </c>
      <c r="N55" s="151">
        <v>585990</v>
      </c>
      <c r="O55" s="151"/>
      <c r="S55" s="656"/>
      <c r="T55" s="415">
        <v>506620</v>
      </c>
      <c r="U55" s="416">
        <v>611720</v>
      </c>
      <c r="V55" s="415">
        <v>591430</v>
      </c>
      <c r="W55" s="415">
        <v>625800</v>
      </c>
      <c r="X55" s="415">
        <v>586050</v>
      </c>
      <c r="Y55" s="415">
        <v>600880</v>
      </c>
      <c r="AA55" s="108"/>
    </row>
    <row r="56" spans="2:34" ht="12.75" customHeight="1">
      <c r="B56" s="656"/>
      <c r="C56" s="151">
        <v>449860</v>
      </c>
      <c r="D56" s="83">
        <v>467490</v>
      </c>
      <c r="E56" s="151">
        <v>564070</v>
      </c>
      <c r="F56" s="151">
        <v>564280</v>
      </c>
      <c r="G56" s="151">
        <v>565860</v>
      </c>
      <c r="H56" s="151">
        <v>613030</v>
      </c>
      <c r="I56" s="151">
        <v>501260</v>
      </c>
      <c r="J56" s="83">
        <v>578470</v>
      </c>
      <c r="K56" s="151">
        <v>576680</v>
      </c>
      <c r="L56" s="151">
        <v>583020</v>
      </c>
      <c r="M56" s="151">
        <v>578130</v>
      </c>
      <c r="N56" s="151">
        <v>625590</v>
      </c>
      <c r="O56" s="151"/>
      <c r="S56" s="656"/>
      <c r="T56" s="415">
        <v>516590</v>
      </c>
      <c r="U56" s="416">
        <v>612960</v>
      </c>
      <c r="V56" s="415">
        <v>593090</v>
      </c>
      <c r="W56" s="415">
        <v>603440</v>
      </c>
      <c r="X56" s="415">
        <v>601430</v>
      </c>
      <c r="Y56" s="415">
        <v>579090</v>
      </c>
      <c r="AA56" s="108"/>
      <c r="AB56" s="150" t="s">
        <v>1597</v>
      </c>
      <c r="AC56" s="150" t="s">
        <v>1573</v>
      </c>
      <c r="AD56" s="150" t="s">
        <v>6</v>
      </c>
      <c r="AE56" s="410" t="s">
        <v>1575</v>
      </c>
      <c r="AF56" s="150" t="s">
        <v>1576</v>
      </c>
      <c r="AG56" s="150" t="s">
        <v>1577</v>
      </c>
      <c r="AH56" s="410" t="s">
        <v>1604</v>
      </c>
    </row>
    <row r="57" spans="2:34" ht="12.75" customHeight="1">
      <c r="B57" s="657"/>
      <c r="C57" s="151">
        <v>403970</v>
      </c>
      <c r="D57" s="83">
        <v>501810</v>
      </c>
      <c r="E57" s="151">
        <v>514800</v>
      </c>
      <c r="F57" s="151">
        <v>507580</v>
      </c>
      <c r="G57" s="151">
        <v>501190</v>
      </c>
      <c r="H57" s="151">
        <v>517410</v>
      </c>
      <c r="I57" s="151">
        <v>459250</v>
      </c>
      <c r="J57" s="83">
        <v>565790</v>
      </c>
      <c r="K57" s="151">
        <v>561310</v>
      </c>
      <c r="L57" s="151">
        <v>554500</v>
      </c>
      <c r="M57" s="151">
        <v>550230</v>
      </c>
      <c r="N57" s="151">
        <v>542310</v>
      </c>
      <c r="O57" s="151"/>
      <c r="S57" s="657"/>
      <c r="T57" s="415">
        <v>456370</v>
      </c>
      <c r="U57" s="416">
        <v>509030</v>
      </c>
      <c r="V57" s="415">
        <v>525800</v>
      </c>
      <c r="W57" s="415">
        <v>515210</v>
      </c>
      <c r="X57" s="415">
        <v>525390</v>
      </c>
      <c r="Y57" s="415">
        <v>520580</v>
      </c>
      <c r="AB57" s="699" t="s">
        <v>1598</v>
      </c>
      <c r="AC57" s="417">
        <v>2897.39</v>
      </c>
      <c r="AD57" s="418">
        <v>2859.1329999999998</v>
      </c>
      <c r="AE57" s="419">
        <v>2845.19</v>
      </c>
      <c r="AF57" s="418">
        <v>2867.3919999999998</v>
      </c>
      <c r="AG57" s="418">
        <v>3025.924</v>
      </c>
      <c r="AH57" s="443">
        <v>2841.768</v>
      </c>
    </row>
    <row r="58" spans="2:34" ht="12.75" customHeight="1">
      <c r="B58" s="430"/>
      <c r="C58" s="151"/>
      <c r="E58" s="151"/>
      <c r="F58" s="151"/>
      <c r="G58" s="151"/>
      <c r="H58" s="151"/>
      <c r="I58" s="151"/>
      <c r="K58" s="151"/>
      <c r="L58" s="151"/>
      <c r="M58" s="151"/>
      <c r="N58" s="151"/>
      <c r="O58" s="151"/>
      <c r="S58" s="430"/>
      <c r="T58" s="415"/>
      <c r="U58" s="409"/>
      <c r="V58" s="415"/>
      <c r="W58" s="415"/>
      <c r="X58" s="415"/>
      <c r="Y58" s="415"/>
      <c r="AB58" s="700"/>
      <c r="AC58" s="421">
        <v>2919.7440000000001</v>
      </c>
      <c r="AD58" s="422">
        <v>2864.2550000000001</v>
      </c>
      <c r="AE58" s="423">
        <v>2988.2849999999999</v>
      </c>
      <c r="AF58" s="422">
        <v>2970.404</v>
      </c>
      <c r="AG58" s="422">
        <v>2987.248</v>
      </c>
      <c r="AH58" s="444">
        <v>3007.848</v>
      </c>
    </row>
    <row r="59" spans="2:34" ht="12.75" customHeight="1">
      <c r="B59" s="655" t="s">
        <v>413</v>
      </c>
      <c r="C59" s="151">
        <v>75650</v>
      </c>
      <c r="D59" s="83">
        <v>127400</v>
      </c>
      <c r="E59" s="151">
        <v>129630</v>
      </c>
      <c r="F59" s="151">
        <v>129700</v>
      </c>
      <c r="G59" s="151">
        <v>123610</v>
      </c>
      <c r="H59" s="151">
        <v>117190</v>
      </c>
      <c r="I59" s="151">
        <v>96990</v>
      </c>
      <c r="J59" s="83">
        <v>133080</v>
      </c>
      <c r="K59" s="151">
        <v>132340</v>
      </c>
      <c r="L59" s="151">
        <v>133280</v>
      </c>
      <c r="M59" s="151">
        <v>120910</v>
      </c>
      <c r="N59" s="151">
        <v>115090</v>
      </c>
      <c r="O59" s="151"/>
      <c r="S59" s="655" t="s">
        <v>413</v>
      </c>
      <c r="T59" s="415">
        <v>59940</v>
      </c>
      <c r="U59" s="416">
        <v>92120</v>
      </c>
      <c r="V59" s="415">
        <v>88010</v>
      </c>
      <c r="W59" s="415">
        <v>93480</v>
      </c>
      <c r="X59" s="415">
        <v>86520</v>
      </c>
      <c r="Y59" s="415">
        <v>74310</v>
      </c>
      <c r="AB59" s="700"/>
      <c r="AC59" s="421">
        <v>2942.5830000000001</v>
      </c>
      <c r="AD59" s="422">
        <v>2967.125</v>
      </c>
      <c r="AE59" s="423">
        <v>2961.2890000000002</v>
      </c>
      <c r="AF59" s="422">
        <v>2897.3440000000001</v>
      </c>
      <c r="AG59" s="422">
        <v>3146.683</v>
      </c>
      <c r="AH59" s="444">
        <v>2923.62</v>
      </c>
    </row>
    <row r="60" spans="2:34" ht="12.75" customHeight="1">
      <c r="B60" s="656"/>
      <c r="C60" s="151">
        <v>75590</v>
      </c>
      <c r="D60" s="83">
        <v>120300</v>
      </c>
      <c r="E60" s="151">
        <v>124290</v>
      </c>
      <c r="F60" s="151">
        <v>123140</v>
      </c>
      <c r="G60" s="151">
        <v>123210</v>
      </c>
      <c r="H60" s="151">
        <v>113340</v>
      </c>
      <c r="I60" s="151">
        <v>95970</v>
      </c>
      <c r="J60" s="83">
        <v>130310</v>
      </c>
      <c r="K60" s="151">
        <v>135720</v>
      </c>
      <c r="L60" s="151">
        <v>134500</v>
      </c>
      <c r="M60" s="151">
        <v>120230</v>
      </c>
      <c r="N60" s="151">
        <v>118070</v>
      </c>
      <c r="O60" s="151"/>
      <c r="S60" s="656"/>
      <c r="T60" s="415">
        <v>59670</v>
      </c>
      <c r="U60" s="416">
        <v>90570</v>
      </c>
      <c r="V60" s="415">
        <v>86520</v>
      </c>
      <c r="W60" s="415">
        <v>87260</v>
      </c>
      <c r="X60" s="415">
        <v>85780</v>
      </c>
      <c r="Y60" s="415">
        <v>75110</v>
      </c>
      <c r="AA60" s="108"/>
      <c r="AB60" s="701"/>
      <c r="AC60" s="425">
        <v>2831.7660000000001</v>
      </c>
      <c r="AD60" s="426">
        <v>3006.2489999999998</v>
      </c>
      <c r="AE60" s="427">
        <v>2914.64</v>
      </c>
      <c r="AF60" s="426">
        <v>2977.45</v>
      </c>
      <c r="AG60" s="426">
        <v>3060.944</v>
      </c>
      <c r="AH60" s="445">
        <v>2949.6030000000001</v>
      </c>
    </row>
    <row r="61" spans="2:34" ht="12.75" customHeight="1">
      <c r="B61" s="656"/>
      <c r="C61" s="151">
        <v>72150</v>
      </c>
      <c r="D61" s="83">
        <v>107320</v>
      </c>
      <c r="E61" s="151">
        <v>112460</v>
      </c>
      <c r="F61" s="151">
        <v>112050</v>
      </c>
      <c r="G61" s="151">
        <v>115630</v>
      </c>
      <c r="H61" s="151">
        <v>102260</v>
      </c>
      <c r="I61" s="151">
        <v>83550</v>
      </c>
      <c r="J61" s="83">
        <v>116580</v>
      </c>
      <c r="K61" s="151">
        <v>118950</v>
      </c>
      <c r="L61" s="151">
        <v>122870</v>
      </c>
      <c r="M61" s="151">
        <v>111580</v>
      </c>
      <c r="N61" s="151">
        <v>99960</v>
      </c>
      <c r="O61" s="151"/>
      <c r="S61" s="656"/>
      <c r="T61" s="415">
        <v>57920</v>
      </c>
      <c r="U61" s="416">
        <v>91380</v>
      </c>
      <c r="V61" s="415">
        <v>85040</v>
      </c>
      <c r="W61" s="415">
        <v>83210</v>
      </c>
      <c r="X61" s="415">
        <v>80850</v>
      </c>
      <c r="Y61" s="415">
        <v>71940</v>
      </c>
    </row>
    <row r="62" spans="2:34" ht="12.75" customHeight="1">
      <c r="B62" s="656"/>
      <c r="C62" s="151">
        <v>54000</v>
      </c>
      <c r="D62" s="83">
        <v>78150</v>
      </c>
      <c r="E62" s="151">
        <v>82810</v>
      </c>
      <c r="F62" s="151">
        <v>80720</v>
      </c>
      <c r="G62" s="151">
        <v>86720</v>
      </c>
      <c r="H62" s="151">
        <v>79100</v>
      </c>
      <c r="I62" s="151">
        <v>64460</v>
      </c>
      <c r="J62" s="83">
        <v>81530</v>
      </c>
      <c r="K62" s="151">
        <v>86250</v>
      </c>
      <c r="L62" s="151">
        <v>85910</v>
      </c>
      <c r="M62" s="151">
        <v>86660</v>
      </c>
      <c r="N62" s="151">
        <v>80580</v>
      </c>
      <c r="O62" s="151"/>
      <c r="S62" s="656"/>
      <c r="T62" s="415">
        <v>60880</v>
      </c>
      <c r="U62" s="416">
        <v>87200</v>
      </c>
      <c r="V62" s="415">
        <v>80380</v>
      </c>
      <c r="W62" s="415">
        <v>80580</v>
      </c>
      <c r="X62" s="415">
        <v>76870</v>
      </c>
      <c r="Y62" s="415">
        <v>69450</v>
      </c>
    </row>
    <row r="63" spans="2:34" ht="12.75" customHeight="1">
      <c r="B63" s="656"/>
      <c r="C63" s="151">
        <v>45580</v>
      </c>
      <c r="D63" s="83">
        <v>67220</v>
      </c>
      <c r="E63" s="151">
        <v>69850</v>
      </c>
      <c r="F63" s="151">
        <v>66750</v>
      </c>
      <c r="G63" s="151">
        <v>65940</v>
      </c>
      <c r="H63" s="151">
        <v>64120</v>
      </c>
      <c r="I63" s="151">
        <v>52180</v>
      </c>
      <c r="J63" s="83">
        <v>69580</v>
      </c>
      <c r="K63" s="151">
        <v>72080</v>
      </c>
      <c r="L63" s="151">
        <v>71270</v>
      </c>
      <c r="M63" s="151">
        <v>69990</v>
      </c>
      <c r="N63" s="151">
        <v>68230</v>
      </c>
      <c r="O63" s="151"/>
      <c r="S63" s="656"/>
      <c r="T63" s="415">
        <v>57310</v>
      </c>
      <c r="U63" s="416">
        <v>92730</v>
      </c>
      <c r="V63" s="415">
        <v>88140</v>
      </c>
      <c r="W63" s="415">
        <v>82070</v>
      </c>
      <c r="X63" s="415">
        <v>76130</v>
      </c>
      <c r="Y63" s="415">
        <v>66410</v>
      </c>
      <c r="AB63" s="392" t="s">
        <v>1599</v>
      </c>
    </row>
    <row r="64" spans="2:34" ht="12.75" customHeight="1">
      <c r="B64" s="656"/>
      <c r="C64" s="151">
        <v>43150</v>
      </c>
      <c r="D64" s="83">
        <v>61350</v>
      </c>
      <c r="E64" s="151">
        <v>62030</v>
      </c>
      <c r="F64" s="151">
        <v>63040</v>
      </c>
      <c r="G64" s="151">
        <v>63310</v>
      </c>
      <c r="H64" s="151">
        <v>58180</v>
      </c>
      <c r="I64" s="151">
        <v>51710</v>
      </c>
      <c r="J64" s="83">
        <v>70320</v>
      </c>
      <c r="K64" s="151">
        <v>68770</v>
      </c>
      <c r="L64" s="151">
        <v>69650</v>
      </c>
      <c r="M64" s="151">
        <v>68500</v>
      </c>
      <c r="N64" s="151">
        <v>65000</v>
      </c>
      <c r="O64" s="151"/>
      <c r="S64" s="656"/>
      <c r="T64" s="415">
        <v>60270</v>
      </c>
      <c r="U64" s="416">
        <v>84900</v>
      </c>
      <c r="V64" s="415">
        <v>81590</v>
      </c>
      <c r="W64" s="415">
        <v>87870</v>
      </c>
      <c r="X64" s="415">
        <v>78080</v>
      </c>
      <c r="Y64" s="415">
        <v>72820</v>
      </c>
    </row>
    <row r="65" spans="2:34" ht="12.75" customHeight="1">
      <c r="B65" s="656"/>
      <c r="C65" s="151">
        <v>48070</v>
      </c>
      <c r="D65" s="83">
        <v>54680</v>
      </c>
      <c r="E65" s="151">
        <v>65740</v>
      </c>
      <c r="F65" s="151">
        <v>63980</v>
      </c>
      <c r="G65" s="151">
        <v>63440</v>
      </c>
      <c r="H65" s="151">
        <v>64520</v>
      </c>
      <c r="I65" s="151">
        <v>49490</v>
      </c>
      <c r="J65" s="83">
        <v>68370</v>
      </c>
      <c r="K65" s="151">
        <v>67290</v>
      </c>
      <c r="L65" s="151">
        <v>67220</v>
      </c>
      <c r="M65" s="151">
        <v>67150</v>
      </c>
      <c r="N65" s="151">
        <v>67900</v>
      </c>
      <c r="O65" s="151"/>
      <c r="S65" s="656"/>
      <c r="T65" s="415">
        <v>61150</v>
      </c>
      <c r="U65" s="416">
        <v>88210</v>
      </c>
      <c r="V65" s="415">
        <v>84090</v>
      </c>
      <c r="W65" s="415">
        <v>81730</v>
      </c>
      <c r="X65" s="415">
        <v>79300</v>
      </c>
      <c r="Y65" s="415">
        <v>73020</v>
      </c>
      <c r="AB65" s="150" t="s">
        <v>1595</v>
      </c>
      <c r="AC65" s="150" t="s">
        <v>1573</v>
      </c>
      <c r="AD65" s="150" t="s">
        <v>6</v>
      </c>
      <c r="AE65" s="410" t="s">
        <v>1575</v>
      </c>
      <c r="AF65" s="150" t="s">
        <v>1576</v>
      </c>
      <c r="AG65" s="150" t="s">
        <v>1577</v>
      </c>
      <c r="AH65" s="410" t="s">
        <v>1604</v>
      </c>
    </row>
    <row r="66" spans="2:34" ht="12.75" customHeight="1">
      <c r="B66" s="657"/>
      <c r="C66" s="151">
        <v>43420</v>
      </c>
      <c r="D66" s="83">
        <v>61020</v>
      </c>
      <c r="E66" s="151">
        <v>61150</v>
      </c>
      <c r="F66" s="151">
        <v>61290</v>
      </c>
      <c r="G66" s="151">
        <v>58590</v>
      </c>
      <c r="H66" s="151">
        <v>57980</v>
      </c>
      <c r="I66" s="151">
        <v>46930</v>
      </c>
      <c r="J66" s="83">
        <v>65330</v>
      </c>
      <c r="K66" s="151">
        <v>66550</v>
      </c>
      <c r="L66" s="151">
        <v>66410</v>
      </c>
      <c r="M66" s="151">
        <v>63650</v>
      </c>
      <c r="N66" s="151">
        <v>61080</v>
      </c>
      <c r="O66" s="151"/>
      <c r="S66" s="657"/>
      <c r="T66" s="415">
        <v>57780</v>
      </c>
      <c r="U66" s="416">
        <v>76730</v>
      </c>
      <c r="V66" s="415">
        <v>78220</v>
      </c>
      <c r="W66" s="415">
        <v>76330</v>
      </c>
      <c r="X66" s="415">
        <v>73560</v>
      </c>
      <c r="Y66" s="415">
        <v>66610</v>
      </c>
      <c r="AA66" s="108"/>
      <c r="AB66" s="699" t="s">
        <v>1596</v>
      </c>
      <c r="AC66" s="417">
        <v>21269.557000000001</v>
      </c>
      <c r="AD66" s="418">
        <v>21849.421999999999</v>
      </c>
      <c r="AE66" s="419">
        <v>21535.574000000001</v>
      </c>
      <c r="AF66" s="418">
        <v>21420.901999999998</v>
      </c>
      <c r="AG66" s="418">
        <v>22079.66</v>
      </c>
      <c r="AH66" s="443">
        <v>21118.638999999999</v>
      </c>
    </row>
    <row r="67" spans="2:34" ht="12.75" customHeight="1">
      <c r="B67" s="430"/>
      <c r="C67" s="151"/>
      <c r="E67" s="151"/>
      <c r="F67" s="151"/>
      <c r="G67" s="151"/>
      <c r="H67" s="151"/>
      <c r="I67" s="151"/>
      <c r="K67" s="151"/>
      <c r="L67" s="151"/>
      <c r="M67" s="151"/>
      <c r="N67" s="151"/>
      <c r="O67" s="151"/>
      <c r="P67" s="150" t="s">
        <v>636</v>
      </c>
      <c r="Q67" s="150" t="s">
        <v>632</v>
      </c>
      <c r="S67" s="381"/>
      <c r="T67" s="151"/>
      <c r="V67" s="151"/>
      <c r="W67" s="151"/>
      <c r="X67" s="151"/>
      <c r="Y67" s="151"/>
      <c r="AA67" s="108"/>
      <c r="AB67" s="700"/>
      <c r="AC67" s="421">
        <v>22110.701000000001</v>
      </c>
      <c r="AD67" s="422">
        <v>23131.465</v>
      </c>
      <c r="AE67" s="423">
        <v>22991.18</v>
      </c>
      <c r="AF67" s="422">
        <v>22941.828000000001</v>
      </c>
      <c r="AG67" s="422">
        <v>22920.883000000002</v>
      </c>
      <c r="AH67" s="444">
        <v>22495.793000000001</v>
      </c>
    </row>
    <row r="68" spans="2:34" ht="12.75" customHeight="1">
      <c r="B68" s="655" t="s">
        <v>415</v>
      </c>
      <c r="C68" s="153">
        <f t="shared" ref="C68:N75" si="5">C59/C50</f>
        <v>0.21076533028724265</v>
      </c>
      <c r="D68" s="282">
        <f t="shared" si="5"/>
        <v>0.23824216923796165</v>
      </c>
      <c r="E68" s="153">
        <f t="shared" si="5"/>
        <v>0.23227852637614679</v>
      </c>
      <c r="F68" s="153">
        <f t="shared" si="5"/>
        <v>0.23260401721664276</v>
      </c>
      <c r="G68" s="153">
        <f t="shared" si="5"/>
        <v>0.22331219626759163</v>
      </c>
      <c r="H68" s="153">
        <f t="shared" si="5"/>
        <v>0.21019496708697291</v>
      </c>
      <c r="I68" s="153">
        <f t="shared" si="5"/>
        <v>0.20382045139326693</v>
      </c>
      <c r="J68" s="282">
        <f t="shared" si="5"/>
        <v>0.23691097146315845</v>
      </c>
      <c r="K68" s="153">
        <f t="shared" si="5"/>
        <v>0.2306177572536377</v>
      </c>
      <c r="L68" s="153">
        <f t="shared" si="5"/>
        <v>0.23103191249631647</v>
      </c>
      <c r="M68" s="153">
        <f t="shared" si="5"/>
        <v>0.22048981527071138</v>
      </c>
      <c r="N68" s="153">
        <f t="shared" si="5"/>
        <v>0.1981543017510029</v>
      </c>
      <c r="O68" s="151"/>
      <c r="P68" s="150">
        <v>-5</v>
      </c>
      <c r="Q68" s="436">
        <f>AVERAGE(D68,J68)</f>
        <v>0.23757657035056007</v>
      </c>
      <c r="S68" s="655" t="s">
        <v>415</v>
      </c>
      <c r="T68" s="433">
        <f t="shared" ref="T68:Y75" si="6">T59/T50</f>
        <v>0.11974110032362459</v>
      </c>
      <c r="U68" s="432">
        <f t="shared" si="6"/>
        <v>0.14508914508914508</v>
      </c>
      <c r="V68" s="433">
        <f t="shared" si="6"/>
        <v>0.13627214170692431</v>
      </c>
      <c r="W68" s="433">
        <f t="shared" si="6"/>
        <v>0.14114662761026137</v>
      </c>
      <c r="X68" s="433">
        <f t="shared" si="6"/>
        <v>0.13208555333343511</v>
      </c>
      <c r="Y68" s="433">
        <f t="shared" si="6"/>
        <v>0.12090397318668446</v>
      </c>
      <c r="AA68" s="108"/>
      <c r="AB68" s="700"/>
      <c r="AC68" s="421">
        <v>22064.155999999999</v>
      </c>
      <c r="AD68" s="422">
        <v>23889.838</v>
      </c>
      <c r="AE68" s="423">
        <v>23426.346000000001</v>
      </c>
      <c r="AF68" s="422">
        <v>23241.236000000001</v>
      </c>
      <c r="AG68" s="422">
        <v>23604.278999999999</v>
      </c>
      <c r="AH68" s="444">
        <v>22770.131000000001</v>
      </c>
    </row>
    <row r="69" spans="2:34" ht="12.75" customHeight="1">
      <c r="B69" s="656"/>
      <c r="C69" s="153">
        <f t="shared" si="5"/>
        <v>0.18968632371392724</v>
      </c>
      <c r="D69" s="282">
        <f t="shared" si="5"/>
        <v>0.22304625938629832</v>
      </c>
      <c r="E69" s="153">
        <f t="shared" si="5"/>
        <v>0.21879731014329473</v>
      </c>
      <c r="F69" s="153">
        <f t="shared" si="5"/>
        <v>0.21708624215499611</v>
      </c>
      <c r="G69" s="153">
        <f t="shared" si="5"/>
        <v>0.21755482572306389</v>
      </c>
      <c r="H69" s="153">
        <f>H60/H51</f>
        <v>0.19410193177147556</v>
      </c>
      <c r="I69" s="153">
        <f t="shared" si="5"/>
        <v>0.18711979410388396</v>
      </c>
      <c r="J69" s="282">
        <f t="shared" si="5"/>
        <v>0.21776403743315509</v>
      </c>
      <c r="K69" s="153">
        <f t="shared" si="5"/>
        <v>0.22447528158647723</v>
      </c>
      <c r="L69" s="153">
        <f t="shared" si="5"/>
        <v>0.22152315699321432</v>
      </c>
      <c r="M69" s="153">
        <f t="shared" si="5"/>
        <v>0.21075234889917263</v>
      </c>
      <c r="N69" s="153">
        <f t="shared" si="5"/>
        <v>0.20047542236183039</v>
      </c>
      <c r="O69" s="151"/>
      <c r="P69" s="150">
        <v>-6</v>
      </c>
      <c r="Q69" s="436">
        <f t="shared" ref="Q69:Q75" si="7">AVERAGE(D69,J69)</f>
        <v>0.22040514840972669</v>
      </c>
      <c r="S69" s="656"/>
      <c r="T69" s="433">
        <f t="shared" si="6"/>
        <v>0.115139703612226</v>
      </c>
      <c r="U69" s="432">
        <f t="shared" si="6"/>
        <v>0.14070437633022106</v>
      </c>
      <c r="V69" s="433">
        <f t="shared" si="6"/>
        <v>0.13671486134155014</v>
      </c>
      <c r="W69" s="433">
        <f t="shared" si="6"/>
        <v>0.13782537275713924</v>
      </c>
      <c r="X69" s="433">
        <f t="shared" si="6"/>
        <v>0.13277815615132191</v>
      </c>
      <c r="Y69" s="433">
        <f t="shared" si="6"/>
        <v>0.11825925401098987</v>
      </c>
      <c r="AA69" s="108"/>
      <c r="AB69" s="701"/>
      <c r="AC69" s="425">
        <v>21640.072</v>
      </c>
      <c r="AD69" s="426">
        <v>23342.305</v>
      </c>
      <c r="AE69" s="427">
        <v>23674.74</v>
      </c>
      <c r="AF69" s="426">
        <v>23295.263999999999</v>
      </c>
      <c r="AG69" s="426">
        <v>23567.559000000001</v>
      </c>
      <c r="AH69" s="445">
        <v>23247.311000000002</v>
      </c>
    </row>
    <row r="70" spans="2:34" ht="12.75" customHeight="1">
      <c r="B70" s="656"/>
      <c r="C70" s="153">
        <f t="shared" si="5"/>
        <v>0.17081370297592272</v>
      </c>
      <c r="D70" s="282">
        <f t="shared" si="5"/>
        <v>0.19620102744108667</v>
      </c>
      <c r="E70" s="153">
        <f t="shared" si="5"/>
        <v>0.19339638865004299</v>
      </c>
      <c r="F70" s="153">
        <f t="shared" si="5"/>
        <v>0.19947305645060795</v>
      </c>
      <c r="G70" s="153">
        <f t="shared" si="5"/>
        <v>0.20286320812645836</v>
      </c>
      <c r="H70" s="153">
        <f t="shared" si="5"/>
        <v>0.17760255653200877</v>
      </c>
      <c r="I70" s="153">
        <f t="shared" si="5"/>
        <v>0.16670324627386821</v>
      </c>
      <c r="J70" s="282">
        <f t="shared" si="5"/>
        <v>0.19457240136190668</v>
      </c>
      <c r="K70" s="153">
        <f t="shared" si="5"/>
        <v>0.19958723447095539</v>
      </c>
      <c r="L70" s="153">
        <f t="shared" si="5"/>
        <v>0.20145264952780692</v>
      </c>
      <c r="M70" s="153">
        <f t="shared" si="5"/>
        <v>0.18994603612345301</v>
      </c>
      <c r="N70" s="153">
        <f t="shared" si="5"/>
        <v>0.17342123525329634</v>
      </c>
      <c r="O70" s="151"/>
      <c r="P70" s="150">
        <v>-7</v>
      </c>
      <c r="Q70" s="436">
        <f t="shared" si="7"/>
        <v>0.19538671440149669</v>
      </c>
      <c r="S70" s="656"/>
      <c r="T70" s="433">
        <f t="shared" si="6"/>
        <v>0.11290228260657686</v>
      </c>
      <c r="U70" s="432">
        <f t="shared" si="6"/>
        <v>0.13880154932786512</v>
      </c>
      <c r="V70" s="433">
        <f t="shared" si="6"/>
        <v>0.13475952777117503</v>
      </c>
      <c r="W70" s="433">
        <f t="shared" si="6"/>
        <v>0.13327460558981341</v>
      </c>
      <c r="X70" s="433">
        <f t="shared" si="6"/>
        <v>0.13130968622100955</v>
      </c>
      <c r="Y70" s="433">
        <f t="shared" si="6"/>
        <v>0.1169565924239961</v>
      </c>
      <c r="AA70" s="108"/>
    </row>
    <row r="71" spans="2:34" ht="12.75" customHeight="1">
      <c r="B71" s="656"/>
      <c r="C71" s="153">
        <f t="shared" si="5"/>
        <v>0.12638970157987128</v>
      </c>
      <c r="D71" s="282">
        <f t="shared" si="5"/>
        <v>0.14328670174730937</v>
      </c>
      <c r="E71" s="153">
        <f t="shared" si="5"/>
        <v>0.15087911086817893</v>
      </c>
      <c r="F71" s="153">
        <f t="shared" si="5"/>
        <v>0.14943167092450665</v>
      </c>
      <c r="G71" s="153">
        <f t="shared" si="5"/>
        <v>0.15455080109069522</v>
      </c>
      <c r="H71" s="153">
        <f t="shared" si="5"/>
        <v>0.14002478314745972</v>
      </c>
      <c r="I71" s="153">
        <f t="shared" si="5"/>
        <v>0.12583453714910398</v>
      </c>
      <c r="J71" s="282">
        <f t="shared" si="5"/>
        <v>0.14130962285080423</v>
      </c>
      <c r="K71" s="153">
        <f t="shared" si="5"/>
        <v>0.1471541663823108</v>
      </c>
      <c r="L71" s="153">
        <f t="shared" si="5"/>
        <v>0.14428228339183446</v>
      </c>
      <c r="M71" s="153">
        <f t="shared" si="5"/>
        <v>0.14691870814613886</v>
      </c>
      <c r="N71" s="153">
        <f t="shared" si="5"/>
        <v>0.13610336964783379</v>
      </c>
      <c r="O71" s="151"/>
      <c r="P71" s="150">
        <v>-8</v>
      </c>
      <c r="Q71" s="436">
        <f t="shared" si="7"/>
        <v>0.14229816229905679</v>
      </c>
      <c r="S71" s="656"/>
      <c r="T71" s="433">
        <f t="shared" si="6"/>
        <v>0.11786571671958491</v>
      </c>
      <c r="U71" s="432">
        <f t="shared" si="6"/>
        <v>0.14062928379053977</v>
      </c>
      <c r="V71" s="433">
        <f t="shared" si="6"/>
        <v>0.13535404563441947</v>
      </c>
      <c r="W71" s="433">
        <f t="shared" si="6"/>
        <v>0.13556527590847914</v>
      </c>
      <c r="X71" s="433">
        <f t="shared" si="6"/>
        <v>0.12943038507517973</v>
      </c>
      <c r="Y71" s="433">
        <f t="shared" si="6"/>
        <v>0.11998548771638852</v>
      </c>
      <c r="AA71" s="108"/>
      <c r="AB71" s="150" t="s">
        <v>1597</v>
      </c>
      <c r="AC71" s="150" t="s">
        <v>1573</v>
      </c>
      <c r="AD71" s="150" t="s">
        <v>6</v>
      </c>
      <c r="AE71" s="410" t="s">
        <v>1575</v>
      </c>
      <c r="AF71" s="150" t="s">
        <v>1576</v>
      </c>
      <c r="AG71" s="150" t="s">
        <v>1577</v>
      </c>
      <c r="AH71" s="410" t="s">
        <v>1604</v>
      </c>
    </row>
    <row r="72" spans="2:34" ht="12.75" customHeight="1">
      <c r="B72" s="656"/>
      <c r="C72" s="153">
        <f t="shared" si="5"/>
        <v>0.10716384924646745</v>
      </c>
      <c r="D72" s="282">
        <f t="shared" si="5"/>
        <v>0.1190682844743601</v>
      </c>
      <c r="E72" s="153">
        <f t="shared" si="5"/>
        <v>0.12126946648379312</v>
      </c>
      <c r="F72" s="153">
        <f t="shared" si="5"/>
        <v>0.12238499477457326</v>
      </c>
      <c r="G72" s="153">
        <f t="shared" si="5"/>
        <v>0.11792267248470975</v>
      </c>
      <c r="H72" s="153">
        <f t="shared" si="5"/>
        <v>0.11323220371907394</v>
      </c>
      <c r="I72" s="153">
        <f t="shared" si="5"/>
        <v>0.10519312958632368</v>
      </c>
      <c r="J72" s="282">
        <f t="shared" si="5"/>
        <v>0.12034106435600754</v>
      </c>
      <c r="K72" s="153">
        <f t="shared" si="5"/>
        <v>0.12299291869294429</v>
      </c>
      <c r="L72" s="153">
        <f t="shared" si="5"/>
        <v>0.11947229020685955</v>
      </c>
      <c r="M72" s="153">
        <f t="shared" si="5"/>
        <v>0.11846448096680828</v>
      </c>
      <c r="N72" s="153">
        <f t="shared" si="5"/>
        <v>0.11252948064585291</v>
      </c>
      <c r="O72" s="151"/>
      <c r="P72" s="150">
        <v>-9</v>
      </c>
      <c r="Q72" s="436">
        <f t="shared" si="7"/>
        <v>0.11970467441518381</v>
      </c>
      <c r="S72" s="656"/>
      <c r="T72" s="433">
        <f t="shared" si="6"/>
        <v>0.1108810896567736</v>
      </c>
      <c r="U72" s="432">
        <f t="shared" si="6"/>
        <v>0.14138688134662886</v>
      </c>
      <c r="V72" s="433">
        <f t="shared" si="6"/>
        <v>0.13518612248654122</v>
      </c>
      <c r="W72" s="433">
        <f t="shared" si="6"/>
        <v>0.13247352789256198</v>
      </c>
      <c r="X72" s="433">
        <f t="shared" si="6"/>
        <v>0.12782712359588294</v>
      </c>
      <c r="Y72" s="433">
        <f t="shared" si="6"/>
        <v>0.11351748658165532</v>
      </c>
      <c r="AA72" s="108"/>
      <c r="AB72" s="699" t="s">
        <v>1598</v>
      </c>
      <c r="AC72" s="417">
        <v>2329.5650000000001</v>
      </c>
      <c r="AD72" s="418">
        <v>2387.9119999999998</v>
      </c>
      <c r="AE72" s="419">
        <v>2336.1149999999998</v>
      </c>
      <c r="AF72" s="418">
        <v>2424.5990000000002</v>
      </c>
      <c r="AG72" s="418">
        <v>2484.2310000000002</v>
      </c>
      <c r="AH72" s="443">
        <v>2355.6480000000001</v>
      </c>
    </row>
    <row r="73" spans="2:34" ht="12.75" customHeight="1">
      <c r="B73" s="656"/>
      <c r="C73" s="153">
        <f t="shared" si="5"/>
        <v>0.10022297579783528</v>
      </c>
      <c r="D73" s="282">
        <f t="shared" si="5"/>
        <v>0.11242852954112301</v>
      </c>
      <c r="E73" s="153">
        <f t="shared" si="5"/>
        <v>0.11601331637615023</v>
      </c>
      <c r="F73" s="153">
        <f t="shared" si="5"/>
        <v>0.11612570460155473</v>
      </c>
      <c r="G73" s="153">
        <f t="shared" si="5"/>
        <v>0.11338766006984866</v>
      </c>
      <c r="H73" s="153">
        <f t="shared" si="5"/>
        <v>0.10517182161644281</v>
      </c>
      <c r="I73" s="153">
        <f t="shared" si="5"/>
        <v>0.10224823522432919</v>
      </c>
      <c r="J73" s="282">
        <f t="shared" si="5"/>
        <v>0.11924505265299894</v>
      </c>
      <c r="K73" s="153">
        <f t="shared" si="5"/>
        <v>0.11857100984499733</v>
      </c>
      <c r="L73" s="153">
        <f t="shared" si="5"/>
        <v>0.11619371736482992</v>
      </c>
      <c r="M73" s="153">
        <f t="shared" si="5"/>
        <v>0.11481729802212538</v>
      </c>
      <c r="N73" s="153">
        <f t="shared" si="5"/>
        <v>0.11092339459717743</v>
      </c>
      <c r="O73" s="151"/>
      <c r="P73" s="150">
        <v>-10</v>
      </c>
      <c r="Q73" s="436">
        <f t="shared" si="7"/>
        <v>0.11583679109706096</v>
      </c>
      <c r="S73" s="656"/>
      <c r="T73" s="433">
        <f t="shared" si="6"/>
        <v>0.11896490466227153</v>
      </c>
      <c r="U73" s="432">
        <f t="shared" si="6"/>
        <v>0.13878898842607729</v>
      </c>
      <c r="V73" s="433">
        <f t="shared" si="6"/>
        <v>0.13795377305851919</v>
      </c>
      <c r="W73" s="433">
        <f t="shared" si="6"/>
        <v>0.14041227229146691</v>
      </c>
      <c r="X73" s="433">
        <f t="shared" si="6"/>
        <v>0.1332309529903592</v>
      </c>
      <c r="Y73" s="433">
        <f t="shared" si="6"/>
        <v>0.12118892291306084</v>
      </c>
      <c r="AA73" s="108"/>
      <c r="AB73" s="700"/>
      <c r="AC73" s="421">
        <v>2389.9760000000001</v>
      </c>
      <c r="AD73" s="422">
        <v>2373.5329999999999</v>
      </c>
      <c r="AE73" s="423">
        <v>2347.0659999999998</v>
      </c>
      <c r="AF73" s="422">
        <v>2307.8319999999999</v>
      </c>
      <c r="AG73" s="422">
        <v>2452.616</v>
      </c>
      <c r="AH73" s="444">
        <v>2378.8389999999999</v>
      </c>
    </row>
    <row r="74" spans="2:34" ht="12.75" customHeight="1">
      <c r="B74" s="656"/>
      <c r="C74" s="153">
        <f t="shared" si="5"/>
        <v>0.10685546614502289</v>
      </c>
      <c r="D74" s="282">
        <f t="shared" si="5"/>
        <v>0.11696506877152453</v>
      </c>
      <c r="E74" s="153">
        <f t="shared" si="5"/>
        <v>0.11654581878135692</v>
      </c>
      <c r="F74" s="153">
        <f t="shared" si="5"/>
        <v>0.11338342666761182</v>
      </c>
      <c r="G74" s="153">
        <f t="shared" si="5"/>
        <v>0.11211253666984766</v>
      </c>
      <c r="H74" s="153">
        <f t="shared" si="5"/>
        <v>0.10524770402753536</v>
      </c>
      <c r="I74" s="153">
        <f t="shared" si="5"/>
        <v>9.8731197382595864E-2</v>
      </c>
      <c r="J74" s="282">
        <f t="shared" si="5"/>
        <v>0.11819109028990267</v>
      </c>
      <c r="K74" s="153">
        <f t="shared" si="5"/>
        <v>0.11668516334882431</v>
      </c>
      <c r="L74" s="153">
        <f t="shared" si="5"/>
        <v>0.11529621625330178</v>
      </c>
      <c r="M74" s="153">
        <f t="shared" si="5"/>
        <v>0.11615034680781139</v>
      </c>
      <c r="N74" s="153">
        <f t="shared" si="5"/>
        <v>0.10853754056170975</v>
      </c>
      <c r="O74" s="151"/>
      <c r="P74" s="150">
        <v>-11</v>
      </c>
      <c r="Q74" s="436">
        <f t="shared" si="7"/>
        <v>0.1175780795307136</v>
      </c>
      <c r="S74" s="656"/>
      <c r="T74" s="433">
        <f t="shared" si="6"/>
        <v>0.11837240364699278</v>
      </c>
      <c r="U74" s="432">
        <f t="shared" si="6"/>
        <v>0.1439082484990864</v>
      </c>
      <c r="V74" s="433">
        <f t="shared" si="6"/>
        <v>0.1417828660068455</v>
      </c>
      <c r="W74" s="433">
        <f t="shared" si="6"/>
        <v>0.13544014317910646</v>
      </c>
      <c r="X74" s="433">
        <f t="shared" si="6"/>
        <v>0.13185241840280665</v>
      </c>
      <c r="Y74" s="433">
        <f t="shared" si="6"/>
        <v>0.12609438947313889</v>
      </c>
      <c r="AA74" s="108"/>
      <c r="AB74" s="700"/>
      <c r="AC74" s="421">
        <v>2330.7930000000001</v>
      </c>
      <c r="AD74" s="422">
        <v>2378.788</v>
      </c>
      <c r="AE74" s="423">
        <v>2338.9360000000001</v>
      </c>
      <c r="AF74" s="422">
        <v>2361.1979999999999</v>
      </c>
      <c r="AG74" s="422">
        <v>2477.3989999999999</v>
      </c>
      <c r="AH74" s="444">
        <v>2415.44</v>
      </c>
    </row>
    <row r="75" spans="2:34" ht="12.75" customHeight="1">
      <c r="B75" s="657"/>
      <c r="C75" s="153">
        <f t="shared" si="5"/>
        <v>0.107483228952645</v>
      </c>
      <c r="D75" s="282">
        <f t="shared" si="5"/>
        <v>0.12159980869253303</v>
      </c>
      <c r="E75" s="153">
        <f t="shared" si="5"/>
        <v>0.11878399378399378</v>
      </c>
      <c r="F75" s="153">
        <f t="shared" si="5"/>
        <v>0.12074943851215572</v>
      </c>
      <c r="G75" s="153">
        <f t="shared" si="5"/>
        <v>0.11690177377840739</v>
      </c>
      <c r="H75" s="153">
        <f t="shared" si="5"/>
        <v>0.11205813571442376</v>
      </c>
      <c r="I75" s="153">
        <f t="shared" si="5"/>
        <v>0.10218835057158411</v>
      </c>
      <c r="J75" s="282">
        <f t="shared" si="5"/>
        <v>0.1154668693331448</v>
      </c>
      <c r="K75" s="153">
        <f t="shared" si="5"/>
        <v>0.11856193547237712</v>
      </c>
      <c r="L75" s="153">
        <f t="shared" si="5"/>
        <v>0.11976555455365194</v>
      </c>
      <c r="M75" s="153">
        <f t="shared" si="5"/>
        <v>0.11567889791541719</v>
      </c>
      <c r="N75" s="153">
        <f t="shared" si="5"/>
        <v>0.11262930796039165</v>
      </c>
      <c r="O75" s="151"/>
      <c r="P75" s="150" t="s">
        <v>623</v>
      </c>
      <c r="Q75" s="436">
        <f t="shared" si="7"/>
        <v>0.11853333901283891</v>
      </c>
      <c r="S75" s="657"/>
      <c r="T75" s="433">
        <f t="shared" si="6"/>
        <v>0.12660779630562921</v>
      </c>
      <c r="U75" s="432">
        <f t="shared" si="6"/>
        <v>0.15073767754356324</v>
      </c>
      <c r="V75" s="433">
        <f t="shared" si="6"/>
        <v>0.1487637885127425</v>
      </c>
      <c r="W75" s="433">
        <f t="shared" si="6"/>
        <v>0.14815318025659441</v>
      </c>
      <c r="X75" s="433">
        <f t="shared" si="6"/>
        <v>0.14001027807914121</v>
      </c>
      <c r="Y75" s="433">
        <f t="shared" si="6"/>
        <v>0.12795343655153868</v>
      </c>
      <c r="AA75" s="108"/>
      <c r="AB75" s="701"/>
      <c r="AC75" s="425">
        <v>2301.982</v>
      </c>
      <c r="AD75" s="426">
        <v>2339.9430000000002</v>
      </c>
      <c r="AE75" s="427">
        <v>2346.5859999999998</v>
      </c>
      <c r="AF75" s="426">
        <v>2364.8240000000001</v>
      </c>
      <c r="AG75" s="426">
        <v>2486.201</v>
      </c>
      <c r="AH75" s="445">
        <v>2389.5650000000001</v>
      </c>
    </row>
    <row r="76" spans="2:34" ht="12.75" customHeight="1">
      <c r="E76" s="151"/>
      <c r="O76" s="151"/>
      <c r="P76" s="150"/>
      <c r="S76" s="381"/>
      <c r="V76" s="151"/>
      <c r="Y76" s="151"/>
    </row>
    <row r="77" spans="2:34" ht="12.75" customHeight="1">
      <c r="N77" s="108"/>
      <c r="AA77" s="108"/>
    </row>
    <row r="78" spans="2:34" s="88" customFormat="1" ht="12.75" customHeight="1">
      <c r="B78" s="55" t="s">
        <v>1621</v>
      </c>
      <c r="S78" s="382"/>
      <c r="T78" s="383"/>
      <c r="U78" s="383"/>
      <c r="V78" s="383"/>
      <c r="W78" s="383"/>
      <c r="X78" s="383"/>
      <c r="Y78" s="383"/>
      <c r="Z78" s="83"/>
      <c r="AA78" s="384"/>
    </row>
    <row r="79" spans="2:34" ht="12.75" customHeight="1">
      <c r="S79" s="381"/>
      <c r="T79" s="409"/>
      <c r="U79" s="409"/>
      <c r="V79" s="409"/>
      <c r="W79" s="409"/>
      <c r="X79" s="409"/>
      <c r="Y79" s="409"/>
      <c r="AA79" s="108"/>
    </row>
    <row r="80" spans="2:34" ht="12.75" customHeight="1">
      <c r="B80" s="150" t="s">
        <v>1582</v>
      </c>
      <c r="C80" s="410" t="s">
        <v>1573</v>
      </c>
      <c r="D80" s="150" t="s">
        <v>6</v>
      </c>
      <c r="E80" s="410" t="s">
        <v>1575</v>
      </c>
      <c r="F80" s="410" t="s">
        <v>1576</v>
      </c>
      <c r="G80" s="410" t="s">
        <v>1577</v>
      </c>
      <c r="H80" s="410" t="s">
        <v>1604</v>
      </c>
      <c r="I80" s="410" t="s">
        <v>1573</v>
      </c>
      <c r="J80" s="150" t="s">
        <v>6</v>
      </c>
      <c r="K80" s="410" t="s">
        <v>1575</v>
      </c>
      <c r="L80" s="410" t="s">
        <v>1576</v>
      </c>
      <c r="M80" s="410" t="s">
        <v>1577</v>
      </c>
      <c r="N80" s="410" t="s">
        <v>1604</v>
      </c>
      <c r="O80" s="410"/>
      <c r="S80" s="381"/>
      <c r="T80" s="411" t="str">
        <f t="shared" ref="T80:Y80" si="8">C80</f>
        <v>RAMP3 200ng</v>
      </c>
      <c r="U80" s="381" t="str">
        <f t="shared" si="8"/>
        <v>mock</v>
      </c>
      <c r="V80" s="411" t="str">
        <f t="shared" si="8"/>
        <v>MRAP2 50ng</v>
      </c>
      <c r="W80" s="411" t="str">
        <f t="shared" si="8"/>
        <v>MRAP2 100ng</v>
      </c>
      <c r="X80" s="411" t="str">
        <f t="shared" si="8"/>
        <v>MRAP2 200ng</v>
      </c>
      <c r="Y80" s="411" t="str">
        <f t="shared" si="8"/>
        <v>MRAP2 400ng</v>
      </c>
      <c r="AA80" s="108"/>
      <c r="AB80" s="392" t="s">
        <v>1572</v>
      </c>
    </row>
    <row r="81" spans="2:34" ht="12.75" customHeight="1">
      <c r="C81" s="151"/>
      <c r="E81" s="151"/>
      <c r="F81" s="151"/>
      <c r="G81" s="151"/>
      <c r="H81" s="151"/>
      <c r="I81" s="151"/>
      <c r="K81" s="151"/>
      <c r="L81" s="151"/>
      <c r="M81" s="151"/>
      <c r="N81" s="151"/>
      <c r="O81" s="151"/>
      <c r="S81" s="381"/>
      <c r="T81" s="415"/>
      <c r="U81" s="409"/>
      <c r="V81" s="415"/>
      <c r="W81" s="415"/>
      <c r="X81" s="415"/>
      <c r="Y81" s="415"/>
      <c r="AA81" s="108"/>
    </row>
    <row r="82" spans="2:34" ht="12.75" customHeight="1">
      <c r="B82" s="655" t="s">
        <v>412</v>
      </c>
      <c r="C82" s="151">
        <v>407120</v>
      </c>
      <c r="D82" s="83">
        <v>542800</v>
      </c>
      <c r="E82" s="151">
        <v>566830</v>
      </c>
      <c r="F82" s="151">
        <v>551950</v>
      </c>
      <c r="G82" s="151">
        <v>551950</v>
      </c>
      <c r="H82" s="151">
        <v>568760</v>
      </c>
      <c r="I82" s="151">
        <v>508130</v>
      </c>
      <c r="J82" s="83">
        <v>550570</v>
      </c>
      <c r="K82" s="151">
        <v>569170</v>
      </c>
      <c r="L82" s="151">
        <v>560490</v>
      </c>
      <c r="M82" s="151">
        <v>588190</v>
      </c>
      <c r="N82" s="151">
        <v>566690</v>
      </c>
      <c r="O82" s="151"/>
      <c r="S82" s="740" t="s">
        <v>412</v>
      </c>
      <c r="T82" s="415">
        <v>470020</v>
      </c>
      <c r="U82" s="416">
        <v>547750</v>
      </c>
      <c r="V82" s="415">
        <v>559590</v>
      </c>
      <c r="W82" s="415">
        <v>579440</v>
      </c>
      <c r="X82" s="415">
        <v>560420</v>
      </c>
      <c r="Y82" s="415">
        <v>582330</v>
      </c>
      <c r="AA82" s="108"/>
      <c r="AB82" s="150" t="s">
        <v>1595</v>
      </c>
      <c r="AC82" s="150" t="s">
        <v>1573</v>
      </c>
      <c r="AD82" s="150" t="s">
        <v>6</v>
      </c>
      <c r="AE82" s="410" t="s">
        <v>1575</v>
      </c>
      <c r="AF82" s="150" t="s">
        <v>1576</v>
      </c>
      <c r="AG82" s="150" t="s">
        <v>1577</v>
      </c>
      <c r="AH82" s="410" t="s">
        <v>1604</v>
      </c>
    </row>
    <row r="83" spans="2:34" ht="12.75" customHeight="1">
      <c r="B83" s="656"/>
      <c r="C83" s="151">
        <v>414720</v>
      </c>
      <c r="D83" s="83">
        <v>526490</v>
      </c>
      <c r="E83" s="151">
        <v>533230</v>
      </c>
      <c r="F83" s="151">
        <v>531850</v>
      </c>
      <c r="G83" s="151">
        <v>555740</v>
      </c>
      <c r="H83" s="151">
        <v>574130</v>
      </c>
      <c r="I83" s="151">
        <v>486080</v>
      </c>
      <c r="J83" s="83">
        <v>553670</v>
      </c>
      <c r="K83" s="151">
        <v>546510</v>
      </c>
      <c r="L83" s="151">
        <v>569650</v>
      </c>
      <c r="M83" s="151">
        <v>591920</v>
      </c>
      <c r="N83" s="151">
        <v>569790</v>
      </c>
      <c r="O83" s="151"/>
      <c r="S83" s="741"/>
      <c r="T83" s="415">
        <v>468240</v>
      </c>
      <c r="U83" s="416">
        <v>542720</v>
      </c>
      <c r="V83" s="415">
        <v>556360</v>
      </c>
      <c r="W83" s="415">
        <v>566340</v>
      </c>
      <c r="X83" s="415">
        <v>571100</v>
      </c>
      <c r="Y83" s="415">
        <v>590190</v>
      </c>
      <c r="AA83" s="108"/>
      <c r="AB83" s="699" t="s">
        <v>1596</v>
      </c>
      <c r="AC83" s="417">
        <v>23667.353999999999</v>
      </c>
      <c r="AD83" s="418">
        <v>24414.657999999999</v>
      </c>
      <c r="AE83" s="419">
        <v>23976.684000000001</v>
      </c>
      <c r="AF83" s="418">
        <v>24312.971000000001</v>
      </c>
      <c r="AG83" s="418">
        <v>24485.289000000001</v>
      </c>
      <c r="AH83" s="443">
        <v>23422.916000000001</v>
      </c>
    </row>
    <row r="84" spans="2:34" ht="12.75" customHeight="1">
      <c r="B84" s="656"/>
      <c r="C84" s="151">
        <v>410610</v>
      </c>
      <c r="D84" s="83">
        <v>526210</v>
      </c>
      <c r="E84" s="151">
        <v>540870</v>
      </c>
      <c r="F84" s="151">
        <v>543340</v>
      </c>
      <c r="G84" s="151">
        <v>549950</v>
      </c>
      <c r="H84" s="151">
        <v>566690</v>
      </c>
      <c r="I84" s="151">
        <v>499200</v>
      </c>
      <c r="J84" s="83">
        <v>550920</v>
      </c>
      <c r="K84" s="151">
        <v>553190</v>
      </c>
      <c r="L84" s="151">
        <v>575440</v>
      </c>
      <c r="M84" s="151">
        <v>573160</v>
      </c>
      <c r="N84" s="151">
        <v>576820</v>
      </c>
      <c r="O84" s="151"/>
      <c r="S84" s="741"/>
      <c r="T84" s="415">
        <v>464600</v>
      </c>
      <c r="U84" s="416">
        <v>550920</v>
      </c>
      <c r="V84" s="415">
        <v>560420</v>
      </c>
      <c r="W84" s="415">
        <v>560760</v>
      </c>
      <c r="X84" s="415">
        <v>553190</v>
      </c>
      <c r="Y84" s="415">
        <v>563450</v>
      </c>
      <c r="AA84" s="108"/>
      <c r="AB84" s="700"/>
      <c r="AC84" s="421">
        <v>24284.065999999999</v>
      </c>
      <c r="AD84" s="422">
        <v>25588.914000000001</v>
      </c>
      <c r="AE84" s="423">
        <v>24948.826000000001</v>
      </c>
      <c r="AF84" s="422">
        <v>25593.611000000001</v>
      </c>
      <c r="AG84" s="422">
        <v>25464.895</v>
      </c>
      <c r="AH84" s="444">
        <v>24436.184000000001</v>
      </c>
    </row>
    <row r="85" spans="2:34" ht="12.75" customHeight="1">
      <c r="B85" s="656"/>
      <c r="C85" s="151">
        <v>416910</v>
      </c>
      <c r="D85" s="83">
        <v>521610</v>
      </c>
      <c r="E85" s="151">
        <v>524770</v>
      </c>
      <c r="F85" s="151">
        <v>518720</v>
      </c>
      <c r="G85" s="151">
        <v>517830</v>
      </c>
      <c r="H85" s="151">
        <v>536390</v>
      </c>
      <c r="I85" s="151">
        <v>482790</v>
      </c>
      <c r="J85" s="83">
        <v>541210</v>
      </c>
      <c r="K85" s="151">
        <v>553050</v>
      </c>
      <c r="L85" s="151">
        <v>561320</v>
      </c>
      <c r="M85" s="151">
        <v>584610</v>
      </c>
      <c r="N85" s="151">
        <v>581570</v>
      </c>
      <c r="O85" s="151"/>
      <c r="S85" s="741"/>
      <c r="T85" s="415">
        <v>456720</v>
      </c>
      <c r="U85" s="416">
        <v>526700</v>
      </c>
      <c r="V85" s="415">
        <v>548440</v>
      </c>
      <c r="W85" s="415">
        <v>545410</v>
      </c>
      <c r="X85" s="415">
        <v>527520</v>
      </c>
      <c r="Y85" s="415">
        <v>535980</v>
      </c>
      <c r="AA85" s="108"/>
      <c r="AB85" s="700"/>
      <c r="AC85" s="421">
        <v>24685.224999999999</v>
      </c>
      <c r="AD85" s="422">
        <v>25944.432000000001</v>
      </c>
      <c r="AE85" s="423">
        <v>25223.373</v>
      </c>
      <c r="AF85" s="422">
        <v>25513.763999999999</v>
      </c>
      <c r="AG85" s="422">
        <v>26146.789000000001</v>
      </c>
      <c r="AH85" s="444">
        <v>24937.756000000001</v>
      </c>
    </row>
    <row r="86" spans="2:34" ht="12.75" customHeight="1">
      <c r="B86" s="656"/>
      <c r="C86" s="151">
        <v>434100</v>
      </c>
      <c r="D86" s="83">
        <v>535570</v>
      </c>
      <c r="E86" s="151">
        <v>537290</v>
      </c>
      <c r="F86" s="151">
        <v>537910</v>
      </c>
      <c r="G86" s="151">
        <v>525320</v>
      </c>
      <c r="H86" s="151">
        <v>553050</v>
      </c>
      <c r="I86" s="151">
        <v>498510</v>
      </c>
      <c r="J86" s="83">
        <v>539490</v>
      </c>
      <c r="K86" s="151">
        <v>554700</v>
      </c>
      <c r="L86" s="151">
        <v>567520</v>
      </c>
      <c r="M86" s="151">
        <v>543830</v>
      </c>
      <c r="N86" s="151">
        <v>572200</v>
      </c>
      <c r="O86" s="151"/>
      <c r="S86" s="741"/>
      <c r="T86" s="415">
        <v>473520</v>
      </c>
      <c r="U86" s="416">
        <v>561320</v>
      </c>
      <c r="V86" s="415">
        <v>534680</v>
      </c>
      <c r="W86" s="415">
        <v>556220</v>
      </c>
      <c r="X86" s="415">
        <v>558350</v>
      </c>
      <c r="Y86" s="415">
        <v>548850</v>
      </c>
      <c r="AA86" s="108"/>
      <c r="AB86" s="701"/>
      <c r="AC86" s="425">
        <v>25083.01</v>
      </c>
      <c r="AD86" s="426">
        <v>25779.734</v>
      </c>
      <c r="AE86" s="427">
        <v>25407.186000000002</v>
      </c>
      <c r="AF86" s="426">
        <v>25704.453000000001</v>
      </c>
      <c r="AG86" s="426">
        <v>26232.197</v>
      </c>
      <c r="AH86" s="445">
        <v>24859.432000000001</v>
      </c>
    </row>
    <row r="87" spans="2:34" ht="12.75" customHeight="1">
      <c r="B87" s="656"/>
      <c r="C87" s="151">
        <v>448970</v>
      </c>
      <c r="D87" s="83">
        <v>515690</v>
      </c>
      <c r="E87" s="151">
        <v>515350</v>
      </c>
      <c r="F87" s="151">
        <v>517210</v>
      </c>
      <c r="G87" s="151">
        <v>511570</v>
      </c>
      <c r="H87" s="151">
        <v>508820</v>
      </c>
      <c r="I87" s="151">
        <v>471190</v>
      </c>
      <c r="J87" s="83">
        <v>532820</v>
      </c>
      <c r="K87" s="151">
        <v>530340</v>
      </c>
      <c r="L87" s="151">
        <v>537500</v>
      </c>
      <c r="M87" s="151">
        <v>568620</v>
      </c>
      <c r="N87" s="151">
        <v>583360</v>
      </c>
      <c r="O87" s="151"/>
      <c r="S87" s="741"/>
      <c r="T87" s="415">
        <v>485880</v>
      </c>
      <c r="U87" s="416">
        <v>522640</v>
      </c>
      <c r="V87" s="415">
        <v>533850</v>
      </c>
      <c r="W87" s="415">
        <v>534190</v>
      </c>
      <c r="X87" s="415">
        <v>561180</v>
      </c>
      <c r="Y87" s="415">
        <v>548300</v>
      </c>
      <c r="AA87" s="108"/>
    </row>
    <row r="88" spans="2:34" ht="12.75" customHeight="1">
      <c r="B88" s="656"/>
      <c r="C88" s="151">
        <v>408760</v>
      </c>
      <c r="D88" s="83">
        <v>484230</v>
      </c>
      <c r="E88" s="151">
        <v>493300</v>
      </c>
      <c r="F88" s="151">
        <v>486570</v>
      </c>
      <c r="G88" s="151">
        <v>457540</v>
      </c>
      <c r="H88" s="151">
        <v>482380</v>
      </c>
      <c r="I88" s="151">
        <v>443900</v>
      </c>
      <c r="J88" s="83">
        <v>464670</v>
      </c>
      <c r="K88" s="151">
        <v>463160</v>
      </c>
      <c r="L88" s="151">
        <v>469610</v>
      </c>
      <c r="M88" s="151">
        <v>469340</v>
      </c>
      <c r="N88" s="151">
        <v>463230</v>
      </c>
      <c r="O88" s="151"/>
      <c r="S88" s="741"/>
      <c r="T88" s="415">
        <v>471260</v>
      </c>
      <c r="U88" s="416">
        <v>538940</v>
      </c>
      <c r="V88" s="415">
        <v>557180</v>
      </c>
      <c r="W88" s="415">
        <v>571720</v>
      </c>
      <c r="X88" s="415">
        <v>539490</v>
      </c>
      <c r="Y88" s="415">
        <v>532750</v>
      </c>
      <c r="AA88" s="108"/>
      <c r="AB88" s="150" t="s">
        <v>1597</v>
      </c>
      <c r="AC88" s="150" t="s">
        <v>1573</v>
      </c>
      <c r="AD88" s="150" t="s">
        <v>6</v>
      </c>
      <c r="AE88" s="410" t="s">
        <v>1575</v>
      </c>
      <c r="AF88" s="150" t="s">
        <v>1576</v>
      </c>
      <c r="AG88" s="150" t="s">
        <v>1577</v>
      </c>
      <c r="AH88" s="410" t="s">
        <v>1604</v>
      </c>
    </row>
    <row r="89" spans="2:34" ht="12.75" customHeight="1">
      <c r="B89" s="657"/>
      <c r="C89" s="151">
        <v>310830</v>
      </c>
      <c r="D89" s="83">
        <v>372450</v>
      </c>
      <c r="E89" s="151">
        <v>374710</v>
      </c>
      <c r="F89" s="151">
        <v>385030</v>
      </c>
      <c r="G89" s="151">
        <v>393850</v>
      </c>
      <c r="H89" s="151">
        <v>400280</v>
      </c>
      <c r="I89" s="151">
        <v>385100</v>
      </c>
      <c r="J89" s="83">
        <v>432250</v>
      </c>
      <c r="K89" s="151">
        <v>449380</v>
      </c>
      <c r="L89" s="151">
        <v>436430</v>
      </c>
      <c r="M89" s="151">
        <v>423830</v>
      </c>
      <c r="N89" s="151">
        <v>457750</v>
      </c>
      <c r="O89" s="151"/>
      <c r="S89" s="742"/>
      <c r="T89" s="415">
        <v>449240</v>
      </c>
      <c r="U89" s="416">
        <v>471330</v>
      </c>
      <c r="V89" s="415">
        <v>518100</v>
      </c>
      <c r="W89" s="415">
        <v>496660</v>
      </c>
      <c r="X89" s="415">
        <v>498650</v>
      </c>
      <c r="Y89" s="415">
        <v>504700</v>
      </c>
      <c r="AB89" s="699" t="s">
        <v>1598</v>
      </c>
      <c r="AC89" s="417">
        <v>3111.1480000000001</v>
      </c>
      <c r="AD89" s="418">
        <v>3134.3829999999998</v>
      </c>
      <c r="AE89" s="419">
        <v>3018.1489999999999</v>
      </c>
      <c r="AF89" s="418">
        <v>3059.0590000000002</v>
      </c>
      <c r="AG89" s="418">
        <v>3161.1309999999999</v>
      </c>
      <c r="AH89" s="443">
        <v>3022.8539999999998</v>
      </c>
    </row>
    <row r="90" spans="2:34" ht="12.75" customHeight="1">
      <c r="B90" s="430"/>
      <c r="C90" s="151"/>
      <c r="E90" s="151"/>
      <c r="F90" s="151"/>
      <c r="G90" s="151"/>
      <c r="H90" s="151"/>
      <c r="I90" s="151"/>
      <c r="K90" s="151"/>
      <c r="L90" s="151"/>
      <c r="M90" s="151"/>
      <c r="N90" s="151"/>
      <c r="O90" s="151"/>
      <c r="S90" s="430"/>
      <c r="T90" s="415"/>
      <c r="U90" s="409"/>
      <c r="V90" s="415"/>
      <c r="W90" s="415"/>
      <c r="X90" s="415"/>
      <c r="Y90" s="415"/>
      <c r="AB90" s="700"/>
      <c r="AC90" s="421">
        <v>3044.9749999999999</v>
      </c>
      <c r="AD90" s="422">
        <v>3099.7860000000001</v>
      </c>
      <c r="AE90" s="423">
        <v>2994.3150000000001</v>
      </c>
      <c r="AF90" s="422">
        <v>3156.3910000000001</v>
      </c>
      <c r="AG90" s="422">
        <v>3193.6509999999998</v>
      </c>
      <c r="AH90" s="444">
        <v>3129.2489999999998</v>
      </c>
    </row>
    <row r="91" spans="2:34" ht="12.75" customHeight="1">
      <c r="B91" s="655" t="s">
        <v>413</v>
      </c>
      <c r="C91" s="151">
        <v>83690</v>
      </c>
      <c r="D91" s="83">
        <v>124690</v>
      </c>
      <c r="E91" s="151">
        <v>134030</v>
      </c>
      <c r="F91" s="151">
        <v>126450</v>
      </c>
      <c r="G91" s="151">
        <v>118810</v>
      </c>
      <c r="H91" s="151">
        <v>117600</v>
      </c>
      <c r="I91" s="151">
        <v>102050</v>
      </c>
      <c r="J91" s="83">
        <v>128210</v>
      </c>
      <c r="K91" s="151">
        <v>127670</v>
      </c>
      <c r="L91" s="151">
        <v>126650</v>
      </c>
      <c r="M91" s="151">
        <v>130710</v>
      </c>
      <c r="N91" s="151">
        <v>117530</v>
      </c>
      <c r="O91" s="151"/>
      <c r="S91" s="655" t="s">
        <v>413</v>
      </c>
      <c r="T91" s="415">
        <v>54480</v>
      </c>
      <c r="U91" s="416">
        <v>73630</v>
      </c>
      <c r="V91" s="415">
        <v>74910</v>
      </c>
      <c r="W91" s="415">
        <v>76940</v>
      </c>
      <c r="X91" s="415">
        <v>69520</v>
      </c>
      <c r="Y91" s="415">
        <v>68710</v>
      </c>
      <c r="AB91" s="700"/>
      <c r="AC91" s="421">
        <v>3188.54</v>
      </c>
      <c r="AD91" s="422">
        <v>3175.0970000000002</v>
      </c>
      <c r="AE91" s="423">
        <v>3081.4870000000001</v>
      </c>
      <c r="AF91" s="422">
        <v>3145.1120000000001</v>
      </c>
      <c r="AG91" s="422">
        <v>3220.1120000000001</v>
      </c>
      <c r="AH91" s="444">
        <v>3190.6770000000001</v>
      </c>
    </row>
    <row r="92" spans="2:34" ht="12.75" customHeight="1">
      <c r="B92" s="656"/>
      <c r="C92" s="151">
        <v>78150</v>
      </c>
      <c r="D92" s="83">
        <v>116850</v>
      </c>
      <c r="E92" s="151">
        <v>124290</v>
      </c>
      <c r="F92" s="151">
        <v>115970</v>
      </c>
      <c r="G92" s="151">
        <v>120640</v>
      </c>
      <c r="H92" s="151">
        <v>111990</v>
      </c>
      <c r="I92" s="151">
        <v>92730</v>
      </c>
      <c r="J92" s="83">
        <v>122190</v>
      </c>
      <c r="K92" s="151">
        <v>120770</v>
      </c>
      <c r="L92" s="151">
        <v>127470</v>
      </c>
      <c r="M92" s="151">
        <v>127740</v>
      </c>
      <c r="N92" s="151">
        <v>110430</v>
      </c>
      <c r="O92" s="151"/>
      <c r="S92" s="656"/>
      <c r="T92" s="415">
        <v>54610</v>
      </c>
      <c r="U92" s="416">
        <v>70860</v>
      </c>
      <c r="V92" s="415">
        <v>73900</v>
      </c>
      <c r="W92" s="415">
        <v>71940</v>
      </c>
      <c r="X92" s="415">
        <v>72150</v>
      </c>
      <c r="Y92" s="415">
        <v>69580</v>
      </c>
      <c r="AA92" s="108"/>
      <c r="AB92" s="701"/>
      <c r="AC92" s="425">
        <v>3135.5059999999999</v>
      </c>
      <c r="AD92" s="426">
        <v>3192.3589999999999</v>
      </c>
      <c r="AE92" s="427">
        <v>3069.498</v>
      </c>
      <c r="AF92" s="426">
        <v>3131.8330000000001</v>
      </c>
      <c r="AG92" s="426">
        <v>3213.0920000000001</v>
      </c>
      <c r="AH92" s="445">
        <v>3092.5749999999998</v>
      </c>
    </row>
    <row r="93" spans="2:34" ht="12.75" customHeight="1">
      <c r="B93" s="656"/>
      <c r="C93" s="151">
        <v>70050</v>
      </c>
      <c r="D93" s="83">
        <v>102930</v>
      </c>
      <c r="E93" s="151">
        <v>107050</v>
      </c>
      <c r="F93" s="151">
        <v>106650</v>
      </c>
      <c r="G93" s="151">
        <v>107460</v>
      </c>
      <c r="H93" s="151">
        <v>105630</v>
      </c>
      <c r="I93" s="151">
        <v>82940</v>
      </c>
      <c r="J93" s="83">
        <v>106240</v>
      </c>
      <c r="K93" s="151">
        <v>111240</v>
      </c>
      <c r="L93" s="151">
        <v>113810</v>
      </c>
      <c r="M93" s="151">
        <v>108540</v>
      </c>
      <c r="N93" s="151">
        <v>105700</v>
      </c>
      <c r="O93" s="151"/>
      <c r="S93" s="656"/>
      <c r="T93" s="415">
        <v>52520</v>
      </c>
      <c r="U93" s="416">
        <v>74100</v>
      </c>
      <c r="V93" s="415">
        <v>72150</v>
      </c>
      <c r="W93" s="415">
        <v>70930</v>
      </c>
      <c r="X93" s="415">
        <v>68370</v>
      </c>
      <c r="Y93" s="415">
        <v>66750</v>
      </c>
    </row>
    <row r="94" spans="2:34" ht="12.75" customHeight="1">
      <c r="B94" s="656"/>
      <c r="C94" s="151">
        <v>52930</v>
      </c>
      <c r="D94" s="83">
        <v>76130</v>
      </c>
      <c r="E94" s="151">
        <v>80240</v>
      </c>
      <c r="F94" s="151">
        <v>79570</v>
      </c>
      <c r="G94" s="151">
        <v>78350</v>
      </c>
      <c r="H94" s="151">
        <v>80450</v>
      </c>
      <c r="I94" s="151">
        <v>62370</v>
      </c>
      <c r="J94" s="83">
        <v>79770</v>
      </c>
      <c r="K94" s="151">
        <v>82200</v>
      </c>
      <c r="L94" s="151">
        <v>84770</v>
      </c>
      <c r="M94" s="151">
        <v>87470</v>
      </c>
      <c r="N94" s="151">
        <v>83210</v>
      </c>
      <c r="O94" s="151"/>
      <c r="S94" s="656"/>
      <c r="T94" s="415">
        <v>50360</v>
      </c>
      <c r="U94" s="416">
        <v>69580</v>
      </c>
      <c r="V94" s="415">
        <v>73430</v>
      </c>
      <c r="W94" s="415">
        <v>70120</v>
      </c>
      <c r="X94" s="415">
        <v>66410</v>
      </c>
      <c r="Y94" s="415">
        <v>62840</v>
      </c>
    </row>
    <row r="95" spans="2:34" ht="12.75" customHeight="1">
      <c r="B95" s="656"/>
      <c r="C95" s="151">
        <v>50300</v>
      </c>
      <c r="D95" s="83">
        <v>69450</v>
      </c>
      <c r="E95" s="151">
        <v>70800</v>
      </c>
      <c r="F95" s="151">
        <v>70190</v>
      </c>
      <c r="G95" s="151">
        <v>66280</v>
      </c>
      <c r="H95" s="151">
        <v>69650</v>
      </c>
      <c r="I95" s="151">
        <v>57380</v>
      </c>
      <c r="J95" s="83">
        <v>69790</v>
      </c>
      <c r="K95" s="151">
        <v>73290</v>
      </c>
      <c r="L95" s="151">
        <v>71610</v>
      </c>
      <c r="M95" s="151">
        <v>70660</v>
      </c>
      <c r="N95" s="151">
        <v>70260</v>
      </c>
      <c r="O95" s="151"/>
      <c r="S95" s="656"/>
      <c r="T95" s="415">
        <v>56570</v>
      </c>
      <c r="U95" s="416">
        <v>75650</v>
      </c>
      <c r="V95" s="415">
        <v>71070</v>
      </c>
      <c r="W95" s="415">
        <v>71810</v>
      </c>
      <c r="X95" s="415">
        <v>71000</v>
      </c>
      <c r="Y95" s="415">
        <v>63710</v>
      </c>
      <c r="AB95" s="392" t="s">
        <v>1599</v>
      </c>
    </row>
    <row r="96" spans="2:34" ht="12.75" customHeight="1">
      <c r="B96" s="656"/>
      <c r="C96" s="151">
        <v>48340</v>
      </c>
      <c r="D96" s="83">
        <v>66750</v>
      </c>
      <c r="E96" s="151">
        <v>66820</v>
      </c>
      <c r="F96" s="151">
        <v>66480</v>
      </c>
      <c r="G96" s="151">
        <v>62770</v>
      </c>
      <c r="H96" s="151">
        <v>62370</v>
      </c>
      <c r="I96" s="151">
        <v>52720</v>
      </c>
      <c r="J96" s="83">
        <v>67090</v>
      </c>
      <c r="K96" s="151">
        <v>67900</v>
      </c>
      <c r="L96" s="151">
        <v>66610</v>
      </c>
      <c r="M96" s="151">
        <v>71000</v>
      </c>
      <c r="N96" s="151">
        <v>69520</v>
      </c>
      <c r="O96" s="151"/>
      <c r="S96" s="656"/>
      <c r="T96" s="415">
        <v>55080</v>
      </c>
      <c r="U96" s="416">
        <v>69110</v>
      </c>
      <c r="V96" s="415">
        <v>71130</v>
      </c>
      <c r="W96" s="415">
        <v>71130</v>
      </c>
      <c r="X96" s="415">
        <v>74510</v>
      </c>
      <c r="Y96" s="415">
        <v>66340</v>
      </c>
      <c r="AB96" s="392"/>
    </row>
    <row r="97" spans="2:34" ht="12.75" customHeight="1">
      <c r="B97" s="656"/>
      <c r="C97" s="151">
        <v>46930</v>
      </c>
      <c r="D97" s="83">
        <v>63510</v>
      </c>
      <c r="E97" s="151">
        <v>64460</v>
      </c>
      <c r="F97" s="151">
        <v>65060</v>
      </c>
      <c r="G97" s="151">
        <v>59260</v>
      </c>
      <c r="H97" s="151">
        <v>60140</v>
      </c>
      <c r="I97" s="151">
        <v>51580</v>
      </c>
      <c r="J97" s="83">
        <v>60140</v>
      </c>
      <c r="K97" s="151">
        <v>60880</v>
      </c>
      <c r="L97" s="151">
        <v>61690</v>
      </c>
      <c r="M97" s="151">
        <v>60950</v>
      </c>
      <c r="N97" s="151">
        <v>58590</v>
      </c>
      <c r="O97" s="151"/>
      <c r="S97" s="656"/>
      <c r="T97" s="415">
        <v>55220</v>
      </c>
      <c r="U97" s="416">
        <v>73160</v>
      </c>
      <c r="V97" s="415">
        <v>74440</v>
      </c>
      <c r="W97" s="415">
        <v>76670</v>
      </c>
      <c r="X97" s="415">
        <v>70050</v>
      </c>
      <c r="Y97" s="415">
        <v>64930</v>
      </c>
      <c r="AB97" s="150" t="s">
        <v>1595</v>
      </c>
      <c r="AC97" s="150" t="s">
        <v>1573</v>
      </c>
      <c r="AD97" s="150" t="s">
        <v>6</v>
      </c>
      <c r="AE97" s="410" t="s">
        <v>1575</v>
      </c>
      <c r="AF97" s="150" t="s">
        <v>1576</v>
      </c>
      <c r="AG97" s="150" t="s">
        <v>1577</v>
      </c>
      <c r="AH97" s="410" t="s">
        <v>1604</v>
      </c>
    </row>
    <row r="98" spans="2:34" ht="12.75" customHeight="1">
      <c r="B98" s="657"/>
      <c r="C98" s="151">
        <v>37760</v>
      </c>
      <c r="D98" s="83">
        <v>50300</v>
      </c>
      <c r="E98" s="151">
        <v>51780</v>
      </c>
      <c r="F98" s="151">
        <v>53200</v>
      </c>
      <c r="G98" s="151">
        <v>53400</v>
      </c>
      <c r="H98" s="151">
        <v>52250</v>
      </c>
      <c r="I98" s="151">
        <v>45850</v>
      </c>
      <c r="J98" s="83">
        <v>60610</v>
      </c>
      <c r="K98" s="151">
        <v>61490</v>
      </c>
      <c r="L98" s="151">
        <v>59060</v>
      </c>
      <c r="M98" s="151">
        <v>57040</v>
      </c>
      <c r="N98" s="151">
        <v>59130</v>
      </c>
      <c r="O98" s="151"/>
      <c r="S98" s="657"/>
      <c r="T98" s="415">
        <v>56630</v>
      </c>
      <c r="U98" s="416">
        <v>69380</v>
      </c>
      <c r="V98" s="415">
        <v>75250</v>
      </c>
      <c r="W98" s="415">
        <v>70190</v>
      </c>
      <c r="X98" s="415">
        <v>69450</v>
      </c>
      <c r="Y98" s="415">
        <v>63980</v>
      </c>
      <c r="AA98" s="108"/>
      <c r="AB98" s="699" t="s">
        <v>1596</v>
      </c>
      <c r="AC98" s="102"/>
      <c r="AD98" s="103"/>
      <c r="AE98" s="103"/>
      <c r="AF98" s="103"/>
      <c r="AG98" s="103"/>
      <c r="AH98" s="104"/>
    </row>
    <row r="99" spans="2:34" ht="12.75" customHeight="1">
      <c r="B99" s="430"/>
      <c r="C99" s="151"/>
      <c r="E99" s="151"/>
      <c r="F99" s="151"/>
      <c r="G99" s="151"/>
      <c r="H99" s="151"/>
      <c r="I99" s="151"/>
      <c r="K99" s="151"/>
      <c r="L99" s="151"/>
      <c r="M99" s="151"/>
      <c r="N99" s="151"/>
      <c r="O99" s="151"/>
      <c r="P99" s="150" t="s">
        <v>636</v>
      </c>
      <c r="Q99" s="150" t="s">
        <v>632</v>
      </c>
      <c r="S99" s="381"/>
      <c r="T99" s="151"/>
      <c r="V99" s="151"/>
      <c r="W99" s="151"/>
      <c r="X99" s="151"/>
      <c r="Y99" s="151"/>
      <c r="AA99" s="108"/>
      <c r="AB99" s="700"/>
      <c r="AC99" s="421"/>
      <c r="AD99" s="422"/>
      <c r="AE99" s="423"/>
      <c r="AF99" s="422"/>
      <c r="AG99" s="422"/>
      <c r="AH99" s="444"/>
    </row>
    <row r="100" spans="2:34" ht="12.75" customHeight="1">
      <c r="B100" s="655" t="s">
        <v>415</v>
      </c>
      <c r="C100" s="153">
        <f t="shared" ref="C100:N107" si="9">C91/C82</f>
        <v>0.20556592650815483</v>
      </c>
      <c r="D100" s="282">
        <f t="shared" si="9"/>
        <v>0.2297162859248342</v>
      </c>
      <c r="E100" s="153">
        <f t="shared" si="9"/>
        <v>0.23645537462731331</v>
      </c>
      <c r="F100" s="153">
        <f t="shared" si="9"/>
        <v>0.22909683848174653</v>
      </c>
      <c r="G100" s="153">
        <f t="shared" si="9"/>
        <v>0.21525500498233535</v>
      </c>
      <c r="H100" s="153">
        <f t="shared" si="9"/>
        <v>0.20676559533019201</v>
      </c>
      <c r="I100" s="153">
        <f t="shared" si="9"/>
        <v>0.20083443213350913</v>
      </c>
      <c r="J100" s="282">
        <f t="shared" si="9"/>
        <v>0.23286775523548323</v>
      </c>
      <c r="K100" s="153">
        <f t="shared" si="9"/>
        <v>0.22430908164520266</v>
      </c>
      <c r="L100" s="153">
        <f t="shared" si="9"/>
        <v>0.22596299666363362</v>
      </c>
      <c r="M100" s="153">
        <f t="shared" si="9"/>
        <v>0.22222411125656674</v>
      </c>
      <c r="N100" s="153">
        <f t="shared" si="9"/>
        <v>0.20739734246236918</v>
      </c>
      <c r="O100" s="151"/>
      <c r="P100" s="150">
        <v>-5</v>
      </c>
      <c r="Q100" s="436">
        <f>AVERAGE(D100,J100)</f>
        <v>0.23129202058015871</v>
      </c>
      <c r="S100" s="655" t="s">
        <v>415</v>
      </c>
      <c r="T100" s="433">
        <f t="shared" ref="T100:Y107" si="10">T91/T82</f>
        <v>0.11590996127824348</v>
      </c>
      <c r="U100" s="432">
        <f t="shared" si="10"/>
        <v>0.13442263806481058</v>
      </c>
      <c r="V100" s="433">
        <f t="shared" si="10"/>
        <v>0.13386586608052323</v>
      </c>
      <c r="W100" s="433">
        <f t="shared" si="10"/>
        <v>0.13278337705370702</v>
      </c>
      <c r="X100" s="433">
        <f t="shared" si="10"/>
        <v>0.12404981977802362</v>
      </c>
      <c r="Y100" s="433">
        <f t="shared" si="10"/>
        <v>0.11799151683753198</v>
      </c>
      <c r="AA100" s="108"/>
      <c r="AB100" s="700"/>
      <c r="AC100" s="421"/>
      <c r="AD100" s="422"/>
      <c r="AE100" s="423"/>
      <c r="AF100" s="422"/>
      <c r="AG100" s="422"/>
      <c r="AH100" s="444"/>
    </row>
    <row r="101" spans="2:34" ht="12.75" customHeight="1">
      <c r="B101" s="656"/>
      <c r="C101" s="153">
        <f t="shared" si="9"/>
        <v>0.18844039351851852</v>
      </c>
      <c r="D101" s="282">
        <f t="shared" si="9"/>
        <v>0.22194153735113678</v>
      </c>
      <c r="E101" s="153">
        <f t="shared" si="9"/>
        <v>0.2330889109765017</v>
      </c>
      <c r="F101" s="153">
        <f t="shared" si="9"/>
        <v>0.2180502021246592</v>
      </c>
      <c r="G101" s="153">
        <f t="shared" si="9"/>
        <v>0.21707992946341814</v>
      </c>
      <c r="H101" s="153">
        <f t="shared" si="9"/>
        <v>0.19506035218504519</v>
      </c>
      <c r="I101" s="153">
        <f t="shared" si="9"/>
        <v>0.19077106649111258</v>
      </c>
      <c r="J101" s="282">
        <f t="shared" si="9"/>
        <v>0.22069102534000398</v>
      </c>
      <c r="K101" s="153">
        <f t="shared" si="9"/>
        <v>0.22098406250571812</v>
      </c>
      <c r="L101" s="153">
        <f t="shared" si="9"/>
        <v>0.2237689809532169</v>
      </c>
      <c r="M101" s="153">
        <f t="shared" si="9"/>
        <v>0.21580619002567913</v>
      </c>
      <c r="N101" s="153">
        <f t="shared" si="9"/>
        <v>0.19380824514294739</v>
      </c>
      <c r="O101" s="151"/>
      <c r="P101" s="150">
        <v>-6</v>
      </c>
      <c r="Q101" s="436">
        <f t="shared" ref="Q101:Q107" si="11">AVERAGE(D101,J101)</f>
        <v>0.22131628134557038</v>
      </c>
      <c r="S101" s="656"/>
      <c r="T101" s="433">
        <f t="shared" si="10"/>
        <v>0.11662822484196139</v>
      </c>
      <c r="U101" s="432">
        <f t="shared" si="10"/>
        <v>0.13056456367924529</v>
      </c>
      <c r="V101" s="433">
        <f t="shared" si="10"/>
        <v>0.13282766554029765</v>
      </c>
      <c r="W101" s="433">
        <f t="shared" si="10"/>
        <v>0.12702616802627398</v>
      </c>
      <c r="X101" s="433">
        <f t="shared" si="10"/>
        <v>0.12633514270705656</v>
      </c>
      <c r="Y101" s="433">
        <f t="shared" si="10"/>
        <v>0.11789423744895712</v>
      </c>
      <c r="AA101" s="108"/>
      <c r="AB101" s="701"/>
      <c r="AC101" s="425">
        <v>22191.518</v>
      </c>
      <c r="AD101" s="426">
        <v>22371.743999999999</v>
      </c>
      <c r="AE101" s="427">
        <v>22071.811000000002</v>
      </c>
      <c r="AF101" s="426">
        <v>22498.504000000001</v>
      </c>
      <c r="AG101" s="426">
        <v>22712.004000000001</v>
      </c>
      <c r="AH101" s="445">
        <v>22243.940999999999</v>
      </c>
    </row>
    <row r="102" spans="2:34" ht="12.75" customHeight="1">
      <c r="B102" s="656"/>
      <c r="C102" s="153">
        <f t="shared" si="9"/>
        <v>0.17059983926353475</v>
      </c>
      <c r="D102" s="282">
        <f t="shared" si="9"/>
        <v>0.19560631686969082</v>
      </c>
      <c r="E102" s="153">
        <f t="shared" si="9"/>
        <v>0.19792186662229372</v>
      </c>
      <c r="F102" s="153">
        <f t="shared" si="9"/>
        <v>0.1962859351419001</v>
      </c>
      <c r="G102" s="153">
        <f t="shared" si="9"/>
        <v>0.19539958178016184</v>
      </c>
      <c r="H102" s="153">
        <f t="shared" si="9"/>
        <v>0.18639820713264749</v>
      </c>
      <c r="I102" s="153">
        <f t="shared" si="9"/>
        <v>0.16614583333333333</v>
      </c>
      <c r="J102" s="282">
        <f t="shared" si="9"/>
        <v>0.19284106585348146</v>
      </c>
      <c r="K102" s="153">
        <f t="shared" si="9"/>
        <v>0.20108823369909073</v>
      </c>
      <c r="L102" s="153">
        <f t="shared" si="9"/>
        <v>0.19777909078270542</v>
      </c>
      <c r="M102" s="153">
        <f t="shared" si="9"/>
        <v>0.18937120524809825</v>
      </c>
      <c r="N102" s="153">
        <f t="shared" si="9"/>
        <v>0.18324607329842932</v>
      </c>
      <c r="O102" s="151"/>
      <c r="P102" s="150">
        <v>-7</v>
      </c>
      <c r="Q102" s="436">
        <f t="shared" si="11"/>
        <v>0.19422369136158613</v>
      </c>
      <c r="S102" s="656"/>
      <c r="T102" s="433">
        <f t="shared" si="10"/>
        <v>0.11304347826086956</v>
      </c>
      <c r="U102" s="432">
        <f t="shared" si="10"/>
        <v>0.1345022870834241</v>
      </c>
      <c r="V102" s="433">
        <f t="shared" si="10"/>
        <v>0.12874272866778488</v>
      </c>
      <c r="W102" s="433">
        <f t="shared" si="10"/>
        <v>0.12648905057422069</v>
      </c>
      <c r="X102" s="433">
        <f t="shared" si="10"/>
        <v>0.12359225582530414</v>
      </c>
      <c r="Y102" s="433">
        <f t="shared" si="10"/>
        <v>0.11846658975951727</v>
      </c>
      <c r="AA102" s="108"/>
    </row>
    <row r="103" spans="2:34" ht="12.75" customHeight="1">
      <c r="B103" s="656"/>
      <c r="C103" s="153">
        <f t="shared" si="9"/>
        <v>0.12695785661173875</v>
      </c>
      <c r="D103" s="282">
        <f t="shared" si="9"/>
        <v>0.14595195644255288</v>
      </c>
      <c r="E103" s="153">
        <f t="shared" si="9"/>
        <v>0.15290508222649923</v>
      </c>
      <c r="F103" s="153">
        <f t="shared" si="9"/>
        <v>0.15339682294879703</v>
      </c>
      <c r="G103" s="153">
        <f t="shared" si="9"/>
        <v>0.15130448216596179</v>
      </c>
      <c r="H103" s="153">
        <f t="shared" si="9"/>
        <v>0.14998415332127743</v>
      </c>
      <c r="I103" s="153">
        <f t="shared" si="9"/>
        <v>0.12918660287081341</v>
      </c>
      <c r="J103" s="282">
        <f t="shared" si="9"/>
        <v>0.14739195506365366</v>
      </c>
      <c r="K103" s="153">
        <f t="shared" si="9"/>
        <v>0.14863032275562787</v>
      </c>
      <c r="L103" s="153">
        <f t="shared" si="9"/>
        <v>0.1510190265802038</v>
      </c>
      <c r="M103" s="153">
        <f t="shared" si="9"/>
        <v>0.14962111493132174</v>
      </c>
      <c r="N103" s="153">
        <f t="shared" si="9"/>
        <v>0.14307821930292139</v>
      </c>
      <c r="O103" s="151"/>
      <c r="P103" s="150">
        <v>-8</v>
      </c>
      <c r="Q103" s="436">
        <f t="shared" si="11"/>
        <v>0.14667195575310327</v>
      </c>
      <c r="S103" s="656"/>
      <c r="T103" s="433">
        <f t="shared" si="10"/>
        <v>0.11026449465755823</v>
      </c>
      <c r="U103" s="432">
        <f t="shared" si="10"/>
        <v>0.13210556293905448</v>
      </c>
      <c r="V103" s="433">
        <f t="shared" si="10"/>
        <v>0.13388884836992196</v>
      </c>
      <c r="W103" s="433">
        <f t="shared" si="10"/>
        <v>0.12856383271300489</v>
      </c>
      <c r="X103" s="433">
        <f t="shared" si="10"/>
        <v>0.12589096148013346</v>
      </c>
      <c r="Y103" s="433">
        <f t="shared" si="10"/>
        <v>0.11724318071569835</v>
      </c>
      <c r="AA103" s="108"/>
      <c r="AB103" s="150" t="s">
        <v>1597</v>
      </c>
      <c r="AC103" s="150" t="s">
        <v>1573</v>
      </c>
      <c r="AD103" s="150" t="s">
        <v>6</v>
      </c>
      <c r="AE103" s="410" t="s">
        <v>1575</v>
      </c>
      <c r="AF103" s="150" t="s">
        <v>1576</v>
      </c>
      <c r="AG103" s="150" t="s">
        <v>1577</v>
      </c>
      <c r="AH103" s="410" t="s">
        <v>1604</v>
      </c>
    </row>
    <row r="104" spans="2:34" ht="12.75" customHeight="1">
      <c r="B104" s="656"/>
      <c r="C104" s="153">
        <f t="shared" si="9"/>
        <v>0.11587191891269293</v>
      </c>
      <c r="D104" s="282">
        <f t="shared" si="9"/>
        <v>0.12967492578001008</v>
      </c>
      <c r="E104" s="153">
        <f t="shared" si="9"/>
        <v>0.13177241340802917</v>
      </c>
      <c r="F104" s="153">
        <f t="shared" si="9"/>
        <v>0.13048651261363425</v>
      </c>
      <c r="G104" s="153">
        <f t="shared" si="9"/>
        <v>0.1261707149927663</v>
      </c>
      <c r="H104" s="153">
        <f t="shared" si="9"/>
        <v>0.12593798029111292</v>
      </c>
      <c r="I104" s="153">
        <f t="shared" si="9"/>
        <v>0.11510300696074302</v>
      </c>
      <c r="J104" s="282">
        <f t="shared" si="9"/>
        <v>0.12936291682885689</v>
      </c>
      <c r="K104" s="153">
        <f t="shared" si="9"/>
        <v>0.1321254732287723</v>
      </c>
      <c r="L104" s="153">
        <f t="shared" si="9"/>
        <v>0.12618057513391598</v>
      </c>
      <c r="M104" s="153">
        <f t="shared" si="9"/>
        <v>0.12993030910394793</v>
      </c>
      <c r="N104" s="153">
        <f t="shared" si="9"/>
        <v>0.12278923453337993</v>
      </c>
      <c r="O104" s="151"/>
      <c r="P104" s="150">
        <v>-9</v>
      </c>
      <c r="Q104" s="436">
        <f t="shared" si="11"/>
        <v>0.12951892130443349</v>
      </c>
      <c r="S104" s="656"/>
      <c r="T104" s="433">
        <f t="shared" si="10"/>
        <v>0.11946697077208988</v>
      </c>
      <c r="U104" s="432">
        <f t="shared" si="10"/>
        <v>0.13477160977695432</v>
      </c>
      <c r="V104" s="433">
        <f t="shared" si="10"/>
        <v>0.13292062542081245</v>
      </c>
      <c r="W104" s="433">
        <f t="shared" si="10"/>
        <v>0.12910359210384381</v>
      </c>
      <c r="X104" s="433">
        <f t="shared" si="10"/>
        <v>0.12716038327214113</v>
      </c>
      <c r="Y104" s="433">
        <f t="shared" si="10"/>
        <v>0.11607907442835019</v>
      </c>
      <c r="AA104" s="108"/>
      <c r="AB104" s="699" t="s">
        <v>1598</v>
      </c>
      <c r="AC104" s="102"/>
      <c r="AD104" s="103"/>
      <c r="AE104" s="103"/>
      <c r="AF104" s="103"/>
      <c r="AG104" s="103"/>
      <c r="AH104" s="104"/>
    </row>
    <row r="105" spans="2:34" ht="12.75" customHeight="1">
      <c r="B105" s="656"/>
      <c r="C105" s="153">
        <f t="shared" si="9"/>
        <v>0.10766866383054548</v>
      </c>
      <c r="D105" s="282">
        <f t="shared" si="9"/>
        <v>0.12943822839302682</v>
      </c>
      <c r="E105" s="153">
        <f t="shared" si="9"/>
        <v>0.12965945473949742</v>
      </c>
      <c r="F105" s="153">
        <f t="shared" si="9"/>
        <v>0.12853579783840219</v>
      </c>
      <c r="G105" s="153">
        <f t="shared" si="9"/>
        <v>0.12270070567077819</v>
      </c>
      <c r="H105" s="153">
        <f t="shared" si="9"/>
        <v>0.12257772886285917</v>
      </c>
      <c r="I105" s="153">
        <f t="shared" si="9"/>
        <v>0.11188692459517392</v>
      </c>
      <c r="J105" s="282">
        <f t="shared" si="9"/>
        <v>0.1259149431327653</v>
      </c>
      <c r="K105" s="153">
        <f t="shared" si="9"/>
        <v>0.12803107440509862</v>
      </c>
      <c r="L105" s="153">
        <f t="shared" si="9"/>
        <v>0.12392558139534884</v>
      </c>
      <c r="M105" s="153">
        <f t="shared" si="9"/>
        <v>0.12486370511061869</v>
      </c>
      <c r="N105" s="153">
        <f t="shared" si="9"/>
        <v>0.11917169500822819</v>
      </c>
      <c r="O105" s="151"/>
      <c r="P105" s="150">
        <v>-10</v>
      </c>
      <c r="Q105" s="436">
        <f t="shared" si="11"/>
        <v>0.12767658576289606</v>
      </c>
      <c r="S105" s="656"/>
      <c r="T105" s="433">
        <f t="shared" si="10"/>
        <v>0.11336132378365028</v>
      </c>
      <c r="U105" s="432">
        <f t="shared" si="10"/>
        <v>0.13223251186285015</v>
      </c>
      <c r="V105" s="433">
        <f t="shared" si="10"/>
        <v>0.1332396740657488</v>
      </c>
      <c r="W105" s="433">
        <f t="shared" si="10"/>
        <v>0.13315486999007844</v>
      </c>
      <c r="X105" s="433">
        <f t="shared" si="10"/>
        <v>0.13277379806835596</v>
      </c>
      <c r="Y105" s="433">
        <f t="shared" si="10"/>
        <v>0.12099215757796826</v>
      </c>
      <c r="AA105" s="108"/>
      <c r="AB105" s="700"/>
      <c r="AC105" s="421"/>
      <c r="AD105" s="422"/>
      <c r="AE105" s="423"/>
      <c r="AF105" s="422"/>
      <c r="AG105" s="422"/>
      <c r="AH105" s="444"/>
    </row>
    <row r="106" spans="2:34" ht="12.75" customHeight="1">
      <c r="B106" s="656"/>
      <c r="C106" s="153">
        <f t="shared" si="9"/>
        <v>0.11481064683432821</v>
      </c>
      <c r="D106" s="282">
        <f t="shared" si="9"/>
        <v>0.13115668174214731</v>
      </c>
      <c r="E106" s="153">
        <f t="shared" si="9"/>
        <v>0.13067099128319482</v>
      </c>
      <c r="F106" s="153">
        <f t="shared" si="9"/>
        <v>0.13371149063855151</v>
      </c>
      <c r="G106" s="153">
        <f t="shared" si="9"/>
        <v>0.12951873060278882</v>
      </c>
      <c r="H106" s="153">
        <f t="shared" si="9"/>
        <v>0.12467349392595049</v>
      </c>
      <c r="I106" s="153">
        <f t="shared" si="9"/>
        <v>0.11619734174363595</v>
      </c>
      <c r="J106" s="282">
        <f t="shared" si="9"/>
        <v>0.12942518346353327</v>
      </c>
      <c r="K106" s="153">
        <f t="shared" si="9"/>
        <v>0.13144485706883149</v>
      </c>
      <c r="L106" s="153">
        <f t="shared" si="9"/>
        <v>0.13136432358765784</v>
      </c>
      <c r="M106" s="153">
        <f t="shared" si="9"/>
        <v>0.12986321217028168</v>
      </c>
      <c r="N106" s="153">
        <f t="shared" si="9"/>
        <v>0.12648144550223431</v>
      </c>
      <c r="O106" s="151"/>
      <c r="P106" s="150">
        <v>-11</v>
      </c>
      <c r="Q106" s="436">
        <f t="shared" si="11"/>
        <v>0.1302909326028403</v>
      </c>
      <c r="S106" s="656"/>
      <c r="T106" s="433">
        <f t="shared" si="10"/>
        <v>0.11717523235581208</v>
      </c>
      <c r="U106" s="432">
        <f t="shared" si="10"/>
        <v>0.13574794967899953</v>
      </c>
      <c r="V106" s="433">
        <f t="shared" si="10"/>
        <v>0.13360134965361284</v>
      </c>
      <c r="W106" s="433">
        <f t="shared" si="10"/>
        <v>0.13410410690547819</v>
      </c>
      <c r="X106" s="433">
        <f t="shared" si="10"/>
        <v>0.12984485347272423</v>
      </c>
      <c r="Y106" s="433">
        <f t="shared" si="10"/>
        <v>0.12187705302674801</v>
      </c>
      <c r="AA106" s="108"/>
      <c r="AB106" s="700"/>
      <c r="AC106" s="421"/>
      <c r="AD106" s="422"/>
      <c r="AE106" s="423"/>
      <c r="AF106" s="422"/>
      <c r="AG106" s="422"/>
      <c r="AH106" s="444"/>
    </row>
    <row r="107" spans="2:34" ht="12.75" customHeight="1">
      <c r="B107" s="657"/>
      <c r="C107" s="153">
        <f t="shared" si="9"/>
        <v>0.12148119550879902</v>
      </c>
      <c r="D107" s="282">
        <f t="shared" si="9"/>
        <v>0.13505168478990467</v>
      </c>
      <c r="E107" s="153">
        <f t="shared" si="9"/>
        <v>0.13818686450855328</v>
      </c>
      <c r="F107" s="153">
        <f t="shared" si="9"/>
        <v>0.13817105160636833</v>
      </c>
      <c r="G107" s="153">
        <f t="shared" si="9"/>
        <v>0.13558461343150946</v>
      </c>
      <c r="H107" s="153">
        <f t="shared" si="9"/>
        <v>0.13053362646147695</v>
      </c>
      <c r="I107" s="153">
        <f t="shared" si="9"/>
        <v>0.11905998441963127</v>
      </c>
      <c r="J107" s="282">
        <f t="shared" si="9"/>
        <v>0.14021978021978021</v>
      </c>
      <c r="K107" s="153">
        <f t="shared" si="9"/>
        <v>0.13683296986959811</v>
      </c>
      <c r="L107" s="153">
        <f t="shared" si="9"/>
        <v>0.13532525261783104</v>
      </c>
      <c r="M107" s="153">
        <f t="shared" si="9"/>
        <v>0.13458226175589269</v>
      </c>
      <c r="N107" s="153">
        <f t="shared" si="9"/>
        <v>0.12917531403604587</v>
      </c>
      <c r="O107" s="151"/>
      <c r="P107" s="150" t="s">
        <v>623</v>
      </c>
      <c r="Q107" s="436">
        <f t="shared" si="11"/>
        <v>0.13763573250484246</v>
      </c>
      <c r="S107" s="657"/>
      <c r="T107" s="433">
        <f t="shared" si="10"/>
        <v>0.12605734128750778</v>
      </c>
      <c r="U107" s="432">
        <f t="shared" si="10"/>
        <v>0.14720047525088578</v>
      </c>
      <c r="V107" s="433">
        <f t="shared" si="10"/>
        <v>0.14524223122949237</v>
      </c>
      <c r="W107" s="433">
        <f t="shared" si="10"/>
        <v>0.14132404461804857</v>
      </c>
      <c r="X107" s="433">
        <f t="shared" si="10"/>
        <v>0.1392760453223704</v>
      </c>
      <c r="Y107" s="433">
        <f t="shared" si="10"/>
        <v>0.12676837725381415</v>
      </c>
      <c r="AA107" s="108"/>
      <c r="AB107" s="701"/>
      <c r="AC107" s="425">
        <v>2455.8110000000001</v>
      </c>
      <c r="AD107" s="426">
        <v>2420.64</v>
      </c>
      <c r="AE107" s="427">
        <v>2362.58</v>
      </c>
      <c r="AF107" s="426">
        <v>2437.0160000000001</v>
      </c>
      <c r="AG107" s="426">
        <v>2494.3330000000001</v>
      </c>
      <c r="AH107" s="445">
        <v>2444.9850000000001</v>
      </c>
    </row>
    <row r="108" spans="2:34" ht="12.75" customHeight="1">
      <c r="N108" s="108"/>
      <c r="O108" s="151"/>
      <c r="P108" s="150"/>
      <c r="S108" s="381"/>
      <c r="T108" s="409"/>
      <c r="U108" s="409"/>
      <c r="V108" s="415"/>
      <c r="W108" s="409"/>
      <c r="X108" s="409"/>
      <c r="Y108" s="409"/>
      <c r="AA108" s="108"/>
    </row>
    <row r="109" spans="2:34" ht="12.75" customHeight="1">
      <c r="N109" s="108"/>
      <c r="S109" s="278"/>
      <c r="T109" s="278"/>
      <c r="U109" s="278"/>
      <c r="V109" s="278"/>
      <c r="W109" s="278"/>
      <c r="X109" s="409"/>
      <c r="Y109" s="409"/>
      <c r="AA109" s="108"/>
      <c r="AB109" s="108"/>
      <c r="AC109" s="108"/>
    </row>
    <row r="110" spans="2:34" s="159" customFormat="1" ht="12.75" customHeight="1">
      <c r="B110" s="55" t="s">
        <v>1639</v>
      </c>
    </row>
    <row r="112" spans="2:34" ht="12.75" customHeight="1">
      <c r="B112" s="286" t="s">
        <v>636</v>
      </c>
      <c r="C112" s="666" t="s">
        <v>1652</v>
      </c>
      <c r="D112" s="667"/>
      <c r="E112" s="668"/>
      <c r="F112" s="666" t="s">
        <v>1561</v>
      </c>
      <c r="G112" s="667"/>
      <c r="H112" s="668"/>
    </row>
    <row r="113" spans="2:8" ht="12.75" customHeight="1">
      <c r="B113" s="287">
        <v>-5</v>
      </c>
      <c r="C113" s="96">
        <f>Q36</f>
        <v>0.22432604780011647</v>
      </c>
      <c r="D113" s="97">
        <f>Q68</f>
        <v>0.23757657035056007</v>
      </c>
      <c r="E113" s="98">
        <f>Q100</f>
        <v>0.23129202058015871</v>
      </c>
      <c r="F113" s="96">
        <f>U36</f>
        <v>0.13969148426961403</v>
      </c>
      <c r="G113" s="97">
        <f>U68</f>
        <v>0.14508914508914508</v>
      </c>
      <c r="H113" s="98">
        <f>U100</f>
        <v>0.13442263806481058</v>
      </c>
    </row>
    <row r="114" spans="2:8" ht="12.75" customHeight="1">
      <c r="B114" s="468">
        <v>-6</v>
      </c>
      <c r="C114" s="93">
        <f t="shared" ref="C114:C120" si="12">Q37</f>
        <v>0.21472830294777542</v>
      </c>
      <c r="D114" s="94">
        <f t="shared" ref="D114:D120" si="13">Q69</f>
        <v>0.22040514840972669</v>
      </c>
      <c r="E114" s="95">
        <f t="shared" ref="E114:E120" si="14">Q101</f>
        <v>0.22131628134557038</v>
      </c>
      <c r="F114" s="93">
        <f t="shared" ref="F114:F120" si="15">U37</f>
        <v>0.13129722921914358</v>
      </c>
      <c r="G114" s="94">
        <f t="shared" ref="G114:G120" si="16">U69</f>
        <v>0.14070437633022106</v>
      </c>
      <c r="H114" s="95">
        <f t="shared" ref="H114:H120" si="17">U101</f>
        <v>0.13056456367924529</v>
      </c>
    </row>
    <row r="115" spans="2:8" ht="12.75" customHeight="1">
      <c r="B115" s="468">
        <v>-7</v>
      </c>
      <c r="C115" s="93">
        <f t="shared" si="12"/>
        <v>0.18751130541006905</v>
      </c>
      <c r="D115" s="94">
        <f t="shared" si="13"/>
        <v>0.19538671440149669</v>
      </c>
      <c r="E115" s="95">
        <f t="shared" si="14"/>
        <v>0.19422369136158613</v>
      </c>
      <c r="F115" s="93">
        <f t="shared" si="15"/>
        <v>0.13071142053575546</v>
      </c>
      <c r="G115" s="94">
        <f t="shared" si="16"/>
        <v>0.13880154932786512</v>
      </c>
      <c r="H115" s="95">
        <f t="shared" si="17"/>
        <v>0.1345022870834241</v>
      </c>
    </row>
    <row r="116" spans="2:8" ht="12.75" customHeight="1">
      <c r="B116" s="468">
        <v>-8</v>
      </c>
      <c r="C116" s="93">
        <f t="shared" si="12"/>
        <v>0.13656858157635179</v>
      </c>
      <c r="D116" s="94">
        <f t="shared" si="13"/>
        <v>0.14229816229905679</v>
      </c>
      <c r="E116" s="95">
        <f t="shared" si="14"/>
        <v>0.14667195575310327</v>
      </c>
      <c r="F116" s="93">
        <f t="shared" si="15"/>
        <v>0.12796982252179828</v>
      </c>
      <c r="G116" s="94">
        <f t="shared" si="16"/>
        <v>0.14062928379053977</v>
      </c>
      <c r="H116" s="95">
        <f t="shared" si="17"/>
        <v>0.13210556293905448</v>
      </c>
    </row>
    <row r="117" spans="2:8" ht="12.75" customHeight="1">
      <c r="B117" s="468">
        <v>-9</v>
      </c>
      <c r="C117" s="93">
        <f t="shared" si="12"/>
        <v>0.11825211860227501</v>
      </c>
      <c r="D117" s="94">
        <f t="shared" si="13"/>
        <v>0.11970467441518381</v>
      </c>
      <c r="E117" s="95">
        <f t="shared" si="14"/>
        <v>0.12951892130443349</v>
      </c>
      <c r="F117" s="93">
        <f t="shared" si="15"/>
        <v>0.12724117295032913</v>
      </c>
      <c r="G117" s="94">
        <f t="shared" si="16"/>
        <v>0.14138688134662886</v>
      </c>
      <c r="H117" s="95">
        <f t="shared" si="17"/>
        <v>0.13477160977695432</v>
      </c>
    </row>
    <row r="118" spans="2:8" ht="12.75" customHeight="1">
      <c r="B118" s="468">
        <v>-10</v>
      </c>
      <c r="C118" s="93">
        <f t="shared" si="12"/>
        <v>0.11835899336373726</v>
      </c>
      <c r="D118" s="94">
        <f t="shared" si="13"/>
        <v>0.11583679109706096</v>
      </c>
      <c r="E118" s="95">
        <f t="shared" si="14"/>
        <v>0.12767658576289606</v>
      </c>
      <c r="F118" s="93">
        <f t="shared" si="15"/>
        <v>0.13043749298689641</v>
      </c>
      <c r="G118" s="94">
        <f t="shared" si="16"/>
        <v>0.13878898842607729</v>
      </c>
      <c r="H118" s="95">
        <f t="shared" si="17"/>
        <v>0.13223251186285015</v>
      </c>
    </row>
    <row r="119" spans="2:8" ht="12.75" customHeight="1">
      <c r="B119" s="468">
        <v>-11</v>
      </c>
      <c r="C119" s="93">
        <f t="shared" si="12"/>
        <v>0.11758501944565142</v>
      </c>
      <c r="D119" s="94">
        <f t="shared" si="13"/>
        <v>0.1175780795307136</v>
      </c>
      <c r="E119" s="95">
        <f t="shared" si="14"/>
        <v>0.1302909326028403</v>
      </c>
      <c r="F119" s="93">
        <f t="shared" si="15"/>
        <v>0.1305883665299141</v>
      </c>
      <c r="G119" s="94">
        <f t="shared" si="16"/>
        <v>0.1439082484990864</v>
      </c>
      <c r="H119" s="95">
        <f t="shared" si="17"/>
        <v>0.13574794967899953</v>
      </c>
    </row>
    <row r="120" spans="2:8" ht="12.75" customHeight="1">
      <c r="B120" s="469">
        <v>-15</v>
      </c>
      <c r="C120" s="114">
        <f t="shared" si="12"/>
        <v>0.12135147617812429</v>
      </c>
      <c r="D120" s="115">
        <f t="shared" si="13"/>
        <v>0.11853333901283891</v>
      </c>
      <c r="E120" s="116">
        <f t="shared" si="14"/>
        <v>0.13763573250484246</v>
      </c>
      <c r="F120" s="114">
        <f t="shared" si="15"/>
        <v>0.13410993533962576</v>
      </c>
      <c r="G120" s="115">
        <f t="shared" si="16"/>
        <v>0.15073767754356324</v>
      </c>
      <c r="H120" s="116">
        <f t="shared" si="17"/>
        <v>0.14720047525088578</v>
      </c>
    </row>
  </sheetData>
  <mergeCells count="56">
    <mergeCell ref="N5:N12"/>
    <mergeCell ref="C5:C12"/>
    <mergeCell ref="D5:D12"/>
    <mergeCell ref="E5:E12"/>
    <mergeCell ref="F5:F12"/>
    <mergeCell ref="G5:G12"/>
    <mergeCell ref="H5:H12"/>
    <mergeCell ref="I5:I12"/>
    <mergeCell ref="J5:J12"/>
    <mergeCell ref="K5:K12"/>
    <mergeCell ref="L5:L12"/>
    <mergeCell ref="M5:M12"/>
    <mergeCell ref="AH5:AH8"/>
    <mergeCell ref="T5:T12"/>
    <mergeCell ref="U5:U12"/>
    <mergeCell ref="V5:V12"/>
    <mergeCell ref="W5:W12"/>
    <mergeCell ref="X5:X12"/>
    <mergeCell ref="Y5:Y12"/>
    <mergeCell ref="AC5:AC8"/>
    <mergeCell ref="AD5:AD8"/>
    <mergeCell ref="AE5:AE8"/>
    <mergeCell ref="AF5:AF8"/>
    <mergeCell ref="AG5:AG8"/>
    <mergeCell ref="B18:B25"/>
    <mergeCell ref="S18:S25"/>
    <mergeCell ref="AB19:AB22"/>
    <mergeCell ref="AB25:AB28"/>
    <mergeCell ref="B27:B34"/>
    <mergeCell ref="S27:S34"/>
    <mergeCell ref="AB34:AB37"/>
    <mergeCell ref="B36:B43"/>
    <mergeCell ref="S36:S43"/>
    <mergeCell ref="AB40:AB43"/>
    <mergeCell ref="B50:B57"/>
    <mergeCell ref="S50:S57"/>
    <mergeCell ref="AB51:AB54"/>
    <mergeCell ref="AB57:AB60"/>
    <mergeCell ref="B59:B66"/>
    <mergeCell ref="S59:S66"/>
    <mergeCell ref="AB66:AB69"/>
    <mergeCell ref="B68:B75"/>
    <mergeCell ref="S68:S75"/>
    <mergeCell ref="AB72:AB75"/>
    <mergeCell ref="C112:E112"/>
    <mergeCell ref="F112:H112"/>
    <mergeCell ref="B82:B89"/>
    <mergeCell ref="S82:S89"/>
    <mergeCell ref="AB83:AB86"/>
    <mergeCell ref="AB89:AB92"/>
    <mergeCell ref="B91:B98"/>
    <mergeCell ref="S91:S98"/>
    <mergeCell ref="AB98:AB101"/>
    <mergeCell ref="B100:B107"/>
    <mergeCell ref="S100:S107"/>
    <mergeCell ref="AB104:AB107"/>
  </mergeCells>
  <pageMargins left="0.7" right="0.7" top="0.75" bottom="0.75" header="0.3" footer="0.3"/>
  <legacy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0AA43-FE33-504E-AE4A-0D8BACADC04C}">
  <dimension ref="A1:ED264"/>
  <sheetViews>
    <sheetView workbookViewId="0">
      <selection sqref="A1:XFD1048576"/>
    </sheetView>
  </sheetViews>
  <sheetFormatPr baseColWidth="10" defaultColWidth="10" defaultRowHeight="20"/>
  <cols>
    <col min="1" max="1" width="10" style="492"/>
    <col min="2" max="18" width="10" style="83"/>
    <col min="19" max="24" width="10" style="108"/>
    <col min="25" max="80" width="10" style="83"/>
    <col min="81" max="86" width="10" style="108"/>
    <col min="87" max="128" width="10" style="83"/>
    <col min="129" max="134" width="10" style="108"/>
    <col min="135" max="16384" width="10" style="83"/>
  </cols>
  <sheetData>
    <row r="1" spans="1:134" s="159" customFormat="1" ht="22.5" customHeight="1">
      <c r="A1" s="266"/>
      <c r="C1" s="267" t="s">
        <v>1563</v>
      </c>
      <c r="S1" s="491"/>
      <c r="T1" s="491"/>
      <c r="U1" s="491"/>
      <c r="V1" s="491"/>
      <c r="W1" s="491"/>
      <c r="X1" s="491"/>
      <c r="CC1" s="491"/>
      <c r="CD1" s="491"/>
      <c r="CE1" s="491"/>
      <c r="CF1" s="491"/>
      <c r="CG1" s="491"/>
      <c r="CH1" s="491"/>
      <c r="DY1" s="491"/>
      <c r="DZ1" s="491"/>
      <c r="EA1" s="491"/>
      <c r="EB1" s="491"/>
      <c r="EC1" s="491"/>
      <c r="ED1" s="491"/>
    </row>
    <row r="2" spans="1:134" ht="12" customHeight="1">
      <c r="C2" s="223"/>
      <c r="D2" s="223"/>
      <c r="E2" s="223"/>
      <c r="F2" s="223"/>
      <c r="G2" s="223"/>
      <c r="H2" s="223"/>
      <c r="I2" s="223"/>
      <c r="J2" s="223"/>
      <c r="K2" s="223"/>
      <c r="L2" s="223"/>
      <c r="M2" s="223"/>
      <c r="N2" s="223"/>
      <c r="O2" s="223"/>
      <c r="P2" s="223"/>
      <c r="Q2" s="223"/>
      <c r="R2" s="223"/>
      <c r="S2" s="493"/>
      <c r="T2" s="493"/>
      <c r="U2" s="493"/>
      <c r="V2" s="493"/>
      <c r="W2" s="493"/>
      <c r="X2" s="493"/>
      <c r="Y2" s="223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223"/>
      <c r="AM2" s="223"/>
      <c r="AN2" s="223"/>
      <c r="AO2" s="223"/>
      <c r="AP2" s="223"/>
      <c r="AQ2" s="223"/>
    </row>
    <row r="3" spans="1:134" ht="12" customHeight="1">
      <c r="C3" s="758" t="s">
        <v>1560</v>
      </c>
      <c r="D3" s="758"/>
      <c r="E3" s="758"/>
      <c r="F3" s="758"/>
      <c r="G3" s="758"/>
      <c r="H3" s="758"/>
      <c r="I3" s="758"/>
      <c r="J3" s="758"/>
      <c r="K3" s="758"/>
      <c r="L3" s="758"/>
      <c r="M3" s="758"/>
      <c r="N3" s="758"/>
      <c r="O3" s="758"/>
      <c r="P3" s="758"/>
      <c r="Q3" s="758"/>
      <c r="R3" s="758"/>
      <c r="S3" s="758"/>
      <c r="T3" s="758"/>
      <c r="U3" s="758"/>
      <c r="V3" s="758"/>
      <c r="W3" s="758"/>
      <c r="X3" s="758"/>
      <c r="Y3" s="758"/>
      <c r="Z3" s="758"/>
      <c r="AA3" s="758"/>
      <c r="AB3" s="758"/>
      <c r="AC3" s="758"/>
      <c r="AD3" s="224"/>
      <c r="AE3" s="758" t="s">
        <v>1561</v>
      </c>
      <c r="AF3" s="758"/>
      <c r="AG3" s="758"/>
      <c r="AH3" s="758"/>
      <c r="AI3" s="758"/>
      <c r="AJ3" s="758"/>
      <c r="AK3" s="758"/>
      <c r="AL3" s="758"/>
      <c r="AM3" s="758"/>
      <c r="AN3" s="758"/>
      <c r="AO3" s="758"/>
      <c r="AP3" s="758"/>
      <c r="AQ3" s="758"/>
    </row>
    <row r="4" spans="1:134" ht="12" customHeight="1">
      <c r="R4" s="108"/>
      <c r="X4" s="83"/>
      <c r="CB4" s="108"/>
      <c r="CH4" s="83"/>
      <c r="DX4" s="108"/>
      <c r="ED4" s="83"/>
    </row>
    <row r="5" spans="1:134" ht="12.75" customHeight="1">
      <c r="C5" s="386"/>
      <c r="D5" s="387">
        <v>1</v>
      </c>
      <c r="E5" s="388">
        <v>2</v>
      </c>
      <c r="F5" s="388">
        <v>3</v>
      </c>
      <c r="G5" s="388">
        <v>4</v>
      </c>
      <c r="H5" s="388">
        <v>5</v>
      </c>
      <c r="I5" s="389">
        <v>6</v>
      </c>
      <c r="J5" s="388">
        <v>7</v>
      </c>
      <c r="K5" s="388">
        <v>8</v>
      </c>
      <c r="L5" s="388">
        <v>9</v>
      </c>
      <c r="M5" s="388">
        <v>10</v>
      </c>
      <c r="N5" s="388">
        <v>11</v>
      </c>
      <c r="O5" s="390">
        <v>12</v>
      </c>
      <c r="Q5" s="386"/>
      <c r="R5" s="387">
        <v>1</v>
      </c>
      <c r="S5" s="388">
        <v>2</v>
      </c>
      <c r="T5" s="388">
        <v>3</v>
      </c>
      <c r="U5" s="388">
        <v>4</v>
      </c>
      <c r="V5" s="388">
        <v>5</v>
      </c>
      <c r="W5" s="389">
        <v>6</v>
      </c>
      <c r="X5" s="388">
        <v>7</v>
      </c>
      <c r="Y5" s="388">
        <v>8</v>
      </c>
      <c r="Z5" s="388">
        <v>9</v>
      </c>
      <c r="AA5" s="388">
        <v>10</v>
      </c>
      <c r="AB5" s="388">
        <v>11</v>
      </c>
      <c r="AC5" s="390">
        <v>12</v>
      </c>
      <c r="AE5" s="386"/>
      <c r="AF5" s="387">
        <v>1</v>
      </c>
      <c r="AG5" s="388">
        <v>2</v>
      </c>
      <c r="AH5" s="388">
        <v>3</v>
      </c>
      <c r="AI5" s="388">
        <v>4</v>
      </c>
      <c r="AJ5" s="388">
        <v>5</v>
      </c>
      <c r="AK5" s="389">
        <v>6</v>
      </c>
      <c r="AL5" s="388">
        <v>7</v>
      </c>
      <c r="AM5" s="388">
        <v>8</v>
      </c>
      <c r="AN5" s="388">
        <v>9</v>
      </c>
      <c r="AO5" s="388">
        <v>10</v>
      </c>
      <c r="AP5" s="388">
        <v>11</v>
      </c>
      <c r="AQ5" s="390">
        <v>12</v>
      </c>
      <c r="BL5" s="108"/>
      <c r="BM5" s="108"/>
      <c r="BN5" s="108"/>
      <c r="BO5" s="108"/>
      <c r="BP5" s="108"/>
      <c r="BQ5" s="108"/>
      <c r="CC5" s="83"/>
      <c r="CD5" s="83"/>
      <c r="CE5" s="83"/>
      <c r="CF5" s="83"/>
      <c r="CG5" s="83"/>
      <c r="CH5" s="83"/>
      <c r="DH5" s="108"/>
      <c r="DI5" s="108"/>
      <c r="DJ5" s="108"/>
      <c r="DK5" s="108"/>
      <c r="DL5" s="108"/>
      <c r="DM5" s="108"/>
      <c r="DY5" s="83"/>
      <c r="DZ5" s="83"/>
      <c r="EA5" s="83"/>
      <c r="EB5" s="83"/>
      <c r="EC5" s="83"/>
      <c r="ED5" s="83"/>
    </row>
    <row r="6" spans="1:134" ht="12.75" customHeight="1">
      <c r="C6" s="393" t="s">
        <v>73</v>
      </c>
      <c r="D6" s="494" t="s">
        <v>1604</v>
      </c>
      <c r="E6" s="495"/>
      <c r="F6" s="495"/>
      <c r="G6" s="495"/>
      <c r="H6" s="495"/>
      <c r="I6" s="495"/>
      <c r="J6" s="495"/>
      <c r="K6" s="495"/>
      <c r="L6" s="495"/>
      <c r="M6" s="495"/>
      <c r="N6" s="495"/>
      <c r="O6" s="496"/>
      <c r="P6" s="34"/>
      <c r="Q6" s="393" t="s">
        <v>73</v>
      </c>
      <c r="R6" s="497" t="s">
        <v>1577</v>
      </c>
      <c r="S6" s="495"/>
      <c r="T6" s="495"/>
      <c r="U6" s="495"/>
      <c r="V6" s="495"/>
      <c r="W6" s="495"/>
      <c r="X6" s="495"/>
      <c r="Y6" s="495"/>
      <c r="Z6" s="495"/>
      <c r="AA6" s="495"/>
      <c r="AB6" s="495"/>
      <c r="AC6" s="496"/>
      <c r="AE6" s="393" t="s">
        <v>73</v>
      </c>
      <c r="AF6" s="494" t="s">
        <v>1653</v>
      </c>
      <c r="AG6" s="495"/>
      <c r="AH6" s="495"/>
      <c r="AI6" s="495"/>
      <c r="AJ6" s="495"/>
      <c r="AK6" s="495"/>
      <c r="AL6" s="495"/>
      <c r="AM6" s="495"/>
      <c r="AN6" s="495"/>
      <c r="AO6" s="495"/>
      <c r="AP6" s="495"/>
      <c r="AQ6" s="496"/>
      <c r="BL6" s="108"/>
      <c r="BM6" s="108"/>
      <c r="BN6" s="108"/>
      <c r="BO6" s="108"/>
      <c r="BP6" s="108"/>
      <c r="BQ6" s="108"/>
      <c r="CC6" s="83"/>
      <c r="CD6" s="83"/>
      <c r="CE6" s="83"/>
      <c r="CF6" s="83"/>
      <c r="CG6" s="83"/>
      <c r="CH6" s="83"/>
      <c r="DH6" s="108"/>
      <c r="DI6" s="108"/>
      <c r="DJ6" s="108"/>
      <c r="DK6" s="108"/>
      <c r="DL6" s="108"/>
      <c r="DM6" s="108"/>
      <c r="DY6" s="83"/>
      <c r="DZ6" s="83"/>
      <c r="EA6" s="83"/>
      <c r="EB6" s="83"/>
      <c r="EC6" s="83"/>
      <c r="ED6" s="83"/>
    </row>
    <row r="7" spans="1:134" ht="12.75" customHeight="1">
      <c r="C7" s="395" t="s">
        <v>76</v>
      </c>
      <c r="D7" s="498"/>
      <c r="E7" s="499"/>
      <c r="F7" s="499"/>
      <c r="G7" s="499"/>
      <c r="H7" s="499"/>
      <c r="I7" s="499"/>
      <c r="J7" s="499"/>
      <c r="K7" s="499"/>
      <c r="L7" s="499"/>
      <c r="M7" s="499"/>
      <c r="N7" s="499"/>
      <c r="O7" s="500"/>
      <c r="P7" s="34"/>
      <c r="Q7" s="395" t="s">
        <v>76</v>
      </c>
      <c r="R7" s="498"/>
      <c r="S7" s="499"/>
      <c r="T7" s="499"/>
      <c r="U7" s="499"/>
      <c r="V7" s="499"/>
      <c r="W7" s="499"/>
      <c r="X7" s="499"/>
      <c r="Y7" s="499"/>
      <c r="Z7" s="499"/>
      <c r="AA7" s="499"/>
      <c r="AB7" s="499"/>
      <c r="AC7" s="500"/>
      <c r="AE7" s="501" t="s">
        <v>76</v>
      </c>
      <c r="AF7" s="497" t="s">
        <v>1654</v>
      </c>
      <c r="AG7" s="502"/>
      <c r="AH7" s="502"/>
      <c r="AI7" s="502"/>
      <c r="AJ7" s="502"/>
      <c r="AK7" s="502"/>
      <c r="AL7" s="502"/>
      <c r="AM7" s="502"/>
      <c r="AN7" s="502"/>
      <c r="AO7" s="502"/>
      <c r="AP7" s="502"/>
      <c r="AQ7" s="503"/>
      <c r="BL7" s="108"/>
      <c r="BM7" s="108"/>
      <c r="BN7" s="108"/>
      <c r="BO7" s="108"/>
      <c r="BP7" s="108"/>
      <c r="BQ7" s="108"/>
      <c r="CC7" s="83"/>
      <c r="CD7" s="83"/>
      <c r="CE7" s="83"/>
      <c r="CF7" s="83"/>
      <c r="CG7" s="83"/>
      <c r="CH7" s="83"/>
      <c r="DH7" s="108"/>
      <c r="DI7" s="108"/>
      <c r="DJ7" s="108"/>
      <c r="DK7" s="108"/>
      <c r="DL7" s="108"/>
      <c r="DM7" s="108"/>
      <c r="DY7" s="83"/>
      <c r="DZ7" s="83"/>
      <c r="EA7" s="83"/>
      <c r="EB7" s="83"/>
      <c r="EC7" s="83"/>
      <c r="ED7" s="83"/>
    </row>
    <row r="8" spans="1:134" ht="12.75" customHeight="1">
      <c r="C8" s="395" t="s">
        <v>88</v>
      </c>
      <c r="D8" s="497" t="s">
        <v>1576</v>
      </c>
      <c r="E8" s="495"/>
      <c r="F8" s="495"/>
      <c r="G8" s="495"/>
      <c r="H8" s="495"/>
      <c r="I8" s="495"/>
      <c r="J8" s="495"/>
      <c r="K8" s="495"/>
      <c r="L8" s="495"/>
      <c r="M8" s="495"/>
      <c r="N8" s="495"/>
      <c r="O8" s="496"/>
      <c r="P8" s="34"/>
      <c r="Q8" s="395" t="s">
        <v>88</v>
      </c>
      <c r="R8" s="497" t="s">
        <v>1575</v>
      </c>
      <c r="S8" s="495"/>
      <c r="T8" s="495"/>
      <c r="U8" s="495"/>
      <c r="V8" s="495"/>
      <c r="W8" s="495"/>
      <c r="X8" s="495"/>
      <c r="Y8" s="495"/>
      <c r="Z8" s="495"/>
      <c r="AA8" s="495"/>
      <c r="AB8" s="495"/>
      <c r="AC8" s="496"/>
      <c r="AE8" s="501" t="s">
        <v>88</v>
      </c>
      <c r="AF8" s="504" t="s">
        <v>1655</v>
      </c>
      <c r="AG8" s="505"/>
      <c r="AH8" s="505"/>
      <c r="AI8" s="505"/>
      <c r="AJ8" s="505"/>
      <c r="AK8" s="505"/>
      <c r="AL8" s="505"/>
      <c r="AM8" s="505"/>
      <c r="AN8" s="505"/>
      <c r="AO8" s="505"/>
      <c r="AP8" s="505"/>
      <c r="AQ8" s="506"/>
      <c r="BL8" s="108"/>
      <c r="BM8" s="108"/>
      <c r="BN8" s="108"/>
      <c r="BO8" s="108"/>
      <c r="BP8" s="108"/>
      <c r="BQ8" s="108"/>
      <c r="CC8" s="83"/>
      <c r="CD8" s="83"/>
      <c r="CE8" s="83"/>
      <c r="CF8" s="83"/>
      <c r="CG8" s="83"/>
      <c r="CH8" s="83"/>
      <c r="DH8" s="108"/>
      <c r="DI8" s="108"/>
      <c r="DJ8" s="108"/>
      <c r="DK8" s="108"/>
      <c r="DL8" s="108"/>
      <c r="DM8" s="108"/>
      <c r="DY8" s="83"/>
      <c r="DZ8" s="83"/>
      <c r="EA8" s="83"/>
      <c r="EB8" s="83"/>
      <c r="EC8" s="83"/>
      <c r="ED8" s="83"/>
    </row>
    <row r="9" spans="1:134" ht="12.75" customHeight="1">
      <c r="C9" s="393" t="s">
        <v>143</v>
      </c>
      <c r="D9" s="507"/>
      <c r="E9" s="499"/>
      <c r="F9" s="499"/>
      <c r="G9" s="499"/>
      <c r="H9" s="499"/>
      <c r="I9" s="499"/>
      <c r="J9" s="499"/>
      <c r="K9" s="499"/>
      <c r="L9" s="499"/>
      <c r="M9" s="499"/>
      <c r="N9" s="499"/>
      <c r="O9" s="500"/>
      <c r="P9" s="34"/>
      <c r="Q9" s="393" t="s">
        <v>143</v>
      </c>
      <c r="R9" s="507"/>
      <c r="S9" s="499"/>
      <c r="T9" s="499"/>
      <c r="U9" s="499"/>
      <c r="V9" s="499"/>
      <c r="W9" s="499"/>
      <c r="X9" s="499"/>
      <c r="Y9" s="499"/>
      <c r="Z9" s="499"/>
      <c r="AA9" s="499"/>
      <c r="AB9" s="499"/>
      <c r="AC9" s="500"/>
      <c r="AE9" s="393" t="s">
        <v>143</v>
      </c>
      <c r="AF9" s="504" t="s">
        <v>1656</v>
      </c>
      <c r="AG9" s="505"/>
      <c r="AH9" s="505"/>
      <c r="AI9" s="505"/>
      <c r="AJ9" s="505"/>
      <c r="AK9" s="505"/>
      <c r="AL9" s="505"/>
      <c r="AM9" s="505"/>
      <c r="AN9" s="505"/>
      <c r="AO9" s="505"/>
      <c r="AP9" s="505"/>
      <c r="AQ9" s="506"/>
      <c r="BL9" s="108"/>
      <c r="BM9" s="108"/>
      <c r="BN9" s="108"/>
      <c r="BO9" s="108"/>
      <c r="BP9" s="108"/>
      <c r="BQ9" s="108"/>
      <c r="CC9" s="83"/>
      <c r="CD9" s="83"/>
      <c r="CE9" s="83"/>
      <c r="CF9" s="83"/>
      <c r="CG9" s="83"/>
      <c r="CH9" s="83"/>
      <c r="DH9" s="108"/>
      <c r="DI9" s="108"/>
      <c r="DJ9" s="108"/>
      <c r="DK9" s="108"/>
      <c r="DL9" s="108"/>
      <c r="DM9" s="108"/>
      <c r="DY9" s="83"/>
      <c r="DZ9" s="83"/>
      <c r="EA9" s="83"/>
      <c r="EB9" s="83"/>
      <c r="EC9" s="83"/>
      <c r="ED9" s="83"/>
    </row>
    <row r="10" spans="1:134" ht="12.75" customHeight="1">
      <c r="C10" s="395" t="s">
        <v>400</v>
      </c>
      <c r="D10" s="497" t="s">
        <v>1574</v>
      </c>
      <c r="E10" s="495"/>
      <c r="F10" s="495"/>
      <c r="G10" s="495"/>
      <c r="H10" s="495"/>
      <c r="I10" s="495"/>
      <c r="J10" s="495"/>
      <c r="K10" s="495"/>
      <c r="L10" s="495"/>
      <c r="M10" s="495"/>
      <c r="N10" s="495"/>
      <c r="O10" s="496"/>
      <c r="P10" s="34"/>
      <c r="Q10" s="395" t="s">
        <v>400</v>
      </c>
      <c r="R10" s="497" t="s">
        <v>1657</v>
      </c>
      <c r="S10" s="495"/>
      <c r="T10" s="495"/>
      <c r="U10" s="495"/>
      <c r="V10" s="495"/>
      <c r="W10" s="495"/>
      <c r="X10" s="495"/>
      <c r="Y10" s="495"/>
      <c r="Z10" s="495"/>
      <c r="AA10" s="495"/>
      <c r="AB10" s="495"/>
      <c r="AC10" s="496"/>
      <c r="AE10" s="501" t="s">
        <v>400</v>
      </c>
      <c r="AF10" s="504" t="s">
        <v>1658</v>
      </c>
      <c r="AG10" s="505"/>
      <c r="AH10" s="505"/>
      <c r="AI10" s="505"/>
      <c r="AJ10" s="505"/>
      <c r="AK10" s="505"/>
      <c r="AL10" s="505"/>
      <c r="AM10" s="505"/>
      <c r="AN10" s="505"/>
      <c r="AO10" s="505"/>
      <c r="AP10" s="505"/>
      <c r="AQ10" s="506"/>
      <c r="BL10" s="108"/>
      <c r="BM10" s="108"/>
      <c r="BN10" s="108"/>
      <c r="BO10" s="108"/>
      <c r="BP10" s="108"/>
      <c r="BQ10" s="108"/>
      <c r="CC10" s="83"/>
      <c r="CD10" s="83"/>
      <c r="CE10" s="83"/>
      <c r="CF10" s="83"/>
      <c r="CG10" s="83"/>
      <c r="CH10" s="83"/>
      <c r="DH10" s="108"/>
      <c r="DI10" s="108"/>
      <c r="DJ10" s="108"/>
      <c r="DK10" s="108"/>
      <c r="DL10" s="108"/>
      <c r="DM10" s="108"/>
      <c r="DY10" s="83"/>
      <c r="DZ10" s="83"/>
      <c r="EA10" s="83"/>
      <c r="EB10" s="83"/>
      <c r="EC10" s="83"/>
      <c r="ED10" s="83"/>
    </row>
    <row r="11" spans="1:134" ht="12.75" customHeight="1">
      <c r="C11" s="395" t="s">
        <v>405</v>
      </c>
      <c r="D11" s="498"/>
      <c r="E11" s="499"/>
      <c r="F11" s="499"/>
      <c r="G11" s="499"/>
      <c r="H11" s="499"/>
      <c r="I11" s="508"/>
      <c r="J11" s="499"/>
      <c r="K11" s="499"/>
      <c r="L11" s="499"/>
      <c r="M11" s="499"/>
      <c r="N11" s="499"/>
      <c r="O11" s="500"/>
      <c r="P11" s="34"/>
      <c r="Q11" s="395" t="s">
        <v>405</v>
      </c>
      <c r="R11" s="507"/>
      <c r="S11" s="499"/>
      <c r="T11" s="499"/>
      <c r="U11" s="499"/>
      <c r="V11" s="499"/>
      <c r="W11" s="508"/>
      <c r="X11" s="499"/>
      <c r="Y11" s="499"/>
      <c r="Z11" s="499"/>
      <c r="AA11" s="499"/>
      <c r="AB11" s="499"/>
      <c r="AC11" s="500"/>
      <c r="AE11" s="501" t="s">
        <v>405</v>
      </c>
      <c r="AF11" s="507" t="s">
        <v>1659</v>
      </c>
      <c r="AG11" s="509"/>
      <c r="AH11" s="509"/>
      <c r="AI11" s="509"/>
      <c r="AJ11" s="509"/>
      <c r="AK11" s="509"/>
      <c r="AL11" s="509"/>
      <c r="AM11" s="509"/>
      <c r="AN11" s="509"/>
      <c r="AO11" s="509"/>
      <c r="AP11" s="509"/>
      <c r="AQ11" s="510"/>
      <c r="BL11" s="108"/>
      <c r="BM11" s="108"/>
      <c r="BN11" s="108"/>
      <c r="BO11" s="108"/>
      <c r="BP11" s="108"/>
      <c r="BQ11" s="108"/>
      <c r="CC11" s="83"/>
      <c r="CD11" s="83"/>
      <c r="CE11" s="83"/>
      <c r="CF11" s="83"/>
      <c r="CG11" s="83"/>
      <c r="CH11" s="83"/>
      <c r="DH11" s="108"/>
      <c r="DI11" s="108"/>
      <c r="DJ11" s="108"/>
      <c r="DK11" s="108"/>
      <c r="DL11" s="108"/>
      <c r="DM11" s="108"/>
      <c r="DY11" s="83"/>
      <c r="DZ11" s="83"/>
      <c r="EA11" s="83"/>
      <c r="EB11" s="83"/>
      <c r="EC11" s="83"/>
      <c r="ED11" s="83"/>
    </row>
    <row r="12" spans="1:134" ht="12.75" customHeight="1">
      <c r="C12" s="395" t="s">
        <v>406</v>
      </c>
      <c r="D12" s="494" t="s">
        <v>1660</v>
      </c>
      <c r="E12" s="495"/>
      <c r="F12" s="495"/>
      <c r="G12" s="495"/>
      <c r="H12" s="495"/>
      <c r="I12" s="495"/>
      <c r="J12" s="495"/>
      <c r="K12" s="495"/>
      <c r="L12" s="495"/>
      <c r="M12" s="495"/>
      <c r="N12" s="495"/>
      <c r="O12" s="496"/>
      <c r="P12" s="34"/>
      <c r="Q12" s="395" t="s">
        <v>406</v>
      </c>
      <c r="R12" s="494" t="s">
        <v>1661</v>
      </c>
      <c r="S12" s="495"/>
      <c r="T12" s="495"/>
      <c r="U12" s="495"/>
      <c r="V12" s="495"/>
      <c r="W12" s="495"/>
      <c r="X12" s="495"/>
      <c r="Y12" s="495"/>
      <c r="Z12" s="495"/>
      <c r="AA12" s="495"/>
      <c r="AB12" s="495"/>
      <c r="AC12" s="496"/>
      <c r="AE12" s="395" t="s">
        <v>406</v>
      </c>
      <c r="AF12" s="511" t="s">
        <v>1662</v>
      </c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512"/>
      <c r="BL12" s="108"/>
      <c r="BM12" s="108"/>
      <c r="BN12" s="108"/>
      <c r="BO12" s="108"/>
      <c r="BP12" s="108"/>
      <c r="BQ12" s="108"/>
      <c r="CC12" s="83"/>
      <c r="CD12" s="83"/>
      <c r="CE12" s="83"/>
      <c r="CF12" s="83"/>
      <c r="CG12" s="83"/>
      <c r="CH12" s="83"/>
      <c r="DH12" s="108"/>
      <c r="DI12" s="108"/>
      <c r="DJ12" s="108"/>
      <c r="DK12" s="108"/>
      <c r="DL12" s="108"/>
      <c r="DM12" s="108"/>
      <c r="DY12" s="83"/>
      <c r="DZ12" s="83"/>
      <c r="EA12" s="83"/>
      <c r="EB12" s="83"/>
      <c r="EC12" s="83"/>
      <c r="ED12" s="83"/>
    </row>
    <row r="13" spans="1:134" ht="12.75" customHeight="1">
      <c r="C13" s="407" t="s">
        <v>409</v>
      </c>
      <c r="D13" s="498"/>
      <c r="E13" s="499"/>
      <c r="F13" s="499"/>
      <c r="G13" s="499"/>
      <c r="H13" s="499"/>
      <c r="I13" s="508"/>
      <c r="J13" s="499"/>
      <c r="K13" s="499"/>
      <c r="L13" s="499"/>
      <c r="M13" s="499"/>
      <c r="N13" s="499"/>
      <c r="O13" s="500"/>
      <c r="P13" s="34"/>
      <c r="Q13" s="407" t="s">
        <v>409</v>
      </c>
      <c r="R13" s="498"/>
      <c r="S13" s="499"/>
      <c r="T13" s="499"/>
      <c r="U13" s="499"/>
      <c r="V13" s="499"/>
      <c r="W13" s="508"/>
      <c r="X13" s="499"/>
      <c r="Y13" s="499"/>
      <c r="Z13" s="499"/>
      <c r="AA13" s="499"/>
      <c r="AB13" s="499"/>
      <c r="AC13" s="500"/>
      <c r="AE13" s="407" t="s">
        <v>409</v>
      </c>
      <c r="AF13" s="498" t="s">
        <v>1663</v>
      </c>
      <c r="AG13" s="499"/>
      <c r="AH13" s="499"/>
      <c r="AI13" s="499"/>
      <c r="AJ13" s="499"/>
      <c r="AK13" s="508"/>
      <c r="AL13" s="499"/>
      <c r="AM13" s="499"/>
      <c r="AN13" s="499"/>
      <c r="AO13" s="499"/>
      <c r="AP13" s="499"/>
      <c r="AQ13" s="500"/>
      <c r="BL13" s="108"/>
      <c r="BM13" s="108"/>
      <c r="BN13" s="108"/>
      <c r="BO13" s="108"/>
      <c r="BP13" s="108"/>
      <c r="BQ13" s="108"/>
      <c r="CC13" s="83"/>
      <c r="CD13" s="83"/>
      <c r="CE13" s="83"/>
      <c r="CF13" s="83"/>
      <c r="CG13" s="83"/>
      <c r="CH13" s="83"/>
      <c r="DH13" s="108"/>
      <c r="DI13" s="108"/>
      <c r="DJ13" s="108"/>
      <c r="DK13" s="108"/>
      <c r="DL13" s="108"/>
      <c r="DM13" s="108"/>
      <c r="DY13" s="83"/>
      <c r="DZ13" s="83"/>
      <c r="EA13" s="83"/>
      <c r="EB13" s="83"/>
      <c r="EC13" s="83"/>
      <c r="ED13" s="83"/>
    </row>
    <row r="14" spans="1:134" ht="12.75" customHeight="1">
      <c r="A14" s="150"/>
      <c r="C14" s="513" t="s">
        <v>636</v>
      </c>
      <c r="D14" s="278">
        <v>-5</v>
      </c>
      <c r="E14" s="278">
        <v>-5.6</v>
      </c>
      <c r="F14" s="278">
        <v>-6.1999999999999993</v>
      </c>
      <c r="G14" s="278">
        <v>-6.7999999999999989</v>
      </c>
      <c r="H14" s="278">
        <v>-7.3999999999999986</v>
      </c>
      <c r="I14" s="278">
        <v>-7.9999999999999982</v>
      </c>
      <c r="J14" s="278">
        <v>-8.5999999999999979</v>
      </c>
      <c r="K14" s="278">
        <v>-9.1999999999999975</v>
      </c>
      <c r="L14" s="278">
        <v>-9.7999999999999972</v>
      </c>
      <c r="M14" s="278">
        <v>-10.399999999999997</v>
      </c>
      <c r="N14" s="278">
        <v>-10.999999999999996</v>
      </c>
      <c r="O14" s="269" t="s">
        <v>647</v>
      </c>
      <c r="P14" s="269"/>
      <c r="Q14" s="513" t="s">
        <v>636</v>
      </c>
      <c r="R14" s="278">
        <v>-5</v>
      </c>
      <c r="S14" s="278">
        <v>-5.6</v>
      </c>
      <c r="T14" s="278">
        <v>-6.1999999999999993</v>
      </c>
      <c r="U14" s="278">
        <v>-6.7999999999999989</v>
      </c>
      <c r="V14" s="278">
        <v>-7.3999999999999986</v>
      </c>
      <c r="W14" s="278">
        <v>-7.9999999999999982</v>
      </c>
      <c r="X14" s="278">
        <v>-8.5999999999999979</v>
      </c>
      <c r="Y14" s="278">
        <v>-9.1999999999999975</v>
      </c>
      <c r="Z14" s="278">
        <v>-9.7999999999999972</v>
      </c>
      <c r="AA14" s="278">
        <v>-10.399999999999997</v>
      </c>
      <c r="AB14" s="278">
        <v>-10.999999999999996</v>
      </c>
      <c r="AC14" s="269" t="s">
        <v>647</v>
      </c>
      <c r="AE14" s="513" t="s">
        <v>636</v>
      </c>
      <c r="AF14" s="278">
        <v>-5</v>
      </c>
      <c r="AG14" s="278">
        <v>-5.6</v>
      </c>
      <c r="AH14" s="278">
        <v>-6.1999999999999993</v>
      </c>
      <c r="AI14" s="278">
        <v>-6.7999999999999989</v>
      </c>
      <c r="AJ14" s="278">
        <v>-7.3999999999999986</v>
      </c>
      <c r="AK14" s="278">
        <v>-7.9999999999999982</v>
      </c>
      <c r="AL14" s="278">
        <v>-8.5999999999999979</v>
      </c>
      <c r="AM14" s="278">
        <v>-9.1999999999999975</v>
      </c>
      <c r="AN14" s="278">
        <v>-9.7999999999999972</v>
      </c>
      <c r="AO14" s="278">
        <v>-10.399999999999997</v>
      </c>
      <c r="AP14" s="278">
        <v>-10.999999999999996</v>
      </c>
      <c r="AQ14" s="269" t="s">
        <v>647</v>
      </c>
      <c r="BL14" s="108"/>
      <c r="BM14" s="108"/>
      <c r="BN14" s="108"/>
      <c r="BO14" s="108"/>
      <c r="BP14" s="108"/>
      <c r="BQ14" s="108"/>
      <c r="CC14" s="83"/>
      <c r="CD14" s="83"/>
      <c r="CE14" s="83"/>
      <c r="CF14" s="83"/>
      <c r="CG14" s="83"/>
      <c r="CH14" s="83"/>
      <c r="DH14" s="108"/>
      <c r="DI14" s="108"/>
      <c r="DJ14" s="108"/>
      <c r="DK14" s="108"/>
      <c r="DL14" s="108"/>
      <c r="DM14" s="108"/>
      <c r="DY14" s="83"/>
      <c r="DZ14" s="83"/>
      <c r="EA14" s="83"/>
      <c r="EB14" s="83"/>
      <c r="EC14" s="83"/>
      <c r="ED14" s="83"/>
    </row>
    <row r="15" spans="1:134" ht="12.75" customHeight="1">
      <c r="A15" s="150"/>
      <c r="C15" s="513"/>
      <c r="D15" s="278"/>
      <c r="E15" s="278"/>
      <c r="F15" s="278"/>
      <c r="G15" s="278"/>
      <c r="H15" s="278"/>
      <c r="I15" s="278"/>
      <c r="J15" s="278"/>
      <c r="K15" s="278"/>
      <c r="L15" s="278"/>
      <c r="M15" s="278"/>
      <c r="N15" s="278"/>
      <c r="O15" s="269"/>
      <c r="P15" s="269"/>
      <c r="Q15" s="513" t="s">
        <v>1664</v>
      </c>
      <c r="R15" s="278">
        <v>-6.7999999999999989</v>
      </c>
      <c r="S15" s="278">
        <v>-7.3999999999999986</v>
      </c>
      <c r="T15" s="278">
        <v>-7.9999999999999982</v>
      </c>
      <c r="U15" s="278">
        <v>-8.5999999999999979</v>
      </c>
      <c r="V15" s="278">
        <v>-9.1999999999999975</v>
      </c>
      <c r="W15" s="278">
        <v>-9.7999999999999972</v>
      </c>
      <c r="X15" s="278">
        <v>-10.399999999999997</v>
      </c>
      <c r="Y15" s="278">
        <v>-10.999999999999996</v>
      </c>
      <c r="Z15" s="278">
        <v>-11.599999999999996</v>
      </c>
      <c r="AA15" s="278">
        <v>-12.199999999999996</v>
      </c>
      <c r="AB15" s="278">
        <v>-12.799999999999995</v>
      </c>
      <c r="AC15" s="269" t="s">
        <v>647</v>
      </c>
      <c r="BL15" s="108"/>
      <c r="BM15" s="108"/>
      <c r="BN15" s="108"/>
      <c r="BO15" s="108"/>
      <c r="BP15" s="108"/>
      <c r="BQ15" s="108"/>
      <c r="CC15" s="83"/>
      <c r="CD15" s="83"/>
      <c r="CE15" s="83"/>
      <c r="CF15" s="83"/>
      <c r="CG15" s="83"/>
      <c r="CH15" s="83"/>
      <c r="DH15" s="108"/>
      <c r="DI15" s="108"/>
      <c r="DJ15" s="108"/>
      <c r="DK15" s="108"/>
      <c r="DL15" s="108"/>
      <c r="DM15" s="108"/>
      <c r="DY15" s="83"/>
      <c r="DZ15" s="83"/>
      <c r="EA15" s="83"/>
      <c r="EB15" s="83"/>
      <c r="EC15" s="83"/>
      <c r="ED15" s="83"/>
    </row>
    <row r="16" spans="1:134" ht="12.75" customHeight="1">
      <c r="A16" s="150"/>
      <c r="C16" s="513"/>
      <c r="D16" s="278"/>
      <c r="E16" s="278"/>
      <c r="F16" s="278"/>
      <c r="G16" s="278"/>
      <c r="H16" s="278"/>
      <c r="I16" s="278"/>
      <c r="J16" s="278"/>
      <c r="K16" s="278"/>
      <c r="L16" s="278"/>
      <c r="M16" s="278"/>
      <c r="N16" s="278"/>
      <c r="O16" s="269"/>
      <c r="P16" s="269"/>
      <c r="Q16" s="513" t="s">
        <v>1665</v>
      </c>
      <c r="R16" s="278">
        <v>-6.1999999999999993</v>
      </c>
      <c r="S16" s="278">
        <v>-6.7999999999999989</v>
      </c>
      <c r="T16" s="278">
        <v>-7.3999999999999986</v>
      </c>
      <c r="U16" s="278">
        <v>-7.9999999999999982</v>
      </c>
      <c r="V16" s="278">
        <v>-8.5999999999999979</v>
      </c>
      <c r="W16" s="278">
        <v>-9.1999999999999975</v>
      </c>
      <c r="X16" s="278">
        <v>-9.7999999999999972</v>
      </c>
      <c r="Y16" s="278">
        <v>-10.399999999999997</v>
      </c>
      <c r="Z16" s="278">
        <v>-10.999999999999996</v>
      </c>
      <c r="AA16" s="278">
        <v>-11.599999999999996</v>
      </c>
      <c r="AB16" s="278">
        <v>-12.199999999999996</v>
      </c>
      <c r="AC16" s="269" t="s">
        <v>647</v>
      </c>
      <c r="AE16" s="513"/>
      <c r="BL16" s="108"/>
      <c r="BM16" s="108"/>
      <c r="BN16" s="108"/>
      <c r="BO16" s="108"/>
      <c r="BP16" s="108"/>
      <c r="BQ16" s="108"/>
      <c r="CC16" s="83"/>
      <c r="CD16" s="83"/>
      <c r="CE16" s="83"/>
      <c r="CF16" s="83"/>
      <c r="CG16" s="83"/>
      <c r="CH16" s="83"/>
      <c r="DH16" s="108"/>
      <c r="DI16" s="108"/>
      <c r="DJ16" s="108"/>
      <c r="DK16" s="108"/>
      <c r="DL16" s="108"/>
      <c r="DM16" s="108"/>
      <c r="DY16" s="83"/>
      <c r="DZ16" s="83"/>
      <c r="EA16" s="83"/>
      <c r="EB16" s="83"/>
      <c r="EC16" s="83"/>
      <c r="ED16" s="83"/>
    </row>
    <row r="17" spans="1:134" ht="12.75" customHeight="1">
      <c r="A17" s="150"/>
      <c r="C17" s="21"/>
      <c r="D17" s="514"/>
      <c r="E17" s="280"/>
      <c r="F17" s="280"/>
      <c r="G17" s="514"/>
      <c r="H17" s="280"/>
      <c r="I17" s="280"/>
      <c r="J17" s="280"/>
      <c r="K17" s="280"/>
      <c r="L17" s="280"/>
      <c r="M17" s="280"/>
      <c r="N17" s="280"/>
      <c r="O17" s="280"/>
      <c r="P17" s="280"/>
      <c r="R17" s="108"/>
      <c r="X17" s="83"/>
      <c r="AE17" s="513"/>
      <c r="CB17" s="108"/>
      <c r="CH17" s="83"/>
      <c r="DX17" s="108"/>
      <c r="ED17" s="83"/>
    </row>
    <row r="18" spans="1:134" s="516" customFormat="1" ht="12.75" customHeight="1">
      <c r="A18" s="515"/>
      <c r="C18" s="204" t="s">
        <v>1666</v>
      </c>
      <c r="E18" s="204"/>
      <c r="F18" s="204"/>
      <c r="G18" s="20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517"/>
      <c r="T18" s="517"/>
      <c r="U18" s="517"/>
      <c r="V18" s="517"/>
      <c r="W18" s="517"/>
      <c r="X18" s="517"/>
      <c r="Y18" s="204"/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4"/>
      <c r="AQ18" s="204"/>
      <c r="AR18" s="204"/>
      <c r="AS18" s="204"/>
      <c r="AT18" s="204"/>
      <c r="AU18" s="204"/>
      <c r="AV18" s="204"/>
      <c r="AW18" s="204"/>
      <c r="AX18" s="204"/>
      <c r="AY18" s="204"/>
      <c r="AZ18" s="204"/>
      <c r="BA18" s="204"/>
      <c r="BB18" s="204"/>
      <c r="BC18" s="204"/>
      <c r="BD18" s="204"/>
      <c r="BE18" s="204"/>
      <c r="BF18" s="204"/>
      <c r="BG18" s="204"/>
      <c r="BH18" s="204"/>
      <c r="BI18" s="204"/>
      <c r="BJ18" s="204"/>
      <c r="BK18" s="204"/>
    </row>
    <row r="19" spans="1:134" ht="12.75" customHeight="1">
      <c r="D19" s="150"/>
    </row>
    <row r="20" spans="1:134" ht="12.75" customHeight="1">
      <c r="A20" s="653" t="s">
        <v>1667</v>
      </c>
      <c r="B20" s="518"/>
      <c r="D20" s="671" t="s">
        <v>393</v>
      </c>
      <c r="E20" s="671"/>
      <c r="F20" s="671"/>
      <c r="G20" s="671"/>
      <c r="H20" s="671"/>
      <c r="I20" s="671"/>
      <c r="J20" s="671"/>
      <c r="K20" s="671"/>
      <c r="L20" s="671"/>
      <c r="M20" s="671"/>
      <c r="N20" s="671"/>
      <c r="O20" s="671"/>
      <c r="Q20" s="150"/>
      <c r="R20" s="671" t="s">
        <v>662</v>
      </c>
      <c r="S20" s="671"/>
      <c r="T20" s="671"/>
      <c r="U20" s="671"/>
      <c r="V20" s="671"/>
      <c r="W20" s="671"/>
      <c r="X20" s="671"/>
      <c r="Y20" s="671"/>
      <c r="Z20" s="671"/>
      <c r="AA20" s="671"/>
      <c r="AB20" s="671"/>
      <c r="AC20" s="671"/>
      <c r="AD20" s="150"/>
      <c r="AF20" s="690" t="s">
        <v>1668</v>
      </c>
      <c r="AG20" s="691"/>
      <c r="AH20" s="691"/>
      <c r="AI20" s="691"/>
      <c r="AJ20" s="691"/>
      <c r="AK20" s="691"/>
      <c r="AL20" s="691"/>
      <c r="AM20" s="691"/>
      <c r="AN20" s="691"/>
      <c r="AO20" s="691"/>
      <c r="AP20" s="691"/>
      <c r="AQ20" s="692"/>
      <c r="AS20" s="150" t="s">
        <v>622</v>
      </c>
      <c r="AT20" s="755" t="s">
        <v>1669</v>
      </c>
      <c r="AU20" s="756"/>
      <c r="AV20" s="755" t="s">
        <v>1670</v>
      </c>
      <c r="AW20" s="756"/>
      <c r="AX20" s="755" t="s">
        <v>1671</v>
      </c>
      <c r="AY20" s="756"/>
      <c r="BA20" s="21"/>
      <c r="BB20" s="21" t="s">
        <v>1669</v>
      </c>
      <c r="BC20" s="21" t="s">
        <v>1670</v>
      </c>
      <c r="BD20" s="21" t="s">
        <v>1671</v>
      </c>
      <c r="BF20" s="150" t="s">
        <v>1672</v>
      </c>
      <c r="BG20" s="519" t="str">
        <f>AT20</f>
        <v xml:space="preserve">MC4R + Gq + 400ng </v>
      </c>
      <c r="BH20" s="519" t="str">
        <f>AV20</f>
        <v xml:space="preserve">MC4R + Gq + 0ng </v>
      </c>
      <c r="BI20" s="519" t="str">
        <f>AX20</f>
        <v xml:space="preserve">MC4R + Gq + RAMP3 </v>
      </c>
      <c r="CA20" s="108"/>
      <c r="CB20" s="108"/>
      <c r="CG20" s="83"/>
      <c r="CH20" s="83"/>
      <c r="DW20" s="108"/>
      <c r="DX20" s="108"/>
      <c r="EC20" s="83"/>
      <c r="ED20" s="83"/>
    </row>
    <row r="21" spans="1:134" ht="12.75" customHeight="1">
      <c r="A21" s="653"/>
      <c r="B21" s="518"/>
      <c r="S21" s="83"/>
      <c r="T21" s="83"/>
      <c r="U21" s="83"/>
      <c r="V21" s="83"/>
      <c r="W21" s="83"/>
      <c r="X21" s="83"/>
      <c r="AD21" s="150"/>
      <c r="AS21" s="278">
        <v>-5</v>
      </c>
      <c r="AT21" s="520">
        <f>D40</f>
        <v>0.13916023993144816</v>
      </c>
      <c r="AU21" s="521">
        <f>D41</f>
        <v>0.13111061049785988</v>
      </c>
      <c r="AV21" s="520">
        <f>D46</f>
        <v>0.10708412813260541</v>
      </c>
      <c r="AW21" s="521">
        <f>D47</f>
        <v>0.11105028544615625</v>
      </c>
      <c r="AX21" s="520">
        <f>R46</f>
        <v>0.1106679960119641</v>
      </c>
      <c r="AY21" s="521">
        <f>R47</f>
        <v>0.10636020151133502</v>
      </c>
      <c r="BA21" s="522" t="s">
        <v>446</v>
      </c>
      <c r="BB21" s="21"/>
      <c r="BC21" s="21"/>
      <c r="BD21" s="21"/>
      <c r="BF21" s="278">
        <v>-5</v>
      </c>
      <c r="BG21" s="436">
        <f>AT36-BB23</f>
        <v>4.8785425214654024E-2</v>
      </c>
      <c r="BH21" s="436">
        <f>AU36-BC23</f>
        <v>2.4397206789380843E-2</v>
      </c>
      <c r="BI21" s="436">
        <f>AV36-BD23</f>
        <v>3.1034098761649559E-2</v>
      </c>
      <c r="CA21" s="108"/>
      <c r="CB21" s="108"/>
      <c r="CG21" s="83"/>
      <c r="CH21" s="83"/>
      <c r="DW21" s="108"/>
      <c r="DX21" s="108"/>
      <c r="EC21" s="83"/>
      <c r="ED21" s="83"/>
    </row>
    <row r="22" spans="1:134" ht="12.75" customHeight="1">
      <c r="A22" s="653"/>
      <c r="B22" s="518"/>
      <c r="C22" s="655" t="s">
        <v>412</v>
      </c>
      <c r="D22" s="83">
        <v>175050</v>
      </c>
      <c r="E22" s="83">
        <v>201290</v>
      </c>
      <c r="F22" s="83">
        <v>193020</v>
      </c>
      <c r="G22" s="83">
        <v>208150</v>
      </c>
      <c r="H22" s="83">
        <v>211270</v>
      </c>
      <c r="I22" s="83">
        <v>218670</v>
      </c>
      <c r="J22" s="83">
        <v>227700</v>
      </c>
      <c r="K22" s="83">
        <v>216360</v>
      </c>
      <c r="L22" s="83">
        <v>201500</v>
      </c>
      <c r="M22" s="83">
        <v>189830</v>
      </c>
      <c r="N22" s="83">
        <v>189700</v>
      </c>
      <c r="O22" s="83">
        <v>191870</v>
      </c>
      <c r="Q22" s="655" t="s">
        <v>412</v>
      </c>
      <c r="R22" s="151">
        <v>241760</v>
      </c>
      <c r="S22" s="151">
        <v>262290</v>
      </c>
      <c r="T22" s="151">
        <v>278550</v>
      </c>
      <c r="U22" s="151">
        <v>288490</v>
      </c>
      <c r="V22" s="151">
        <v>278410</v>
      </c>
      <c r="W22" s="151">
        <v>270930</v>
      </c>
      <c r="X22" s="151">
        <v>277260</v>
      </c>
      <c r="Y22" s="151">
        <v>271270</v>
      </c>
      <c r="Z22" s="151">
        <v>266440</v>
      </c>
      <c r="AA22" s="151">
        <v>271200</v>
      </c>
      <c r="AB22" s="151">
        <v>263920</v>
      </c>
      <c r="AC22" s="151">
        <v>255970</v>
      </c>
      <c r="AD22" s="150"/>
      <c r="AE22" s="740" t="s">
        <v>412</v>
      </c>
      <c r="AF22" s="83">
        <v>142150</v>
      </c>
      <c r="AG22" s="83">
        <v>151210</v>
      </c>
      <c r="AH22" s="83">
        <v>159750</v>
      </c>
      <c r="AI22" s="83">
        <v>155280</v>
      </c>
      <c r="AJ22" s="83">
        <v>155750</v>
      </c>
      <c r="AK22" s="83">
        <v>154940</v>
      </c>
      <c r="AL22" s="83">
        <v>160490</v>
      </c>
      <c r="AM22" s="83">
        <v>148440</v>
      </c>
      <c r="AN22" s="83">
        <v>151350</v>
      </c>
      <c r="AO22" s="83">
        <v>158320</v>
      </c>
      <c r="AP22" s="83">
        <v>100160</v>
      </c>
      <c r="AQ22" s="83">
        <v>158190</v>
      </c>
      <c r="AS22" s="278">
        <v>-5.6</v>
      </c>
      <c r="AT22" s="523">
        <f>E40</f>
        <v>0.14044413532713995</v>
      </c>
      <c r="AU22" s="524">
        <f>E41</f>
        <v>0.12386827181374988</v>
      </c>
      <c r="AV22" s="523">
        <f>E46</f>
        <v>0.10886586067933218</v>
      </c>
      <c r="AW22" s="524">
        <f>E47</f>
        <v>0.1155543485640573</v>
      </c>
      <c r="AX22" s="523">
        <f>S46</f>
        <v>0.10298589302626987</v>
      </c>
      <c r="AY22" s="524">
        <f>S47</f>
        <v>0.11190959142277601</v>
      </c>
      <c r="BA22" s="522" t="s">
        <v>447</v>
      </c>
      <c r="BB22" s="21"/>
      <c r="BC22" s="21"/>
      <c r="BD22" s="21"/>
      <c r="BF22" s="278">
        <v>-5.6</v>
      </c>
      <c r="BG22" s="436">
        <f>AT37-BB23</f>
        <v>4.5806203570444917E-2</v>
      </c>
      <c r="BH22" s="436">
        <f>AU37-BC23</f>
        <v>2.7540104621694747E-2</v>
      </c>
      <c r="BI22" s="436">
        <f>AV37-BD23</f>
        <v>2.9967742224522947E-2</v>
      </c>
      <c r="CA22" s="108"/>
      <c r="CB22" s="108"/>
      <c r="CG22" s="83"/>
      <c r="CH22" s="83"/>
      <c r="DW22" s="108"/>
      <c r="DX22" s="108"/>
      <c r="EC22" s="83"/>
      <c r="ED22" s="83"/>
    </row>
    <row r="23" spans="1:134" ht="12.75" customHeight="1">
      <c r="A23" s="653"/>
      <c r="B23" s="518"/>
      <c r="C23" s="656"/>
      <c r="D23" s="83">
        <v>177560</v>
      </c>
      <c r="E23" s="83">
        <v>201020</v>
      </c>
      <c r="F23" s="83">
        <v>209160</v>
      </c>
      <c r="G23" s="83">
        <v>206110</v>
      </c>
      <c r="H23" s="83">
        <v>233060</v>
      </c>
      <c r="I23" s="83">
        <v>229330</v>
      </c>
      <c r="J23" s="83">
        <v>223220</v>
      </c>
      <c r="K23" s="83">
        <v>227900</v>
      </c>
      <c r="L23" s="83">
        <v>207870</v>
      </c>
      <c r="M23" s="83">
        <v>225050</v>
      </c>
      <c r="N23" s="83">
        <v>208620</v>
      </c>
      <c r="O23" s="83">
        <v>205640</v>
      </c>
      <c r="Q23" s="656"/>
      <c r="R23" s="151">
        <v>211540</v>
      </c>
      <c r="S23" s="151">
        <v>245630</v>
      </c>
      <c r="T23" s="151">
        <v>269500</v>
      </c>
      <c r="U23" s="151">
        <v>278140</v>
      </c>
      <c r="V23" s="151">
        <v>272090</v>
      </c>
      <c r="W23" s="151">
        <v>295780</v>
      </c>
      <c r="X23" s="151">
        <v>288080</v>
      </c>
      <c r="Y23" s="151">
        <v>281000</v>
      </c>
      <c r="Z23" s="151">
        <v>269700</v>
      </c>
      <c r="AA23" s="151">
        <v>281550</v>
      </c>
      <c r="AB23" s="151">
        <v>263920</v>
      </c>
      <c r="AC23" s="151">
        <v>258410</v>
      </c>
      <c r="AD23" s="150"/>
      <c r="AE23" s="741"/>
      <c r="AF23" s="151">
        <v>151490</v>
      </c>
      <c r="AG23" s="151">
        <v>153850</v>
      </c>
      <c r="AH23" s="151">
        <v>155680</v>
      </c>
      <c r="AI23" s="151">
        <v>146750</v>
      </c>
      <c r="AJ23" s="151">
        <v>157990</v>
      </c>
      <c r="AK23" s="151">
        <v>156090</v>
      </c>
      <c r="AL23" s="151">
        <v>153380</v>
      </c>
      <c r="AM23" s="151">
        <v>153310</v>
      </c>
      <c r="AN23" s="151">
        <v>146270</v>
      </c>
      <c r="AO23" s="151">
        <v>157990</v>
      </c>
      <c r="AP23" s="151">
        <v>158730</v>
      </c>
      <c r="AQ23" s="151">
        <v>159880</v>
      </c>
      <c r="AS23" s="278">
        <v>-6.1999999999999993</v>
      </c>
      <c r="AT23" s="523">
        <f>F40</f>
        <v>0.12863951922080613</v>
      </c>
      <c r="AU23" s="524">
        <f>F41</f>
        <v>0.12096003059858482</v>
      </c>
      <c r="AV23" s="523">
        <f>F46</f>
        <v>0.10621208717142215</v>
      </c>
      <c r="AW23" s="524">
        <f>F47</f>
        <v>0.1044365183655591</v>
      </c>
      <c r="AX23" s="523">
        <f>T46</f>
        <v>0.10287966924667083</v>
      </c>
      <c r="AY23" s="524">
        <f>T47</f>
        <v>0.10080474375264718</v>
      </c>
      <c r="BA23" s="522" t="s">
        <v>425</v>
      </c>
      <c r="BB23" s="21">
        <v>8.6349999999999996E-2</v>
      </c>
      <c r="BC23" s="21">
        <v>8.4669999999999995E-2</v>
      </c>
      <c r="BD23" s="21">
        <v>7.7479999999999993E-2</v>
      </c>
      <c r="BF23" s="278">
        <v>-6.1999999999999993</v>
      </c>
      <c r="BG23" s="436">
        <f>AT38-BB23</f>
        <v>3.8449774909695478E-2</v>
      </c>
      <c r="BH23" s="436">
        <f>AU38-BC23</f>
        <v>2.0654302768490632E-2</v>
      </c>
      <c r="BI23" s="436">
        <f>AV38-BD23</f>
        <v>2.4362206499659006E-2</v>
      </c>
      <c r="CA23" s="108"/>
      <c r="CB23" s="108"/>
      <c r="CG23" s="83"/>
      <c r="CH23" s="83"/>
      <c r="DW23" s="108"/>
      <c r="DX23" s="108"/>
      <c r="EC23" s="83"/>
      <c r="ED23" s="83"/>
    </row>
    <row r="24" spans="1:134" ht="12.75" customHeight="1">
      <c r="A24" s="653"/>
      <c r="B24" s="518"/>
      <c r="C24" s="656"/>
      <c r="D24" s="151">
        <v>172950</v>
      </c>
      <c r="E24" s="151">
        <v>201090</v>
      </c>
      <c r="F24" s="151">
        <v>187120</v>
      </c>
      <c r="G24" s="151">
        <v>202510</v>
      </c>
      <c r="H24" s="151">
        <v>205230</v>
      </c>
      <c r="I24" s="151">
        <v>212490</v>
      </c>
      <c r="J24" s="151">
        <v>219410</v>
      </c>
      <c r="K24" s="151">
        <v>216220</v>
      </c>
      <c r="L24" s="151">
        <v>207470</v>
      </c>
      <c r="M24" s="151">
        <v>210720</v>
      </c>
      <c r="N24" s="151">
        <v>206040</v>
      </c>
      <c r="O24" s="151">
        <v>200890</v>
      </c>
      <c r="Q24" s="656"/>
      <c r="R24" s="151">
        <v>231430</v>
      </c>
      <c r="S24" s="151">
        <v>248620</v>
      </c>
      <c r="T24" s="151">
        <v>273450</v>
      </c>
      <c r="U24" s="151">
        <v>268620</v>
      </c>
      <c r="V24" s="151">
        <v>276510</v>
      </c>
      <c r="W24" s="151">
        <v>278010</v>
      </c>
      <c r="X24" s="151">
        <v>271880</v>
      </c>
      <c r="Y24" s="151">
        <v>266170</v>
      </c>
      <c r="Z24" s="151">
        <v>256710</v>
      </c>
      <c r="AA24" s="151">
        <v>272560</v>
      </c>
      <c r="AB24" s="151">
        <v>252430</v>
      </c>
      <c r="AC24" s="151">
        <v>241620</v>
      </c>
      <c r="AD24" s="150"/>
      <c r="AE24" s="741"/>
      <c r="AF24" s="151">
        <v>159680</v>
      </c>
      <c r="AG24" s="151">
        <v>157240</v>
      </c>
      <c r="AH24" s="151">
        <v>154740</v>
      </c>
      <c r="AI24" s="151">
        <v>148910</v>
      </c>
      <c r="AJ24" s="151">
        <v>155070</v>
      </c>
      <c r="AK24" s="151">
        <v>149390</v>
      </c>
      <c r="AL24" s="151">
        <v>152300</v>
      </c>
      <c r="AM24" s="151">
        <v>151210</v>
      </c>
      <c r="AN24" s="151">
        <v>153450</v>
      </c>
      <c r="AO24" s="151">
        <v>153250</v>
      </c>
      <c r="AP24" s="151">
        <v>152910</v>
      </c>
      <c r="AQ24" s="151">
        <v>152910</v>
      </c>
      <c r="AS24" s="278">
        <v>-6.7999999999999989</v>
      </c>
      <c r="AT24" s="523">
        <f>G40</f>
        <v>0.12154696132596685</v>
      </c>
      <c r="AU24" s="524">
        <f>G41</f>
        <v>0.11852894085682403</v>
      </c>
      <c r="AV24" s="523">
        <f>G46</f>
        <v>9.2843115862971851E-2</v>
      </c>
      <c r="AW24" s="524">
        <f>G47</f>
        <v>9.4495526838966198E-2</v>
      </c>
      <c r="AX24" s="523">
        <f>U46</f>
        <v>8.8899803536345773E-2</v>
      </c>
      <c r="AY24" s="524">
        <f>U47</f>
        <v>8.4987694831829372E-2</v>
      </c>
      <c r="BA24" s="522" t="s">
        <v>426</v>
      </c>
      <c r="BB24" s="21">
        <v>0.1326</v>
      </c>
      <c r="BC24" s="21">
        <v>0.1129</v>
      </c>
      <c r="BD24" s="21">
        <v>0.1111</v>
      </c>
      <c r="BF24" s="278">
        <v>-6.7999999999999989</v>
      </c>
      <c r="BG24" s="436">
        <f>AT39-BB23</f>
        <v>3.3687951091395441E-2</v>
      </c>
      <c r="BH24" s="436">
        <f>AU39-BC23</f>
        <v>8.9993213509690362E-3</v>
      </c>
      <c r="BI24" s="436">
        <f>AV39-BD23</f>
        <v>9.463749184087572E-3</v>
      </c>
      <c r="CA24" s="108"/>
      <c r="CB24" s="108"/>
      <c r="CG24" s="83"/>
      <c r="CH24" s="83"/>
      <c r="DW24" s="108"/>
      <c r="DX24" s="108"/>
      <c r="EC24" s="83"/>
      <c r="ED24" s="83"/>
    </row>
    <row r="25" spans="1:134" ht="12.75" customHeight="1">
      <c r="A25" s="653"/>
      <c r="B25" s="518"/>
      <c r="C25" s="656"/>
      <c r="D25" s="151">
        <v>169090</v>
      </c>
      <c r="E25" s="151">
        <v>188070</v>
      </c>
      <c r="F25" s="151">
        <v>192820</v>
      </c>
      <c r="G25" s="151">
        <v>196140</v>
      </c>
      <c r="H25" s="151">
        <v>197830</v>
      </c>
      <c r="I25" s="151">
        <v>204350</v>
      </c>
      <c r="J25" s="151">
        <v>204960</v>
      </c>
      <c r="K25" s="151">
        <v>220160</v>
      </c>
      <c r="L25" s="151">
        <v>209100</v>
      </c>
      <c r="M25" s="151">
        <v>215070</v>
      </c>
      <c r="N25" s="151">
        <v>219210</v>
      </c>
      <c r="O25" s="151">
        <v>208490</v>
      </c>
      <c r="Q25" s="656"/>
      <c r="R25" s="151">
        <v>214460</v>
      </c>
      <c r="S25" s="151">
        <v>233540</v>
      </c>
      <c r="T25" s="151">
        <v>252840</v>
      </c>
      <c r="U25" s="151">
        <v>250050</v>
      </c>
      <c r="V25" s="151">
        <v>248900</v>
      </c>
      <c r="W25" s="151">
        <v>259090</v>
      </c>
      <c r="X25" s="151">
        <v>260730</v>
      </c>
      <c r="Y25" s="151">
        <v>273850</v>
      </c>
      <c r="Z25" s="151">
        <v>268070</v>
      </c>
      <c r="AA25" s="151">
        <v>265760</v>
      </c>
      <c r="AB25" s="151">
        <v>265550</v>
      </c>
      <c r="AC25" s="151">
        <v>257460</v>
      </c>
      <c r="AD25" s="150"/>
      <c r="AE25" s="741"/>
      <c r="AF25" s="151">
        <v>145940</v>
      </c>
      <c r="AG25" s="151">
        <v>142890</v>
      </c>
      <c r="AH25" s="151">
        <v>158390</v>
      </c>
      <c r="AI25" s="151">
        <v>137950</v>
      </c>
      <c r="AJ25" s="151">
        <v>139100</v>
      </c>
      <c r="AK25" s="151">
        <v>138220</v>
      </c>
      <c r="AL25" s="151">
        <v>142350</v>
      </c>
      <c r="AM25" s="151">
        <v>141940</v>
      </c>
      <c r="AN25" s="151">
        <v>146270</v>
      </c>
      <c r="AO25" s="151">
        <v>153790</v>
      </c>
      <c r="AP25" s="151">
        <v>157850</v>
      </c>
      <c r="AQ25" s="151">
        <v>155410</v>
      </c>
      <c r="AS25" s="278">
        <v>-7.3999999999999986</v>
      </c>
      <c r="AT25" s="523">
        <f>H40</f>
        <v>0.11118473990628107</v>
      </c>
      <c r="AU25" s="524">
        <f>H41</f>
        <v>0.10396464429760577</v>
      </c>
      <c r="AV25" s="523">
        <f>H46</f>
        <v>8.3756871693807702E-2</v>
      </c>
      <c r="AW25" s="524">
        <f>H47</f>
        <v>8.5399122286798718E-2</v>
      </c>
      <c r="AX25" s="523">
        <f>V46</f>
        <v>7.7565349399876651E-2</v>
      </c>
      <c r="AY25" s="524">
        <f>V47</f>
        <v>7.9042181697245167E-2</v>
      </c>
      <c r="BA25" s="522" t="s">
        <v>427</v>
      </c>
      <c r="BB25" s="21">
        <v>-7.2460000000000004</v>
      </c>
      <c r="BC25" s="21">
        <v>-6.5010000000000003</v>
      </c>
      <c r="BD25" s="21">
        <v>-6.4610000000000003</v>
      </c>
      <c r="BF25" s="278">
        <v>-7.3999999999999986</v>
      </c>
      <c r="BG25" s="436">
        <f>AT40-BB23</f>
        <v>2.1224692101943429E-2</v>
      </c>
      <c r="BH25" s="436">
        <f>AU40-BC23</f>
        <v>-9.2003009696778326E-5</v>
      </c>
      <c r="BI25" s="436">
        <f>AV40-BD23</f>
        <v>8.2376554856092299E-4</v>
      </c>
      <c r="CA25" s="108"/>
      <c r="CB25" s="108"/>
      <c r="CG25" s="83"/>
      <c r="CH25" s="83"/>
      <c r="DW25" s="108"/>
      <c r="DX25" s="108"/>
      <c r="EC25" s="83"/>
      <c r="ED25" s="83"/>
    </row>
    <row r="26" spans="1:134" ht="12.75" customHeight="1">
      <c r="A26" s="653"/>
      <c r="B26" s="518"/>
      <c r="C26" s="656"/>
      <c r="D26" s="151">
        <v>163740</v>
      </c>
      <c r="E26" s="151">
        <v>186850</v>
      </c>
      <c r="F26" s="151">
        <v>188200</v>
      </c>
      <c r="G26" s="151">
        <v>187260</v>
      </c>
      <c r="H26" s="151">
        <v>192270</v>
      </c>
      <c r="I26" s="151">
        <v>208760</v>
      </c>
      <c r="J26" s="151">
        <v>200000</v>
      </c>
      <c r="K26" s="151">
        <v>203670</v>
      </c>
      <c r="L26" s="151">
        <v>204140</v>
      </c>
      <c r="M26" s="151">
        <v>190440</v>
      </c>
      <c r="N26" s="151">
        <v>201970</v>
      </c>
      <c r="O26" s="151">
        <v>187590</v>
      </c>
      <c r="Q26" s="656"/>
      <c r="R26" s="151">
        <v>214050</v>
      </c>
      <c r="S26" s="151">
        <v>231300</v>
      </c>
      <c r="T26" s="151">
        <v>258070</v>
      </c>
      <c r="U26" s="151">
        <v>252770</v>
      </c>
      <c r="V26" s="151">
        <v>247810</v>
      </c>
      <c r="W26" s="151">
        <v>268070</v>
      </c>
      <c r="X26" s="151">
        <v>253650</v>
      </c>
      <c r="Y26" s="151">
        <v>264670</v>
      </c>
      <c r="Z26" s="151">
        <v>251550</v>
      </c>
      <c r="AA26" s="151">
        <v>262430</v>
      </c>
      <c r="AB26" s="151">
        <v>262630</v>
      </c>
      <c r="AC26" s="151">
        <v>243050</v>
      </c>
      <c r="AD26" s="150"/>
      <c r="AE26" s="741"/>
      <c r="AF26" s="151">
        <v>149930</v>
      </c>
      <c r="AG26" s="151">
        <v>147290</v>
      </c>
      <c r="AH26" s="151">
        <v>155070</v>
      </c>
      <c r="AI26" s="151">
        <v>140180</v>
      </c>
      <c r="AJ26" s="151">
        <v>144180</v>
      </c>
      <c r="AK26" s="151">
        <v>142350</v>
      </c>
      <c r="AL26" s="151">
        <v>148710</v>
      </c>
      <c r="AM26" s="151">
        <v>144720</v>
      </c>
      <c r="AN26" s="151">
        <v>152160</v>
      </c>
      <c r="AO26" s="151">
        <v>153310</v>
      </c>
      <c r="AP26" s="151">
        <v>152030</v>
      </c>
      <c r="AQ26" s="151">
        <v>146340</v>
      </c>
      <c r="AS26" s="278">
        <v>-7.9999999999999982</v>
      </c>
      <c r="AT26" s="523">
        <f>I40</f>
        <v>9.6309507477020162E-2</v>
      </c>
      <c r="AU26" s="524">
        <f>I41</f>
        <v>9.0088518728469888E-2</v>
      </c>
      <c r="AV26" s="523">
        <f>I46</f>
        <v>7.9726171669299628E-2</v>
      </c>
      <c r="AW26" s="524">
        <f>I47</f>
        <v>8.1085918854415268E-2</v>
      </c>
      <c r="AX26" s="523">
        <f>W46</f>
        <v>7.3978756258481118E-2</v>
      </c>
      <c r="AY26" s="524">
        <f>W47</f>
        <v>7.5288683602771356E-2</v>
      </c>
      <c r="BA26" s="522" t="s">
        <v>428</v>
      </c>
      <c r="BB26" s="21">
        <v>5.6750000000000002E-8</v>
      </c>
      <c r="BC26" s="21">
        <v>3.1549999999999999E-7</v>
      </c>
      <c r="BD26" s="21">
        <v>3.4560000000000002E-7</v>
      </c>
      <c r="BF26" s="278">
        <v>-7.9999999999999982</v>
      </c>
      <c r="BG26" s="436">
        <f>AT41-BB23</f>
        <v>6.8490131027450357E-3</v>
      </c>
      <c r="BH26" s="436">
        <f>AU41-BC23</f>
        <v>-4.2639547381425474E-3</v>
      </c>
      <c r="BI26" s="436">
        <f>AV41-BD23</f>
        <v>-2.8462800693737633E-3</v>
      </c>
      <c r="CA26" s="108"/>
      <c r="CB26" s="108"/>
      <c r="CG26" s="83"/>
      <c r="CH26" s="83"/>
      <c r="DW26" s="108"/>
      <c r="DX26" s="108"/>
      <c r="EC26" s="83"/>
      <c r="ED26" s="83"/>
    </row>
    <row r="27" spans="1:134" ht="12.75" customHeight="1">
      <c r="A27" s="653"/>
      <c r="B27" s="518"/>
      <c r="C27" s="656"/>
      <c r="D27" s="151">
        <v>162320</v>
      </c>
      <c r="E27" s="151">
        <v>174240</v>
      </c>
      <c r="F27" s="151">
        <v>179120</v>
      </c>
      <c r="G27" s="151">
        <v>181150</v>
      </c>
      <c r="H27" s="151">
        <v>201500</v>
      </c>
      <c r="I27" s="151">
        <v>201020</v>
      </c>
      <c r="J27" s="151">
        <v>195530</v>
      </c>
      <c r="K27" s="151">
        <v>151010</v>
      </c>
      <c r="L27" s="151">
        <v>193290</v>
      </c>
      <c r="M27" s="151">
        <v>206380</v>
      </c>
      <c r="N27" s="151">
        <v>201770</v>
      </c>
      <c r="O27" s="151">
        <v>192480</v>
      </c>
      <c r="Q27" s="656"/>
      <c r="R27" s="151">
        <v>203740</v>
      </c>
      <c r="S27" s="151">
        <v>220300</v>
      </c>
      <c r="T27" s="151">
        <v>235920</v>
      </c>
      <c r="U27" s="151">
        <v>242300</v>
      </c>
      <c r="V27" s="151">
        <v>237270</v>
      </c>
      <c r="W27" s="151">
        <v>246790</v>
      </c>
      <c r="X27" s="151">
        <v>263850</v>
      </c>
      <c r="Y27" s="151">
        <v>254670</v>
      </c>
      <c r="Z27" s="151">
        <v>254400</v>
      </c>
      <c r="AA27" s="151">
        <v>260050</v>
      </c>
      <c r="AB27" s="151">
        <v>257530</v>
      </c>
      <c r="AC27" s="151">
        <v>249510</v>
      </c>
      <c r="AD27" s="150"/>
      <c r="AE27" s="741"/>
      <c r="AF27" s="151">
        <v>142010</v>
      </c>
      <c r="AG27" s="151">
        <v>147360</v>
      </c>
      <c r="AH27" s="151">
        <v>143230</v>
      </c>
      <c r="AI27" s="151">
        <v>138970</v>
      </c>
      <c r="AJ27" s="151">
        <v>143900</v>
      </c>
      <c r="AK27" s="151">
        <v>134300</v>
      </c>
      <c r="AL27" s="151">
        <v>139840</v>
      </c>
      <c r="AM27" s="151">
        <v>140180</v>
      </c>
      <c r="AN27" s="151">
        <v>141330</v>
      </c>
      <c r="AO27" s="151">
        <v>148370</v>
      </c>
      <c r="AP27" s="151">
        <v>146820</v>
      </c>
      <c r="AQ27" s="151">
        <v>102800</v>
      </c>
      <c r="AS27" s="278">
        <v>-8.5999999999999979</v>
      </c>
      <c r="AT27" s="523">
        <f>J40</f>
        <v>8.5419411506368031E-2</v>
      </c>
      <c r="AU27" s="524">
        <f>J41</f>
        <v>8.440103933339306E-2</v>
      </c>
      <c r="AV27" s="523">
        <f>J46</f>
        <v>8.6020330090720298E-2</v>
      </c>
      <c r="AW27" s="524">
        <f>J47</f>
        <v>8.4443134944018852E-2</v>
      </c>
      <c r="AX27" s="523">
        <f>X46</f>
        <v>7.3300150262960176E-2</v>
      </c>
      <c r="AY27" s="524">
        <f>X47</f>
        <v>7.5075075075075076E-2</v>
      </c>
      <c r="BA27" s="522" t="s">
        <v>429</v>
      </c>
      <c r="BB27" s="21">
        <v>4.6289999999999998E-2</v>
      </c>
      <c r="BC27" s="525">
        <v>2.819E-2</v>
      </c>
      <c r="BD27" s="21">
        <v>3.3599999999999998E-2</v>
      </c>
      <c r="BF27" s="278">
        <v>-8.5999999999999979</v>
      </c>
      <c r="BG27" s="436">
        <f>AT42-BB23</f>
        <v>-1.4397745801194434E-3</v>
      </c>
      <c r="BH27" s="436">
        <f>AU42-BC23</f>
        <v>5.6173251736957308E-4</v>
      </c>
      <c r="BI27" s="436">
        <f>AV42-BD23</f>
        <v>-3.2923873309823604E-3</v>
      </c>
      <c r="CA27" s="108"/>
      <c r="CB27" s="108"/>
      <c r="CG27" s="83"/>
      <c r="CH27" s="83"/>
      <c r="DW27" s="108"/>
      <c r="DX27" s="108"/>
      <c r="EC27" s="83"/>
      <c r="ED27" s="83"/>
    </row>
    <row r="28" spans="1:134" ht="12.75" customHeight="1">
      <c r="A28" s="653"/>
      <c r="B28" s="518"/>
      <c r="C28" s="656"/>
      <c r="D28" s="83">
        <v>152030</v>
      </c>
      <c r="E28" s="83">
        <v>173700</v>
      </c>
      <c r="F28" s="83">
        <v>178040</v>
      </c>
      <c r="G28" s="83">
        <v>183320</v>
      </c>
      <c r="H28" s="83">
        <v>192820</v>
      </c>
      <c r="I28" s="83">
        <v>189900</v>
      </c>
      <c r="J28" s="83">
        <v>182980</v>
      </c>
      <c r="K28" s="83">
        <v>185220</v>
      </c>
      <c r="L28" s="83">
        <v>180950</v>
      </c>
      <c r="M28" s="83">
        <v>187190</v>
      </c>
      <c r="N28" s="83">
        <v>183930</v>
      </c>
      <c r="O28" s="83">
        <v>164080</v>
      </c>
      <c r="Q28" s="656"/>
      <c r="R28" s="83">
        <v>180540</v>
      </c>
      <c r="S28" s="83">
        <v>200610</v>
      </c>
      <c r="T28" s="83">
        <v>208010</v>
      </c>
      <c r="U28" s="83">
        <v>203600</v>
      </c>
      <c r="V28" s="83">
        <v>210790</v>
      </c>
      <c r="W28" s="83">
        <v>213710</v>
      </c>
      <c r="X28" s="83">
        <v>212960</v>
      </c>
      <c r="Y28" s="83">
        <v>215610</v>
      </c>
      <c r="Z28" s="83">
        <v>209980</v>
      </c>
      <c r="AA28" s="83">
        <v>221520</v>
      </c>
      <c r="AB28" s="83">
        <v>223830</v>
      </c>
      <c r="AC28" s="83">
        <v>203740</v>
      </c>
      <c r="AD28" s="150"/>
      <c r="AE28" s="741"/>
      <c r="AF28" s="83">
        <v>143840</v>
      </c>
      <c r="AG28" s="83">
        <v>143500</v>
      </c>
      <c r="AH28" s="83">
        <v>146140</v>
      </c>
      <c r="AI28" s="83">
        <v>143090</v>
      </c>
      <c r="AJ28" s="83">
        <v>140860</v>
      </c>
      <c r="AK28" s="83">
        <v>135110</v>
      </c>
      <c r="AL28" s="83">
        <v>143970</v>
      </c>
      <c r="AM28" s="83">
        <v>138220</v>
      </c>
      <c r="AN28" s="83">
        <v>130850</v>
      </c>
      <c r="AO28" s="83">
        <v>135310</v>
      </c>
      <c r="AP28" s="83">
        <v>131520</v>
      </c>
      <c r="AQ28" s="83">
        <v>130710</v>
      </c>
      <c r="AS28" s="278">
        <v>-9.1999999999999975</v>
      </c>
      <c r="AT28" s="523">
        <f>K40</f>
        <v>8.5505638750231094E-2</v>
      </c>
      <c r="AU28" s="524">
        <f>K41</f>
        <v>8.4730144800351029E-2</v>
      </c>
      <c r="AV28" s="523">
        <f>K46</f>
        <v>8.0984774862325887E-2</v>
      </c>
      <c r="AW28" s="524">
        <f>K47</f>
        <v>8.4578843702931297E-2</v>
      </c>
      <c r="AX28" s="523">
        <f>Y46</f>
        <v>7.5831362181716988E-2</v>
      </c>
      <c r="AY28" s="524">
        <f>Y47</f>
        <v>7.7308447937131625E-2</v>
      </c>
      <c r="BA28" s="522" t="s">
        <v>448</v>
      </c>
      <c r="BB28" s="21"/>
      <c r="BC28" s="21"/>
      <c r="BD28" s="21"/>
      <c r="BF28" s="278">
        <v>-9.1999999999999975</v>
      </c>
      <c r="BG28" s="436">
        <f>AT43-BB23</f>
        <v>-1.2321082247089415E-3</v>
      </c>
      <c r="BH28" s="436">
        <f>AU43-BC23</f>
        <v>-1.8881907173713963E-3</v>
      </c>
      <c r="BI28" s="436">
        <f>AV43-BD23</f>
        <v>-9.1009494057568696E-4</v>
      </c>
      <c r="CA28" s="108"/>
      <c r="CB28" s="108"/>
      <c r="CG28" s="83"/>
      <c r="CH28" s="83"/>
      <c r="DW28" s="108"/>
      <c r="DX28" s="108"/>
      <c r="EC28" s="83"/>
      <c r="ED28" s="83"/>
    </row>
    <row r="29" spans="1:134" ht="12.75" customHeight="1">
      <c r="A29" s="653"/>
      <c r="B29" s="518"/>
      <c r="C29" s="657"/>
      <c r="D29" s="83">
        <v>127870</v>
      </c>
      <c r="E29" s="83">
        <v>147290</v>
      </c>
      <c r="F29" s="83">
        <v>159810</v>
      </c>
      <c r="G29" s="83">
        <v>160960</v>
      </c>
      <c r="H29" s="83">
        <v>168620</v>
      </c>
      <c r="I29" s="83">
        <v>167600</v>
      </c>
      <c r="J29" s="83">
        <v>169700</v>
      </c>
      <c r="K29" s="83">
        <v>172620</v>
      </c>
      <c r="L29" s="83">
        <v>180480</v>
      </c>
      <c r="M29" s="83">
        <v>176270</v>
      </c>
      <c r="N29" s="83">
        <v>174040</v>
      </c>
      <c r="O29" s="83">
        <v>174110</v>
      </c>
      <c r="Q29" s="657"/>
      <c r="R29" s="83">
        <v>158800</v>
      </c>
      <c r="S29" s="83">
        <v>172550</v>
      </c>
      <c r="T29" s="83">
        <v>188880</v>
      </c>
      <c r="U29" s="83">
        <v>182850</v>
      </c>
      <c r="V29" s="83">
        <v>180410</v>
      </c>
      <c r="W29" s="83">
        <v>194850</v>
      </c>
      <c r="X29" s="83">
        <v>199800</v>
      </c>
      <c r="Y29" s="83">
        <v>203600</v>
      </c>
      <c r="Z29" s="83">
        <v>202920</v>
      </c>
      <c r="AA29" s="83">
        <v>201230</v>
      </c>
      <c r="AB29" s="83">
        <v>200550</v>
      </c>
      <c r="AC29" s="83">
        <v>203800</v>
      </c>
      <c r="AD29" s="150"/>
      <c r="AE29" s="742"/>
      <c r="AF29" s="83">
        <v>114490</v>
      </c>
      <c r="AG29" s="83">
        <v>111990</v>
      </c>
      <c r="AH29" s="83">
        <v>114350</v>
      </c>
      <c r="AI29" s="83">
        <v>116850</v>
      </c>
      <c r="AJ29" s="83">
        <v>115770</v>
      </c>
      <c r="AK29" s="83">
        <v>118270</v>
      </c>
      <c r="AL29" s="83">
        <v>121180</v>
      </c>
      <c r="AM29" s="83">
        <v>121920</v>
      </c>
      <c r="AN29" s="83">
        <v>125030</v>
      </c>
      <c r="AO29" s="83">
        <v>122120</v>
      </c>
      <c r="AP29" s="83">
        <v>126990</v>
      </c>
      <c r="AQ29" s="83">
        <v>125640</v>
      </c>
      <c r="AS29" s="278">
        <v>-9.7999999999999972</v>
      </c>
      <c r="AT29" s="523">
        <f>L40</f>
        <v>8.9478908188585601E-2</v>
      </c>
      <c r="AU29" s="524">
        <f>L41</f>
        <v>8.6736902871987306E-2</v>
      </c>
      <c r="AV29" s="523">
        <f>L46</f>
        <v>8.4774799668416695E-2</v>
      </c>
      <c r="AW29" s="524">
        <f>L47</f>
        <v>8.8707890070921988E-2</v>
      </c>
      <c r="AX29" s="523">
        <f>Z46</f>
        <v>7.7531193446994953E-2</v>
      </c>
      <c r="AY29" s="524">
        <f>Z47</f>
        <v>7.6926867731125573E-2</v>
      </c>
      <c r="BA29" s="522" t="s">
        <v>425</v>
      </c>
      <c r="BB29" s="21" t="s">
        <v>1673</v>
      </c>
      <c r="BC29" s="21" t="s">
        <v>1674</v>
      </c>
      <c r="BD29" s="21" t="s">
        <v>1675</v>
      </c>
      <c r="BF29" s="278">
        <v>-9.7999999999999972</v>
      </c>
      <c r="BG29" s="436">
        <f>AT44-BB23</f>
        <v>1.7579055302864577E-3</v>
      </c>
      <c r="BH29" s="436">
        <f>AU44-BC23</f>
        <v>2.0713448696693393E-3</v>
      </c>
      <c r="BI29" s="436">
        <f>AV44-BD23</f>
        <v>-2.5096941093973035E-4</v>
      </c>
      <c r="CA29" s="108"/>
      <c r="CB29" s="108"/>
      <c r="CG29" s="83"/>
      <c r="CH29" s="83"/>
      <c r="DW29" s="108"/>
      <c r="DX29" s="108"/>
      <c r="EC29" s="83"/>
      <c r="ED29" s="83"/>
    </row>
    <row r="30" spans="1:134" ht="12.75" customHeight="1">
      <c r="A30" s="653"/>
      <c r="B30" s="518"/>
      <c r="C30" s="206"/>
      <c r="Q30" s="206"/>
      <c r="S30" s="83"/>
      <c r="T30" s="83"/>
      <c r="U30" s="83"/>
      <c r="V30" s="83"/>
      <c r="W30" s="83"/>
      <c r="X30" s="83"/>
      <c r="AD30" s="150"/>
      <c r="AE30" s="206"/>
      <c r="AS30" s="278">
        <v>-10.399999999999997</v>
      </c>
      <c r="AT30" s="523">
        <f>M40</f>
        <v>8.6498445977980301E-2</v>
      </c>
      <c r="AU30" s="524">
        <f>M41</f>
        <v>8.5492112863808048E-2</v>
      </c>
      <c r="AV30" s="523">
        <f>M46</f>
        <v>8.2643303595277523E-2</v>
      </c>
      <c r="AW30" s="524">
        <f>M47</f>
        <v>8.6628467691609465E-2</v>
      </c>
      <c r="AX30" s="523">
        <f>AA46</f>
        <v>7.9586493318887688E-2</v>
      </c>
      <c r="AY30" s="524">
        <f>AA47</f>
        <v>7.9908562341599168E-2</v>
      </c>
      <c r="BA30" s="522" t="s">
        <v>426</v>
      </c>
      <c r="BB30" s="21" t="s">
        <v>1676</v>
      </c>
      <c r="BC30" s="21" t="s">
        <v>1677</v>
      </c>
      <c r="BD30" s="21" t="s">
        <v>1678</v>
      </c>
      <c r="BF30" s="278">
        <v>-10.399999999999997</v>
      </c>
      <c r="BG30" s="436">
        <f>AT45-BB23</f>
        <v>-3.5472057910582167E-4</v>
      </c>
      <c r="BH30" s="436">
        <f>AU45-BC23</f>
        <v>-3.4114356556508296E-5</v>
      </c>
      <c r="BI30" s="436">
        <f>AV45-BD23</f>
        <v>2.2675278302434348E-3</v>
      </c>
      <c r="CA30" s="108"/>
      <c r="CB30" s="108"/>
      <c r="CG30" s="83"/>
      <c r="CH30" s="83"/>
      <c r="DW30" s="108"/>
      <c r="DX30" s="108"/>
      <c r="EC30" s="83"/>
      <c r="ED30" s="83"/>
    </row>
    <row r="31" spans="1:134" ht="12.75" customHeight="1">
      <c r="A31" s="653"/>
      <c r="B31" s="518"/>
      <c r="C31" s="655" t="s">
        <v>413</v>
      </c>
      <c r="D31" s="83">
        <v>24360</v>
      </c>
      <c r="E31" s="83">
        <v>28270</v>
      </c>
      <c r="F31" s="83">
        <v>24830</v>
      </c>
      <c r="G31" s="83">
        <v>25300</v>
      </c>
      <c r="H31" s="83">
        <v>23490</v>
      </c>
      <c r="I31" s="83">
        <v>21060</v>
      </c>
      <c r="J31" s="83">
        <v>19450</v>
      </c>
      <c r="K31" s="83">
        <v>18500</v>
      </c>
      <c r="L31" s="83">
        <v>18030</v>
      </c>
      <c r="M31" s="83">
        <v>16420</v>
      </c>
      <c r="N31" s="83">
        <v>16220</v>
      </c>
      <c r="O31" s="83">
        <v>17360</v>
      </c>
      <c r="Q31" s="655" t="s">
        <v>413</v>
      </c>
      <c r="R31" s="151">
        <v>32040</v>
      </c>
      <c r="S31" s="151">
        <v>33720</v>
      </c>
      <c r="T31" s="151">
        <v>35340</v>
      </c>
      <c r="U31" s="151">
        <v>31360</v>
      </c>
      <c r="V31" s="151">
        <v>27530</v>
      </c>
      <c r="W31" s="151">
        <v>25640</v>
      </c>
      <c r="X31" s="151">
        <v>22950</v>
      </c>
      <c r="Y31" s="151">
        <v>22810</v>
      </c>
      <c r="Z31" s="151">
        <v>21800</v>
      </c>
      <c r="AA31" s="151">
        <v>22880</v>
      </c>
      <c r="AB31" s="151">
        <v>22680</v>
      </c>
      <c r="AC31" s="151">
        <v>22480</v>
      </c>
      <c r="AD31" s="150"/>
      <c r="AE31" s="740" t="s">
        <v>413</v>
      </c>
      <c r="AF31" s="83">
        <v>18370</v>
      </c>
      <c r="AG31" s="83">
        <v>18370</v>
      </c>
      <c r="AH31" s="83">
        <v>19380</v>
      </c>
      <c r="AI31" s="83">
        <v>18500</v>
      </c>
      <c r="AJ31" s="83">
        <v>18170</v>
      </c>
      <c r="AK31" s="83">
        <v>18980</v>
      </c>
      <c r="AL31" s="83">
        <v>19180</v>
      </c>
      <c r="AM31" s="83">
        <v>17220</v>
      </c>
      <c r="AN31" s="83">
        <v>18230</v>
      </c>
      <c r="AO31" s="83">
        <v>18170</v>
      </c>
      <c r="AP31" s="83">
        <v>12380</v>
      </c>
      <c r="AQ31" s="83">
        <v>18770</v>
      </c>
      <c r="AS31" s="278">
        <v>-10.999999999999996</v>
      </c>
      <c r="AT31" s="523">
        <f>N40</f>
        <v>8.5503426462836055E-2</v>
      </c>
      <c r="AU31" s="524">
        <f>N41</f>
        <v>8.771929824561403E-2</v>
      </c>
      <c r="AV31" s="523">
        <f>N46</f>
        <v>8.5576034360898168E-2</v>
      </c>
      <c r="AW31" s="524">
        <f>N47</f>
        <v>8.6991496207768332E-2</v>
      </c>
      <c r="AX31" s="523">
        <f>AB46</f>
        <v>8.0552204798284413E-2</v>
      </c>
      <c r="AY31" s="524">
        <f>AB47</f>
        <v>8.2523061580653201E-2</v>
      </c>
      <c r="BA31" s="522" t="s">
        <v>427</v>
      </c>
      <c r="BB31" s="21" t="s">
        <v>1679</v>
      </c>
      <c r="BC31" s="21" t="s">
        <v>1680</v>
      </c>
      <c r="BD31" s="21" t="s">
        <v>1681</v>
      </c>
      <c r="BF31" s="278">
        <v>-10.999999999999996</v>
      </c>
      <c r="BG31" s="436">
        <f>AT46-BB23</f>
        <v>2.6136235422503928E-4</v>
      </c>
      <c r="BH31" s="436">
        <f>AU46-BC23</f>
        <v>1.6137652843332545E-3</v>
      </c>
      <c r="BI31" s="436">
        <f>AV46-BD23</f>
        <v>4.0576331894688067E-3</v>
      </c>
      <c r="CA31" s="108"/>
      <c r="CB31" s="108"/>
      <c r="CG31" s="83"/>
      <c r="CH31" s="83"/>
      <c r="DW31" s="108"/>
      <c r="DX31" s="108"/>
      <c r="EC31" s="83"/>
      <c r="ED31" s="83"/>
    </row>
    <row r="32" spans="1:134" ht="12.75" customHeight="1">
      <c r="A32" s="653"/>
      <c r="B32" s="518"/>
      <c r="C32" s="656"/>
      <c r="D32" s="83">
        <v>23280</v>
      </c>
      <c r="E32" s="83">
        <v>24900</v>
      </c>
      <c r="F32" s="83">
        <v>25300</v>
      </c>
      <c r="G32" s="83">
        <v>24430</v>
      </c>
      <c r="H32" s="83">
        <v>24230</v>
      </c>
      <c r="I32" s="83">
        <v>20660</v>
      </c>
      <c r="J32" s="83">
        <v>18840</v>
      </c>
      <c r="K32" s="83">
        <v>19310</v>
      </c>
      <c r="L32" s="83">
        <v>18030</v>
      </c>
      <c r="M32" s="83">
        <v>19240</v>
      </c>
      <c r="N32" s="83">
        <v>18300</v>
      </c>
      <c r="O32" s="83">
        <v>18030</v>
      </c>
      <c r="Q32" s="656"/>
      <c r="R32" s="151">
        <v>26110</v>
      </c>
      <c r="S32" s="151">
        <v>28130</v>
      </c>
      <c r="T32" s="151">
        <v>28670</v>
      </c>
      <c r="U32" s="151">
        <v>28670</v>
      </c>
      <c r="V32" s="151">
        <v>26520</v>
      </c>
      <c r="W32" s="151">
        <v>26310</v>
      </c>
      <c r="X32" s="151">
        <v>23890</v>
      </c>
      <c r="Y32" s="151">
        <v>24090</v>
      </c>
      <c r="Z32" s="151">
        <v>22210</v>
      </c>
      <c r="AA32" s="151">
        <v>23820</v>
      </c>
      <c r="AB32" s="151">
        <v>22610</v>
      </c>
      <c r="AC32" s="151">
        <v>23280</v>
      </c>
      <c r="AD32" s="150"/>
      <c r="AE32" s="741"/>
      <c r="AF32" s="151">
        <v>19380</v>
      </c>
      <c r="AG32" s="151">
        <v>18770</v>
      </c>
      <c r="AH32" s="151">
        <v>19380</v>
      </c>
      <c r="AI32" s="151">
        <v>18030</v>
      </c>
      <c r="AJ32" s="151">
        <v>19920</v>
      </c>
      <c r="AK32" s="151">
        <v>19850</v>
      </c>
      <c r="AL32" s="151">
        <v>19650</v>
      </c>
      <c r="AM32" s="151">
        <v>18770</v>
      </c>
      <c r="AN32" s="151">
        <v>17830</v>
      </c>
      <c r="AO32" s="151">
        <v>18910</v>
      </c>
      <c r="AP32" s="151">
        <v>19040</v>
      </c>
      <c r="AQ32" s="151">
        <v>20460</v>
      </c>
      <c r="AS32" s="278">
        <v>-15</v>
      </c>
      <c r="AT32" s="526">
        <f>O40</f>
        <v>9.0477927763589927E-2</v>
      </c>
      <c r="AU32" s="527">
        <f>O41</f>
        <v>8.7677494650846136E-2</v>
      </c>
      <c r="AV32" s="526">
        <f>O46</f>
        <v>8.6543149683081425E-2</v>
      </c>
      <c r="AW32" s="527">
        <f>O47</f>
        <v>9.3504106599276327E-2</v>
      </c>
      <c r="AX32" s="526">
        <f>AC46</f>
        <v>8.1918130951212323E-2</v>
      </c>
      <c r="AY32" s="527">
        <f>AC47</f>
        <v>8.1550539744847897E-2</v>
      </c>
      <c r="BA32" s="522" t="s">
        <v>428</v>
      </c>
      <c r="BB32" s="21" t="s">
        <v>1682</v>
      </c>
      <c r="BC32" s="21" t="s">
        <v>1683</v>
      </c>
      <c r="BD32" s="21" t="s">
        <v>1684</v>
      </c>
      <c r="BF32" s="278">
        <v>-15</v>
      </c>
      <c r="BG32" s="436">
        <f>AT47-BB23</f>
        <v>2.7277112072180282E-3</v>
      </c>
      <c r="BH32" s="436">
        <f>AU47-BC23</f>
        <v>5.3536281411788733E-3</v>
      </c>
      <c r="BI32" s="436">
        <f>AV47-BD23</f>
        <v>4.2543353480301166E-3</v>
      </c>
      <c r="CA32" s="108"/>
      <c r="CB32" s="108"/>
      <c r="CG32" s="83"/>
      <c r="CH32" s="83"/>
      <c r="DW32" s="108"/>
      <c r="DX32" s="108"/>
      <c r="EC32" s="83"/>
      <c r="ED32" s="83"/>
    </row>
    <row r="33" spans="1:134" ht="12.75" customHeight="1">
      <c r="A33" s="653"/>
      <c r="B33" s="518"/>
      <c r="C33" s="656"/>
      <c r="D33" s="151">
        <v>19850</v>
      </c>
      <c r="E33" s="151">
        <v>22880</v>
      </c>
      <c r="F33" s="151">
        <v>20250</v>
      </c>
      <c r="G33" s="151">
        <v>21060</v>
      </c>
      <c r="H33" s="151">
        <v>19510</v>
      </c>
      <c r="I33" s="151">
        <v>18170</v>
      </c>
      <c r="J33" s="151">
        <v>17630</v>
      </c>
      <c r="K33" s="151">
        <v>18370</v>
      </c>
      <c r="L33" s="151">
        <v>17160</v>
      </c>
      <c r="M33" s="151">
        <v>17560</v>
      </c>
      <c r="N33" s="151">
        <v>17830</v>
      </c>
      <c r="O33" s="151">
        <v>17430</v>
      </c>
      <c r="Q33" s="656"/>
      <c r="R33" s="151">
        <v>26180</v>
      </c>
      <c r="S33" s="151">
        <v>27190</v>
      </c>
      <c r="T33" s="151">
        <v>29610</v>
      </c>
      <c r="U33" s="151">
        <v>25710</v>
      </c>
      <c r="V33" s="151">
        <v>24290</v>
      </c>
      <c r="W33" s="151">
        <v>22810</v>
      </c>
      <c r="X33" s="151">
        <v>22680</v>
      </c>
      <c r="Y33" s="151">
        <v>21330</v>
      </c>
      <c r="Z33" s="151">
        <v>20730</v>
      </c>
      <c r="AA33" s="151">
        <v>22810</v>
      </c>
      <c r="AB33" s="151">
        <v>21260</v>
      </c>
      <c r="AC33" s="151">
        <v>20860</v>
      </c>
      <c r="AD33" s="150"/>
      <c r="AE33" s="741"/>
      <c r="AF33" s="151">
        <v>21800</v>
      </c>
      <c r="AG33" s="151">
        <v>19450</v>
      </c>
      <c r="AH33" s="151">
        <v>19240</v>
      </c>
      <c r="AI33" s="151">
        <v>18440</v>
      </c>
      <c r="AJ33" s="151">
        <v>18980</v>
      </c>
      <c r="AK33" s="151">
        <v>18570</v>
      </c>
      <c r="AL33" s="151">
        <v>17830</v>
      </c>
      <c r="AM33" s="151">
        <v>19580</v>
      </c>
      <c r="AN33" s="151">
        <v>19310</v>
      </c>
      <c r="AO33" s="151">
        <v>19310</v>
      </c>
      <c r="AP33" s="151">
        <v>18710</v>
      </c>
      <c r="AQ33" s="151">
        <v>19450</v>
      </c>
      <c r="BA33" s="522" t="s">
        <v>609</v>
      </c>
      <c r="BB33" s="21"/>
      <c r="BC33" s="21"/>
      <c r="BD33" s="21"/>
      <c r="CA33" s="108"/>
      <c r="CB33" s="108"/>
      <c r="CG33" s="83"/>
      <c r="CH33" s="83"/>
      <c r="DW33" s="108"/>
      <c r="DX33" s="108"/>
      <c r="EC33" s="83"/>
      <c r="ED33" s="83"/>
    </row>
    <row r="34" spans="1:134" ht="12.75" customHeight="1">
      <c r="A34" s="653"/>
      <c r="B34" s="518"/>
      <c r="C34" s="656"/>
      <c r="D34" s="151">
        <v>18500</v>
      </c>
      <c r="E34" s="151">
        <v>22070</v>
      </c>
      <c r="F34" s="151">
        <v>21130</v>
      </c>
      <c r="G34" s="151">
        <v>20190</v>
      </c>
      <c r="H34" s="151">
        <v>18570</v>
      </c>
      <c r="I34" s="151">
        <v>16550</v>
      </c>
      <c r="J34" s="151">
        <v>16690</v>
      </c>
      <c r="K34" s="151">
        <v>17700</v>
      </c>
      <c r="L34" s="151">
        <v>16820</v>
      </c>
      <c r="M34" s="151">
        <v>18300</v>
      </c>
      <c r="N34" s="151">
        <v>17220</v>
      </c>
      <c r="O34" s="151">
        <v>17490</v>
      </c>
      <c r="Q34" s="656"/>
      <c r="R34" s="151">
        <v>23280</v>
      </c>
      <c r="S34" s="151">
        <v>26580</v>
      </c>
      <c r="T34" s="151">
        <v>26110</v>
      </c>
      <c r="U34" s="151">
        <v>23820</v>
      </c>
      <c r="V34" s="151">
        <v>22140</v>
      </c>
      <c r="W34" s="151">
        <v>21470</v>
      </c>
      <c r="X34" s="151">
        <v>20660</v>
      </c>
      <c r="Y34" s="151">
        <v>22070</v>
      </c>
      <c r="Z34" s="151">
        <v>22140</v>
      </c>
      <c r="AA34" s="151">
        <v>21470</v>
      </c>
      <c r="AB34" s="151">
        <v>23010</v>
      </c>
      <c r="AC34" s="151">
        <v>23220</v>
      </c>
      <c r="AD34" s="150"/>
      <c r="AE34" s="741"/>
      <c r="AF34" s="151">
        <v>17970</v>
      </c>
      <c r="AG34" s="151">
        <v>19380</v>
      </c>
      <c r="AH34" s="151">
        <v>19850</v>
      </c>
      <c r="AI34" s="151">
        <v>17560</v>
      </c>
      <c r="AJ34" s="151">
        <v>17760</v>
      </c>
      <c r="AK34" s="151">
        <v>16350</v>
      </c>
      <c r="AL34" s="151">
        <v>17900</v>
      </c>
      <c r="AM34" s="151">
        <v>17220</v>
      </c>
      <c r="AN34" s="151">
        <v>18100</v>
      </c>
      <c r="AO34" s="151">
        <v>19510</v>
      </c>
      <c r="AP34" s="151">
        <v>19920</v>
      </c>
      <c r="AQ34" s="151">
        <v>19380</v>
      </c>
      <c r="AT34" s="671" t="s">
        <v>1685</v>
      </c>
      <c r="AU34" s="671"/>
      <c r="AV34" s="671"/>
      <c r="AW34" s="757" t="s">
        <v>1686</v>
      </c>
      <c r="AX34" s="757"/>
      <c r="AY34" s="757"/>
      <c r="BA34" s="522" t="s">
        <v>610</v>
      </c>
      <c r="BB34" s="21">
        <v>21</v>
      </c>
      <c r="BC34" s="21">
        <v>21</v>
      </c>
      <c r="BD34" s="21">
        <v>21</v>
      </c>
      <c r="BH34" s="150"/>
      <c r="BI34" s="150"/>
      <c r="CA34" s="108"/>
      <c r="CB34" s="108"/>
      <c r="CG34" s="83"/>
      <c r="CH34" s="83"/>
      <c r="DW34" s="108"/>
      <c r="DX34" s="108"/>
      <c r="EC34" s="83"/>
      <c r="ED34" s="83"/>
    </row>
    <row r="35" spans="1:134" ht="12.75" customHeight="1">
      <c r="A35" s="653"/>
      <c r="B35" s="518"/>
      <c r="C35" s="656"/>
      <c r="D35" s="151">
        <v>17900</v>
      </c>
      <c r="E35" s="151">
        <v>20730</v>
      </c>
      <c r="F35" s="151">
        <v>19650</v>
      </c>
      <c r="G35" s="151">
        <v>16960</v>
      </c>
      <c r="H35" s="151">
        <v>15340</v>
      </c>
      <c r="I35" s="151">
        <v>15880</v>
      </c>
      <c r="J35" s="151">
        <v>15740</v>
      </c>
      <c r="K35" s="151">
        <v>16080</v>
      </c>
      <c r="L35" s="151">
        <v>16750</v>
      </c>
      <c r="M35" s="151">
        <v>15540</v>
      </c>
      <c r="N35" s="151">
        <v>16750</v>
      </c>
      <c r="O35" s="151">
        <v>16080</v>
      </c>
      <c r="Q35" s="656"/>
      <c r="R35" s="151">
        <v>23960</v>
      </c>
      <c r="S35" s="151">
        <v>25770</v>
      </c>
      <c r="T35" s="151">
        <v>26250</v>
      </c>
      <c r="U35" s="151">
        <v>23750</v>
      </c>
      <c r="V35" s="151">
        <v>20190</v>
      </c>
      <c r="W35" s="151">
        <v>21130</v>
      </c>
      <c r="X35" s="151">
        <v>20660</v>
      </c>
      <c r="Y35" s="151">
        <v>21400</v>
      </c>
      <c r="Z35" s="151">
        <v>20320</v>
      </c>
      <c r="AA35" s="151">
        <v>21200</v>
      </c>
      <c r="AB35" s="151">
        <v>21600</v>
      </c>
      <c r="AC35" s="151">
        <v>20790</v>
      </c>
      <c r="AD35" s="150"/>
      <c r="AE35" s="741"/>
      <c r="AF35" s="151">
        <v>19240</v>
      </c>
      <c r="AG35" s="151">
        <v>19380</v>
      </c>
      <c r="AH35" s="151">
        <v>19650</v>
      </c>
      <c r="AI35" s="151">
        <v>17630</v>
      </c>
      <c r="AJ35" s="151">
        <v>18370</v>
      </c>
      <c r="AK35" s="151">
        <v>16690</v>
      </c>
      <c r="AL35" s="151">
        <v>17830</v>
      </c>
      <c r="AM35" s="151">
        <v>18500</v>
      </c>
      <c r="AN35" s="151">
        <v>19380</v>
      </c>
      <c r="AO35" s="151">
        <v>18300</v>
      </c>
      <c r="AP35" s="151">
        <v>19720</v>
      </c>
      <c r="AQ35" s="151">
        <v>19110</v>
      </c>
      <c r="AS35" s="150" t="s">
        <v>424</v>
      </c>
      <c r="AT35" s="519" t="str">
        <f>BB20</f>
        <v xml:space="preserve">MC4R + Gq + 400ng </v>
      </c>
      <c r="AU35" s="519" t="str">
        <f>BC20</f>
        <v xml:space="preserve">MC4R + Gq + 0ng </v>
      </c>
      <c r="AV35" s="519" t="str">
        <f>BD20</f>
        <v xml:space="preserve">MC4R + Gq + RAMP3 </v>
      </c>
      <c r="AW35" s="528" t="s">
        <v>1687</v>
      </c>
      <c r="AX35" s="528" t="s">
        <v>1688</v>
      </c>
      <c r="AY35" s="528" t="s">
        <v>1689</v>
      </c>
      <c r="BA35" s="522" t="s">
        <v>611</v>
      </c>
      <c r="BB35" s="21">
        <v>0.95930000000000004</v>
      </c>
      <c r="BC35" s="21">
        <v>0.89970000000000006</v>
      </c>
      <c r="BD35" s="21">
        <v>0.93540000000000001</v>
      </c>
      <c r="BF35" s="150" t="s">
        <v>1690</v>
      </c>
      <c r="BG35" s="519" t="str">
        <f>AT20</f>
        <v xml:space="preserve">MC4R + Gq + 400ng </v>
      </c>
      <c r="BH35" s="519" t="str">
        <f>AV20</f>
        <v xml:space="preserve">MC4R + Gq + 0ng </v>
      </c>
      <c r="BI35" s="519" t="str">
        <f>AX20</f>
        <v xml:space="preserve">MC4R + Gq + RAMP3 </v>
      </c>
      <c r="CA35" s="108"/>
      <c r="CB35" s="108"/>
      <c r="CG35" s="83"/>
      <c r="CH35" s="83"/>
      <c r="DW35" s="108"/>
      <c r="DX35" s="108"/>
      <c r="EC35" s="83"/>
      <c r="ED35" s="83"/>
    </row>
    <row r="36" spans="1:134" ht="12.75" customHeight="1">
      <c r="A36" s="653"/>
      <c r="B36" s="518"/>
      <c r="C36" s="656"/>
      <c r="D36" s="151">
        <v>18170</v>
      </c>
      <c r="E36" s="151">
        <v>18710</v>
      </c>
      <c r="F36" s="151">
        <v>19110</v>
      </c>
      <c r="G36" s="151">
        <v>16480</v>
      </c>
      <c r="H36" s="151">
        <v>16890</v>
      </c>
      <c r="I36" s="151">
        <v>16480</v>
      </c>
      <c r="J36" s="151">
        <v>15470</v>
      </c>
      <c r="K36" s="151">
        <v>12110</v>
      </c>
      <c r="L36" s="151">
        <v>16350</v>
      </c>
      <c r="M36" s="151">
        <v>16890</v>
      </c>
      <c r="N36" s="151">
        <v>16480</v>
      </c>
      <c r="O36" s="151">
        <v>16690</v>
      </c>
      <c r="Q36" s="656"/>
      <c r="R36" s="151">
        <v>21740</v>
      </c>
      <c r="S36" s="151">
        <v>24500</v>
      </c>
      <c r="T36" s="151">
        <v>25100</v>
      </c>
      <c r="U36" s="151">
        <v>22210</v>
      </c>
      <c r="V36" s="151">
        <v>19510</v>
      </c>
      <c r="W36" s="151">
        <v>19920</v>
      </c>
      <c r="X36" s="151">
        <v>21870</v>
      </c>
      <c r="Y36" s="151">
        <v>20390</v>
      </c>
      <c r="Z36" s="151">
        <v>20790</v>
      </c>
      <c r="AA36" s="151">
        <v>21600</v>
      </c>
      <c r="AB36" s="151">
        <v>21130</v>
      </c>
      <c r="AC36" s="151">
        <v>21940</v>
      </c>
      <c r="AD36" s="150"/>
      <c r="AE36" s="741"/>
      <c r="AF36" s="151">
        <v>18640</v>
      </c>
      <c r="AG36" s="151">
        <v>18640</v>
      </c>
      <c r="AH36" s="151">
        <v>18230</v>
      </c>
      <c r="AI36" s="151">
        <v>18030</v>
      </c>
      <c r="AJ36" s="151">
        <v>17700</v>
      </c>
      <c r="AK36" s="151">
        <v>17760</v>
      </c>
      <c r="AL36" s="151">
        <v>16690</v>
      </c>
      <c r="AM36" s="151">
        <v>17560</v>
      </c>
      <c r="AN36" s="151">
        <v>17490</v>
      </c>
      <c r="AO36" s="151">
        <v>19380</v>
      </c>
      <c r="AP36" s="151">
        <v>18370</v>
      </c>
      <c r="AQ36" s="151">
        <v>14470</v>
      </c>
      <c r="AS36" s="278">
        <v>-5</v>
      </c>
      <c r="AT36" s="436">
        <f t="shared" ref="AT36:AT47" si="0">AVERAGE(AT21:AU21)</f>
        <v>0.13513542521465402</v>
      </c>
      <c r="AU36" s="436">
        <f t="shared" ref="AU36:AU47" si="1">AVERAGE(AV21:AW21)</f>
        <v>0.10906720678938084</v>
      </c>
      <c r="AV36" s="436">
        <f t="shared" ref="AV36:AV47" si="2">AVERAGE(AX21:AY21)</f>
        <v>0.10851409876164955</v>
      </c>
      <c r="AW36" s="156">
        <f>AF40</f>
        <v>0.12922968695040452</v>
      </c>
      <c r="AX36" s="156">
        <f>AF46</f>
        <v>0.14126807563959956</v>
      </c>
      <c r="AY36" s="156">
        <f>AF47</f>
        <v>0.11573063149620054</v>
      </c>
      <c r="BA36" s="522" t="s">
        <v>612</v>
      </c>
      <c r="BB36" s="21">
        <v>3.6729999999999998E-4</v>
      </c>
      <c r="BC36" s="21">
        <v>2.7329999999999998E-4</v>
      </c>
      <c r="BD36" s="21">
        <v>2.3560000000000001E-4</v>
      </c>
      <c r="BF36" s="278">
        <v>-5</v>
      </c>
      <c r="BG36" s="529">
        <f>BG21/BC27*100</f>
        <v>173.05933031094014</v>
      </c>
      <c r="BH36" s="529">
        <f>BH21/BC27*100</f>
        <v>86.545607624621653</v>
      </c>
      <c r="BI36" s="529">
        <f>BI21/BC27*100</f>
        <v>110.08903427332231</v>
      </c>
      <c r="CA36" s="108"/>
      <c r="CB36" s="108"/>
      <c r="CG36" s="83"/>
      <c r="CH36" s="83"/>
      <c r="DW36" s="108"/>
      <c r="DX36" s="108"/>
      <c r="EC36" s="83"/>
      <c r="ED36" s="83"/>
    </row>
    <row r="37" spans="1:134" ht="12.75" customHeight="1">
      <c r="A37" s="653"/>
      <c r="B37" s="518"/>
      <c r="C37" s="656"/>
      <c r="D37" s="83">
        <v>16280</v>
      </c>
      <c r="E37" s="83">
        <v>18910</v>
      </c>
      <c r="F37" s="83">
        <v>18910</v>
      </c>
      <c r="G37" s="83">
        <v>17020</v>
      </c>
      <c r="H37" s="83">
        <v>16150</v>
      </c>
      <c r="I37" s="83">
        <v>15140</v>
      </c>
      <c r="J37" s="83">
        <v>15740</v>
      </c>
      <c r="K37" s="83">
        <v>15000</v>
      </c>
      <c r="L37" s="83">
        <v>15340</v>
      </c>
      <c r="M37" s="83">
        <v>15470</v>
      </c>
      <c r="N37" s="83">
        <v>15740</v>
      </c>
      <c r="O37" s="83">
        <v>14200</v>
      </c>
      <c r="Q37" s="656"/>
      <c r="R37" s="83">
        <v>19980</v>
      </c>
      <c r="S37" s="83">
        <v>20660</v>
      </c>
      <c r="T37" s="83">
        <v>21400</v>
      </c>
      <c r="U37" s="83">
        <v>18100</v>
      </c>
      <c r="V37" s="83">
        <v>16350</v>
      </c>
      <c r="W37" s="83">
        <v>15810</v>
      </c>
      <c r="X37" s="83">
        <v>15610</v>
      </c>
      <c r="Y37" s="83">
        <v>16350</v>
      </c>
      <c r="Z37" s="83">
        <v>16280</v>
      </c>
      <c r="AA37" s="83">
        <v>17630</v>
      </c>
      <c r="AB37" s="83">
        <v>18030</v>
      </c>
      <c r="AC37" s="83">
        <v>16690</v>
      </c>
      <c r="AD37" s="150"/>
      <c r="AE37" s="741"/>
      <c r="AF37" s="83">
        <v>20320</v>
      </c>
      <c r="AG37" s="83">
        <v>19920</v>
      </c>
      <c r="AH37" s="83">
        <v>18840</v>
      </c>
      <c r="AI37" s="83">
        <v>17970</v>
      </c>
      <c r="AJ37" s="83">
        <v>17290</v>
      </c>
      <c r="AK37" s="83">
        <v>16620</v>
      </c>
      <c r="AL37" s="83">
        <v>19040</v>
      </c>
      <c r="AM37" s="83">
        <v>17970</v>
      </c>
      <c r="AN37" s="83">
        <v>17090</v>
      </c>
      <c r="AO37" s="83">
        <v>18440</v>
      </c>
      <c r="AP37" s="83">
        <v>18100</v>
      </c>
      <c r="AQ37" s="83">
        <v>17360</v>
      </c>
      <c r="AS37" s="278">
        <v>-5.6</v>
      </c>
      <c r="AT37" s="436">
        <f t="shared" si="0"/>
        <v>0.13215620357044491</v>
      </c>
      <c r="AU37" s="436">
        <f t="shared" si="1"/>
        <v>0.11221010462169474</v>
      </c>
      <c r="AV37" s="436">
        <f t="shared" si="2"/>
        <v>0.10744774222452294</v>
      </c>
      <c r="AW37" s="156">
        <f>AG40</f>
        <v>0.12148667416176179</v>
      </c>
      <c r="AX37" s="156">
        <f>AG46</f>
        <v>0.13881533101045296</v>
      </c>
      <c r="AY37" s="156">
        <f>AG47</f>
        <v>0.11411733190463434</v>
      </c>
      <c r="BA37" s="522" t="s">
        <v>613</v>
      </c>
      <c r="BB37" s="21">
        <v>4.182E-3</v>
      </c>
      <c r="BC37" s="21">
        <v>3.6080000000000001E-3</v>
      </c>
      <c r="BD37" s="21">
        <v>3.349E-3</v>
      </c>
      <c r="BF37" s="278">
        <v>-5.6</v>
      </c>
      <c r="BG37" s="529">
        <f>BG22/BC27*100</f>
        <v>162.49096690473544</v>
      </c>
      <c r="BH37" s="529">
        <f>BH22/BC27*100</f>
        <v>97.694588938257354</v>
      </c>
      <c r="BI37" s="529">
        <f>BI22/BC27*100</f>
        <v>106.30628671345494</v>
      </c>
      <c r="CA37" s="108"/>
      <c r="CB37" s="108"/>
      <c r="CG37" s="83"/>
      <c r="CH37" s="83"/>
      <c r="DW37" s="108"/>
      <c r="DX37" s="108"/>
      <c r="EC37" s="83"/>
      <c r="ED37" s="83"/>
    </row>
    <row r="38" spans="1:134" ht="12.75" customHeight="1">
      <c r="A38" s="653"/>
      <c r="B38" s="518"/>
      <c r="C38" s="657"/>
      <c r="D38" s="83">
        <v>14200</v>
      </c>
      <c r="E38" s="83">
        <v>17020</v>
      </c>
      <c r="F38" s="83">
        <v>16690</v>
      </c>
      <c r="G38" s="83">
        <v>15210</v>
      </c>
      <c r="H38" s="83">
        <v>14400</v>
      </c>
      <c r="I38" s="83">
        <v>13590</v>
      </c>
      <c r="J38" s="83">
        <v>14330</v>
      </c>
      <c r="K38" s="83">
        <v>14600</v>
      </c>
      <c r="L38" s="83">
        <v>16010</v>
      </c>
      <c r="M38" s="83">
        <v>15270</v>
      </c>
      <c r="N38" s="83">
        <v>15140</v>
      </c>
      <c r="O38" s="83">
        <v>16280</v>
      </c>
      <c r="Q38" s="657"/>
      <c r="R38" s="83">
        <v>16890</v>
      </c>
      <c r="S38" s="83">
        <v>19310</v>
      </c>
      <c r="T38" s="83">
        <v>19040</v>
      </c>
      <c r="U38" s="83">
        <v>15540</v>
      </c>
      <c r="V38" s="83">
        <v>14260</v>
      </c>
      <c r="W38" s="83">
        <v>14670</v>
      </c>
      <c r="X38" s="83">
        <v>15000</v>
      </c>
      <c r="Y38" s="83">
        <v>15740</v>
      </c>
      <c r="Z38" s="83">
        <v>15610</v>
      </c>
      <c r="AA38" s="83">
        <v>16080</v>
      </c>
      <c r="AB38" s="83">
        <v>16550</v>
      </c>
      <c r="AC38" s="83">
        <v>16620</v>
      </c>
      <c r="AD38" s="150"/>
      <c r="AE38" s="742"/>
      <c r="AF38" s="83">
        <v>13250</v>
      </c>
      <c r="AG38" s="83">
        <v>12780</v>
      </c>
      <c r="AH38" s="83">
        <v>13390</v>
      </c>
      <c r="AI38" s="83">
        <v>13050</v>
      </c>
      <c r="AJ38" s="83">
        <v>13390</v>
      </c>
      <c r="AK38" s="83">
        <v>13520</v>
      </c>
      <c r="AL38" s="83">
        <v>13860</v>
      </c>
      <c r="AM38" s="83">
        <v>13250</v>
      </c>
      <c r="AN38" s="83">
        <v>15000</v>
      </c>
      <c r="AO38" s="83">
        <v>13730</v>
      </c>
      <c r="AP38" s="83">
        <v>15210</v>
      </c>
      <c r="AQ38" s="83">
        <v>14940</v>
      </c>
      <c r="AS38" s="278">
        <v>-6.1999999999999993</v>
      </c>
      <c r="AT38" s="436">
        <f t="shared" si="0"/>
        <v>0.12479977490969547</v>
      </c>
      <c r="AU38" s="436">
        <f t="shared" si="1"/>
        <v>0.10532430276849063</v>
      </c>
      <c r="AV38" s="436">
        <f t="shared" si="2"/>
        <v>0.101842206499659</v>
      </c>
      <c r="AW38" s="156">
        <f>AH40</f>
        <v>0.12131455399061034</v>
      </c>
      <c r="AX38" s="156">
        <f>AH46</f>
        <v>0.12891747639250034</v>
      </c>
      <c r="AY38" s="156">
        <f>AH47</f>
        <v>0.11709663314385658</v>
      </c>
      <c r="BA38" s="522"/>
      <c r="BB38" s="21"/>
      <c r="BC38" s="21"/>
      <c r="BD38" s="21"/>
      <c r="BF38" s="278">
        <v>-6.1999999999999993</v>
      </c>
      <c r="BG38" s="529">
        <f>BG23/BC27*100</f>
        <v>136.39508658990945</v>
      </c>
      <c r="BH38" s="529">
        <f>BH23/BC27*100</f>
        <v>73.268190026571943</v>
      </c>
      <c r="BI38" s="529">
        <f>BI23/BC27*100</f>
        <v>86.421449094214282</v>
      </c>
      <c r="CA38" s="108"/>
      <c r="CB38" s="108"/>
      <c r="CG38" s="83"/>
      <c r="CH38" s="83"/>
      <c r="DW38" s="108"/>
      <c r="DX38" s="108"/>
      <c r="EC38" s="83"/>
      <c r="ED38" s="83"/>
    </row>
    <row r="39" spans="1:134" ht="12.75" customHeight="1">
      <c r="A39" s="653"/>
      <c r="B39" s="518"/>
      <c r="C39" s="206"/>
      <c r="Q39" s="206"/>
      <c r="S39" s="83"/>
      <c r="T39" s="83"/>
      <c r="U39" s="83"/>
      <c r="V39" s="83"/>
      <c r="W39" s="83"/>
      <c r="X39" s="83"/>
      <c r="AD39" s="150"/>
      <c r="AE39" s="206"/>
      <c r="AS39" s="278">
        <v>-6.7999999999999989</v>
      </c>
      <c r="AT39" s="436">
        <f t="shared" si="0"/>
        <v>0.12003795109139544</v>
      </c>
      <c r="AU39" s="436">
        <f t="shared" si="1"/>
        <v>9.3669321350969031E-2</v>
      </c>
      <c r="AV39" s="436">
        <f t="shared" si="2"/>
        <v>8.6943749184087565E-2</v>
      </c>
      <c r="AW39" s="156">
        <f>AI40</f>
        <v>0.11913961875321999</v>
      </c>
      <c r="AX39" s="156">
        <f>AI46</f>
        <v>0.12558529596757287</v>
      </c>
      <c r="AY39" s="156">
        <f>AI47</f>
        <v>0.1116816431322208</v>
      </c>
      <c r="BA39" s="522" t="s">
        <v>614</v>
      </c>
      <c r="BB39" s="21"/>
      <c r="BC39" s="21"/>
      <c r="BD39" s="21"/>
      <c r="BF39" s="278">
        <v>-6.7999999999999989</v>
      </c>
      <c r="BG39" s="529">
        <f>BG24/BC27*100</f>
        <v>119.50319649306648</v>
      </c>
      <c r="BH39" s="529">
        <f>BH24/BC27*100</f>
        <v>31.923807559308393</v>
      </c>
      <c r="BI39" s="529">
        <f>BI24/BC27*100</f>
        <v>33.571298985766482</v>
      </c>
      <c r="CA39" s="108"/>
      <c r="CB39" s="108"/>
      <c r="CG39" s="83"/>
      <c r="CH39" s="83"/>
      <c r="DW39" s="108"/>
      <c r="DX39" s="108"/>
      <c r="EC39" s="83"/>
      <c r="ED39" s="83"/>
    </row>
    <row r="40" spans="1:134" ht="12.75" customHeight="1">
      <c r="A40" s="653"/>
      <c r="B40" s="518"/>
      <c r="C40" s="655" t="s">
        <v>415</v>
      </c>
      <c r="D40" s="282">
        <f>D31/D22</f>
        <v>0.13916023993144816</v>
      </c>
      <c r="E40" s="282">
        <f t="shared" ref="E40:O40" si="3">E31/E22</f>
        <v>0.14044413532713995</v>
      </c>
      <c r="F40" s="282">
        <f t="shared" si="3"/>
        <v>0.12863951922080613</v>
      </c>
      <c r="G40" s="282">
        <f t="shared" si="3"/>
        <v>0.12154696132596685</v>
      </c>
      <c r="H40" s="282">
        <f t="shared" si="3"/>
        <v>0.11118473990628107</v>
      </c>
      <c r="I40" s="282">
        <f t="shared" si="3"/>
        <v>9.6309507477020162E-2</v>
      </c>
      <c r="J40" s="282">
        <f t="shared" si="3"/>
        <v>8.5419411506368031E-2</v>
      </c>
      <c r="K40" s="282">
        <f t="shared" si="3"/>
        <v>8.5505638750231094E-2</v>
      </c>
      <c r="L40" s="282">
        <f t="shared" si="3"/>
        <v>8.9478908188585601E-2</v>
      </c>
      <c r="M40" s="282">
        <f t="shared" si="3"/>
        <v>8.6498445977980301E-2</v>
      </c>
      <c r="N40" s="282">
        <f t="shared" si="3"/>
        <v>8.5503426462836055E-2</v>
      </c>
      <c r="O40" s="282">
        <f t="shared" si="3"/>
        <v>9.0477927763589927E-2</v>
      </c>
      <c r="Q40" s="655" t="s">
        <v>415</v>
      </c>
      <c r="R40" s="153">
        <f t="shared" ref="R40:AC47" si="4">R31/R22</f>
        <v>0.13252812706816677</v>
      </c>
      <c r="S40" s="153">
        <f t="shared" si="4"/>
        <v>0.12855999084982273</v>
      </c>
      <c r="T40" s="153">
        <f t="shared" si="4"/>
        <v>0.12687129779213785</v>
      </c>
      <c r="U40" s="153">
        <f t="shared" si="4"/>
        <v>0.10870394121113383</v>
      </c>
      <c r="V40" s="153">
        <f t="shared" si="4"/>
        <v>9.8882942423045156E-2</v>
      </c>
      <c r="W40" s="153">
        <f t="shared" si="4"/>
        <v>9.4636991104713394E-2</v>
      </c>
      <c r="X40" s="153">
        <f t="shared" si="4"/>
        <v>8.2774291278943951E-2</v>
      </c>
      <c r="Y40" s="153">
        <f t="shared" si="4"/>
        <v>8.4085966011722635E-2</v>
      </c>
      <c r="Z40" s="153">
        <f t="shared" si="4"/>
        <v>8.1819546614622429E-2</v>
      </c>
      <c r="AA40" s="153">
        <f t="shared" si="4"/>
        <v>8.4365781710914453E-2</v>
      </c>
      <c r="AB40" s="153">
        <f t="shared" si="4"/>
        <v>8.5935131858138836E-2</v>
      </c>
      <c r="AC40" s="153">
        <f t="shared" si="4"/>
        <v>8.7822791733406264E-2</v>
      </c>
      <c r="AD40" s="150"/>
      <c r="AE40" s="740" t="s">
        <v>415</v>
      </c>
      <c r="AF40" s="282">
        <f t="shared" ref="AF40:AQ47" si="5">AF31/AF22</f>
        <v>0.12922968695040452</v>
      </c>
      <c r="AG40" s="282">
        <f t="shared" si="5"/>
        <v>0.12148667416176179</v>
      </c>
      <c r="AH40" s="282">
        <f t="shared" si="5"/>
        <v>0.12131455399061034</v>
      </c>
      <c r="AI40" s="282">
        <f t="shared" si="5"/>
        <v>0.11913961875321999</v>
      </c>
      <c r="AJ40" s="282">
        <f t="shared" si="5"/>
        <v>0.11666131621187802</v>
      </c>
      <c r="AK40" s="282">
        <f t="shared" si="5"/>
        <v>0.12249903188330967</v>
      </c>
      <c r="AL40" s="282">
        <f t="shared" si="5"/>
        <v>0.11950900367624151</v>
      </c>
      <c r="AM40" s="282">
        <f t="shared" si="5"/>
        <v>0.11600646725949879</v>
      </c>
      <c r="AN40" s="282">
        <f t="shared" si="5"/>
        <v>0.12044928972580113</v>
      </c>
      <c r="AO40" s="282">
        <f t="shared" si="5"/>
        <v>0.11476755937342092</v>
      </c>
      <c r="AP40" s="282">
        <f t="shared" si="5"/>
        <v>0.12360223642172524</v>
      </c>
      <c r="AQ40" s="282">
        <f t="shared" si="5"/>
        <v>0.11865478222390796</v>
      </c>
      <c r="AS40" s="278">
        <v>-7.3999999999999986</v>
      </c>
      <c r="AT40" s="436">
        <f t="shared" si="0"/>
        <v>0.10757469210194343</v>
      </c>
      <c r="AU40" s="436">
        <f t="shared" si="1"/>
        <v>8.4577996990303217E-2</v>
      </c>
      <c r="AV40" s="436">
        <f t="shared" si="2"/>
        <v>7.8303765548560916E-2</v>
      </c>
      <c r="AW40" s="156">
        <f>AJ40</f>
        <v>0.11666131621187802</v>
      </c>
      <c r="AX40" s="156">
        <f>AJ46</f>
        <v>0.12274598892517394</v>
      </c>
      <c r="AY40" s="156">
        <f>AJ47</f>
        <v>0.11566036106072385</v>
      </c>
      <c r="BA40" s="522" t="s">
        <v>615</v>
      </c>
      <c r="BB40" s="21">
        <v>24</v>
      </c>
      <c r="BC40" s="21">
        <v>24</v>
      </c>
      <c r="BD40" s="21">
        <v>24</v>
      </c>
      <c r="BF40" s="278">
        <v>-7.3999999999999986</v>
      </c>
      <c r="BG40" s="529">
        <f>BG25/BC27*100</f>
        <v>75.291564746163289</v>
      </c>
      <c r="BH40" s="529">
        <f>BH25/BC27*100</f>
        <v>-0.32636754060581175</v>
      </c>
      <c r="BI40" s="529">
        <f>BI25/BC27*100</f>
        <v>2.9221906653455942</v>
      </c>
      <c r="CA40" s="108"/>
      <c r="CB40" s="108"/>
      <c r="CG40" s="83"/>
      <c r="CH40" s="83"/>
      <c r="DW40" s="108"/>
      <c r="DX40" s="108"/>
      <c r="EC40" s="83"/>
      <c r="ED40" s="83"/>
    </row>
    <row r="41" spans="1:134" ht="12.75" customHeight="1">
      <c r="A41" s="653"/>
      <c r="B41" s="518"/>
      <c r="C41" s="656"/>
      <c r="D41" s="282">
        <f t="shared" ref="D41:O47" si="6">D32/D23</f>
        <v>0.13111061049785988</v>
      </c>
      <c r="E41" s="282">
        <f t="shared" si="6"/>
        <v>0.12386827181374988</v>
      </c>
      <c r="F41" s="282">
        <f t="shared" si="6"/>
        <v>0.12096003059858482</v>
      </c>
      <c r="G41" s="282">
        <f t="shared" si="6"/>
        <v>0.11852894085682403</v>
      </c>
      <c r="H41" s="282">
        <f t="shared" si="6"/>
        <v>0.10396464429760577</v>
      </c>
      <c r="I41" s="282">
        <f t="shared" si="6"/>
        <v>9.0088518728469888E-2</v>
      </c>
      <c r="J41" s="282">
        <f t="shared" si="6"/>
        <v>8.440103933339306E-2</v>
      </c>
      <c r="K41" s="282">
        <f t="shared" si="6"/>
        <v>8.4730144800351029E-2</v>
      </c>
      <c r="L41" s="282">
        <f t="shared" si="6"/>
        <v>8.6736902871987306E-2</v>
      </c>
      <c r="M41" s="282">
        <f t="shared" si="6"/>
        <v>8.5492112863808048E-2</v>
      </c>
      <c r="N41" s="282">
        <f t="shared" si="6"/>
        <v>8.771929824561403E-2</v>
      </c>
      <c r="O41" s="282">
        <f t="shared" si="6"/>
        <v>8.7677494650846136E-2</v>
      </c>
      <c r="Q41" s="656"/>
      <c r="R41" s="153">
        <f t="shared" si="4"/>
        <v>0.12342819324950365</v>
      </c>
      <c r="S41" s="153">
        <f t="shared" si="4"/>
        <v>0.11452184179456906</v>
      </c>
      <c r="T41" s="153">
        <f t="shared" si="4"/>
        <v>0.1063821892393321</v>
      </c>
      <c r="U41" s="153">
        <f t="shared" si="4"/>
        <v>0.10307758682677788</v>
      </c>
      <c r="V41" s="153">
        <f t="shared" si="4"/>
        <v>9.7467749641662688E-2</v>
      </c>
      <c r="W41" s="153">
        <f t="shared" si="4"/>
        <v>8.8951247548853876E-2</v>
      </c>
      <c r="X41" s="153">
        <f t="shared" si="4"/>
        <v>8.2928353235212443E-2</v>
      </c>
      <c r="Y41" s="153">
        <f t="shared" si="4"/>
        <v>8.5729537366548036E-2</v>
      </c>
      <c r="Z41" s="153">
        <f t="shared" si="4"/>
        <v>8.235076010381906E-2</v>
      </c>
      <c r="AA41" s="153">
        <f t="shared" si="4"/>
        <v>8.4603090037293549E-2</v>
      </c>
      <c r="AB41" s="153">
        <f t="shared" si="4"/>
        <v>8.5669899969687782E-2</v>
      </c>
      <c r="AC41" s="153">
        <f t="shared" si="4"/>
        <v>9.0089392825355052E-2</v>
      </c>
      <c r="AD41" s="150"/>
      <c r="AE41" s="741"/>
      <c r="AF41" s="153">
        <f t="shared" si="5"/>
        <v>0.12792923625321803</v>
      </c>
      <c r="AG41" s="153">
        <f t="shared" si="5"/>
        <v>0.12200194995125122</v>
      </c>
      <c r="AH41" s="153">
        <f t="shared" si="5"/>
        <v>0.12448612538540596</v>
      </c>
      <c r="AI41" s="153">
        <f t="shared" si="5"/>
        <v>0.12286201022146508</v>
      </c>
      <c r="AJ41" s="153">
        <f t="shared" si="5"/>
        <v>0.12608392936261789</v>
      </c>
      <c r="AK41" s="153">
        <f t="shared" si="5"/>
        <v>0.12717022230764302</v>
      </c>
      <c r="AL41" s="153">
        <f t="shared" si="5"/>
        <v>0.12811318294432128</v>
      </c>
      <c r="AM41" s="153">
        <f t="shared" si="5"/>
        <v>0.12243167438523253</v>
      </c>
      <c r="AN41" s="153">
        <f t="shared" si="5"/>
        <v>0.12189786012169276</v>
      </c>
      <c r="AO41" s="153">
        <f t="shared" si="5"/>
        <v>0.11969111969111969</v>
      </c>
      <c r="AP41" s="153">
        <f t="shared" si="5"/>
        <v>0.11995211995211995</v>
      </c>
      <c r="AQ41" s="153">
        <f t="shared" si="5"/>
        <v>0.12797097823367526</v>
      </c>
      <c r="AS41" s="278">
        <v>-7.9999999999999982</v>
      </c>
      <c r="AT41" s="436">
        <f t="shared" si="0"/>
        <v>9.3199013102745032E-2</v>
      </c>
      <c r="AU41" s="436">
        <f t="shared" si="1"/>
        <v>8.0406045261857448E-2</v>
      </c>
      <c r="AV41" s="436">
        <f t="shared" si="2"/>
        <v>7.463371993062623E-2</v>
      </c>
      <c r="AW41" s="156">
        <f>AK40</f>
        <v>0.12249903188330967</v>
      </c>
      <c r="AX41" s="156">
        <f>AK46</f>
        <v>0.1230108800236844</v>
      </c>
      <c r="AY41" s="156">
        <f>AK47</f>
        <v>0.11431470364420394</v>
      </c>
      <c r="BA41" s="522" t="s">
        <v>616</v>
      </c>
      <c r="BB41" s="21">
        <v>24</v>
      </c>
      <c r="BC41" s="21">
        <v>24</v>
      </c>
      <c r="BD41" s="21">
        <v>24</v>
      </c>
      <c r="BF41" s="278">
        <v>-7.9999999999999982</v>
      </c>
      <c r="BG41" s="529">
        <f>BG26/BC27*100</f>
        <v>24.295896072171107</v>
      </c>
      <c r="BH41" s="529">
        <f>BH26/BC27*100</f>
        <v>-15.12577062129318</v>
      </c>
      <c r="BI41" s="529">
        <f>BI26/BC27*100</f>
        <v>-10.096772151024346</v>
      </c>
      <c r="CA41" s="108"/>
      <c r="CB41" s="108"/>
      <c r="CG41" s="83"/>
      <c r="CH41" s="83"/>
      <c r="DW41" s="108"/>
      <c r="DX41" s="108"/>
      <c r="EC41" s="83"/>
      <c r="ED41" s="83"/>
    </row>
    <row r="42" spans="1:134" ht="12.75" customHeight="1">
      <c r="A42" s="653"/>
      <c r="B42" s="518"/>
      <c r="C42" s="656"/>
      <c r="D42" s="153">
        <f t="shared" si="6"/>
        <v>0.11477305579647297</v>
      </c>
      <c r="E42" s="153">
        <f t="shared" si="6"/>
        <v>0.11377989954746631</v>
      </c>
      <c r="F42" s="153">
        <f t="shared" si="6"/>
        <v>0.10821932449764857</v>
      </c>
      <c r="G42" s="153">
        <f t="shared" si="6"/>
        <v>0.10399486445113822</v>
      </c>
      <c r="H42" s="153">
        <f t="shared" si="6"/>
        <v>9.5064074453052677E-2</v>
      </c>
      <c r="I42" s="153">
        <f t="shared" si="6"/>
        <v>8.5509906348534045E-2</v>
      </c>
      <c r="J42" s="153">
        <f t="shared" si="6"/>
        <v>8.0351852695866186E-2</v>
      </c>
      <c r="K42" s="153">
        <f t="shared" si="6"/>
        <v>8.4959763204143932E-2</v>
      </c>
      <c r="L42" s="153">
        <f t="shared" si="6"/>
        <v>8.2710753361931844E-2</v>
      </c>
      <c r="M42" s="153">
        <f t="shared" si="6"/>
        <v>8.3333333333333329E-2</v>
      </c>
      <c r="N42" s="153">
        <f t="shared" si="6"/>
        <v>8.6536594835954189E-2</v>
      </c>
      <c r="O42" s="153">
        <f t="shared" si="6"/>
        <v>8.6763900642142469E-2</v>
      </c>
      <c r="Q42" s="656"/>
      <c r="R42" s="153">
        <f t="shared" si="4"/>
        <v>0.11312275850149073</v>
      </c>
      <c r="S42" s="153">
        <f t="shared" si="4"/>
        <v>0.10936368755530529</v>
      </c>
      <c r="T42" s="153">
        <f t="shared" si="4"/>
        <v>0.10828304991771805</v>
      </c>
      <c r="U42" s="153">
        <f t="shared" si="4"/>
        <v>9.5711413893232081E-2</v>
      </c>
      <c r="V42" s="153">
        <f t="shared" si="4"/>
        <v>8.784492423420491E-2</v>
      </c>
      <c r="W42" s="153">
        <f t="shared" si="4"/>
        <v>8.2047408366605512E-2</v>
      </c>
      <c r="X42" s="153">
        <f t="shared" si="4"/>
        <v>8.3419155509783724E-2</v>
      </c>
      <c r="Y42" s="153">
        <f t="shared" si="4"/>
        <v>8.013675470563926E-2</v>
      </c>
      <c r="Z42" s="153">
        <f t="shared" si="4"/>
        <v>8.0752600210354103E-2</v>
      </c>
      <c r="AA42" s="153">
        <f t="shared" si="4"/>
        <v>8.3687995303786317E-2</v>
      </c>
      <c r="AB42" s="153">
        <f t="shared" si="4"/>
        <v>8.4221368300122806E-2</v>
      </c>
      <c r="AC42" s="153">
        <f t="shared" si="4"/>
        <v>8.6333912755566594E-2</v>
      </c>
      <c r="AD42" s="150"/>
      <c r="AE42" s="741"/>
      <c r="AF42" s="153">
        <f t="shared" si="5"/>
        <v>0.13652304609218438</v>
      </c>
      <c r="AG42" s="153">
        <f t="shared" si="5"/>
        <v>0.12369626049351311</v>
      </c>
      <c r="AH42" s="153">
        <f t="shared" si="5"/>
        <v>0.1243375985524105</v>
      </c>
      <c r="AI42" s="153">
        <f t="shared" si="5"/>
        <v>0.12383318783157612</v>
      </c>
      <c r="AJ42" s="153">
        <f t="shared" si="5"/>
        <v>0.12239633713806668</v>
      </c>
      <c r="AK42" s="153">
        <f t="shared" si="5"/>
        <v>0.12430550907021889</v>
      </c>
      <c r="AL42" s="153">
        <f t="shared" si="5"/>
        <v>0.11707156927117532</v>
      </c>
      <c r="AM42" s="153">
        <f t="shared" si="5"/>
        <v>0.12948879042391376</v>
      </c>
      <c r="AN42" s="153">
        <f t="shared" si="5"/>
        <v>0.12583903551645487</v>
      </c>
      <c r="AO42" s="153">
        <f t="shared" si="5"/>
        <v>0.12600326264274062</v>
      </c>
      <c r="AP42" s="153">
        <f t="shared" si="5"/>
        <v>0.12235955790988164</v>
      </c>
      <c r="AQ42" s="153">
        <f t="shared" si="5"/>
        <v>0.12719900595121314</v>
      </c>
      <c r="AS42" s="278">
        <v>-8.5999999999999979</v>
      </c>
      <c r="AT42" s="436">
        <f t="shared" si="0"/>
        <v>8.4910225419880553E-2</v>
      </c>
      <c r="AU42" s="436">
        <f t="shared" si="1"/>
        <v>8.5231732517369568E-2</v>
      </c>
      <c r="AV42" s="436">
        <f t="shared" si="2"/>
        <v>7.4187612669017633E-2</v>
      </c>
      <c r="AW42" s="156">
        <f>AL40</f>
        <v>0.11950900367624151</v>
      </c>
      <c r="AX42" s="156">
        <f>AL46</f>
        <v>0.13224977425852608</v>
      </c>
      <c r="AY42" s="156">
        <f>AL47</f>
        <v>0.11437530945700611</v>
      </c>
      <c r="BF42" s="278">
        <v>-8.5999999999999979</v>
      </c>
      <c r="BG42" s="529">
        <f>BG27/BC27*100</f>
        <v>-5.1073947503350245</v>
      </c>
      <c r="BH42" s="529">
        <f>BH27/BC27*100</f>
        <v>1.9926659005660627</v>
      </c>
      <c r="BI42" s="529">
        <f>BI27/BC27*100</f>
        <v>-11.679273965882796</v>
      </c>
      <c r="CA42" s="108"/>
      <c r="CB42" s="108"/>
      <c r="CG42" s="83"/>
      <c r="CH42" s="83"/>
      <c r="DW42" s="108"/>
      <c r="DX42" s="108"/>
      <c r="EC42" s="83"/>
      <c r="ED42" s="83"/>
    </row>
    <row r="43" spans="1:134" ht="12.75" customHeight="1">
      <c r="A43" s="653"/>
      <c r="B43" s="518"/>
      <c r="C43" s="656"/>
      <c r="D43" s="153">
        <f t="shared" si="6"/>
        <v>0.10940919037199125</v>
      </c>
      <c r="E43" s="153">
        <f t="shared" si="6"/>
        <v>0.11734992290104748</v>
      </c>
      <c r="F43" s="153">
        <f t="shared" si="6"/>
        <v>0.10958406804273416</v>
      </c>
      <c r="G43" s="153">
        <f t="shared" si="6"/>
        <v>0.10293667788314469</v>
      </c>
      <c r="H43" s="153">
        <f t="shared" si="6"/>
        <v>9.3868472931304653E-2</v>
      </c>
      <c r="I43" s="153">
        <f t="shared" si="6"/>
        <v>8.098850012233913E-2</v>
      </c>
      <c r="J43" s="153">
        <f t="shared" si="6"/>
        <v>8.1430523028883678E-2</v>
      </c>
      <c r="K43" s="153">
        <f t="shared" si="6"/>
        <v>8.0396075581395346E-2</v>
      </c>
      <c r="L43" s="153">
        <f t="shared" si="6"/>
        <v>8.0439980870396943E-2</v>
      </c>
      <c r="M43" s="153">
        <f t="shared" si="6"/>
        <v>8.5088575812526157E-2</v>
      </c>
      <c r="N43" s="153">
        <f t="shared" si="6"/>
        <v>7.8554810455727389E-2</v>
      </c>
      <c r="O43" s="153">
        <f t="shared" si="6"/>
        <v>8.3888915535517292E-2</v>
      </c>
      <c r="Q43" s="656"/>
      <c r="R43" s="153">
        <f t="shared" si="4"/>
        <v>0.10855171127482981</v>
      </c>
      <c r="S43" s="153">
        <f t="shared" si="4"/>
        <v>0.11381347948959493</v>
      </c>
      <c r="T43" s="153">
        <f t="shared" si="4"/>
        <v>0.10326688815060908</v>
      </c>
      <c r="U43" s="153">
        <f t="shared" si="4"/>
        <v>9.526094781043791E-2</v>
      </c>
      <c r="V43" s="153">
        <f t="shared" si="4"/>
        <v>8.8951386098834878E-2</v>
      </c>
      <c r="W43" s="153">
        <f t="shared" si="4"/>
        <v>8.2866957427920801E-2</v>
      </c>
      <c r="X43" s="153">
        <f t="shared" si="4"/>
        <v>7.9239059563533151E-2</v>
      </c>
      <c r="Y43" s="153">
        <f t="shared" si="4"/>
        <v>8.0591564725214532E-2</v>
      </c>
      <c r="Z43" s="153">
        <f t="shared" si="4"/>
        <v>8.2590368187413735E-2</v>
      </c>
      <c r="AA43" s="153">
        <f t="shared" si="4"/>
        <v>8.0787176399759186E-2</v>
      </c>
      <c r="AB43" s="153">
        <f t="shared" si="4"/>
        <v>8.6650348333647154E-2</v>
      </c>
      <c r="AC43" s="153">
        <f t="shared" si="4"/>
        <v>9.0188767187135865E-2</v>
      </c>
      <c r="AD43" s="150"/>
      <c r="AE43" s="741"/>
      <c r="AF43" s="153">
        <f t="shared" si="5"/>
        <v>0.123132794299027</v>
      </c>
      <c r="AG43" s="153">
        <f t="shared" si="5"/>
        <v>0.13562880537476379</v>
      </c>
      <c r="AH43" s="153">
        <f t="shared" si="5"/>
        <v>0.12532356840709641</v>
      </c>
      <c r="AI43" s="153">
        <f t="shared" si="5"/>
        <v>0.12729249728162378</v>
      </c>
      <c r="AJ43" s="153">
        <f t="shared" si="5"/>
        <v>0.12767792954708843</v>
      </c>
      <c r="AK43" s="153">
        <f t="shared" si="5"/>
        <v>0.11828968311387643</v>
      </c>
      <c r="AL43" s="153">
        <f t="shared" si="5"/>
        <v>0.12574639971900245</v>
      </c>
      <c r="AM43" s="153">
        <f t="shared" si="5"/>
        <v>0.12131886712695505</v>
      </c>
      <c r="AN43" s="153">
        <f t="shared" si="5"/>
        <v>0.12374376153688385</v>
      </c>
      <c r="AO43" s="153">
        <f t="shared" si="5"/>
        <v>0.12686130437609727</v>
      </c>
      <c r="AP43" s="153">
        <f t="shared" si="5"/>
        <v>0.12619575546404815</v>
      </c>
      <c r="AQ43" s="153">
        <f t="shared" si="5"/>
        <v>0.12470240010295348</v>
      </c>
      <c r="AS43" s="278">
        <v>-9.1999999999999975</v>
      </c>
      <c r="AT43" s="436">
        <f t="shared" si="0"/>
        <v>8.5117891775291055E-2</v>
      </c>
      <c r="AU43" s="436">
        <f t="shared" si="1"/>
        <v>8.2781809282628599E-2</v>
      </c>
      <c r="AV43" s="436">
        <f t="shared" si="2"/>
        <v>7.6569905059424306E-2</v>
      </c>
      <c r="AW43" s="156">
        <f>AM40</f>
        <v>0.11600646725949879</v>
      </c>
      <c r="AX43" s="156">
        <f>AM46</f>
        <v>0.13001012878020546</v>
      </c>
      <c r="AY43" s="156">
        <f>AM47</f>
        <v>0.10867782152230972</v>
      </c>
      <c r="BA43" s="284" t="s">
        <v>430</v>
      </c>
      <c r="BB43" s="429">
        <f>BB27/BC27*100</f>
        <v>164.20716566158211</v>
      </c>
      <c r="BC43" s="429">
        <f>BC27/BC27*100</f>
        <v>100</v>
      </c>
      <c r="BD43" s="429">
        <f>BD27/BC27*100</f>
        <v>119.19120255409719</v>
      </c>
      <c r="BF43" s="278">
        <v>-9.1999999999999975</v>
      </c>
      <c r="BG43" s="529">
        <f>BG28/BC27*100</f>
        <v>-4.3707280053527544</v>
      </c>
      <c r="BH43" s="529">
        <f>BH28/BC27*100</f>
        <v>-6.6980869718744103</v>
      </c>
      <c r="BI43" s="529">
        <f>BI28/BC27*100</f>
        <v>-3.2284318573099928</v>
      </c>
      <c r="CA43" s="108"/>
      <c r="CB43" s="108"/>
      <c r="CG43" s="83"/>
      <c r="CH43" s="83"/>
      <c r="DW43" s="108"/>
      <c r="DX43" s="108"/>
      <c r="EC43" s="83"/>
      <c r="ED43" s="83"/>
    </row>
    <row r="44" spans="1:134" ht="12.75" customHeight="1">
      <c r="A44" s="653"/>
      <c r="B44" s="518"/>
      <c r="C44" s="656"/>
      <c r="D44" s="153">
        <f t="shared" si="6"/>
        <v>0.10931965310858678</v>
      </c>
      <c r="E44" s="153">
        <f t="shared" si="6"/>
        <v>0.11094460797431094</v>
      </c>
      <c r="F44" s="153">
        <f t="shared" si="6"/>
        <v>0.10441020191285866</v>
      </c>
      <c r="G44" s="153">
        <f t="shared" si="6"/>
        <v>9.0569261988678845E-2</v>
      </c>
      <c r="H44" s="153">
        <f t="shared" si="6"/>
        <v>7.9783637592968221E-2</v>
      </c>
      <c r="I44" s="153">
        <f t="shared" si="6"/>
        <v>7.6068212301207125E-2</v>
      </c>
      <c r="J44" s="153">
        <f t="shared" si="6"/>
        <v>7.8700000000000006E-2</v>
      </c>
      <c r="K44" s="153">
        <f t="shared" si="6"/>
        <v>7.8951244660480188E-2</v>
      </c>
      <c r="L44" s="153">
        <f t="shared" si="6"/>
        <v>8.2051533261487217E-2</v>
      </c>
      <c r="M44" s="153">
        <f t="shared" si="6"/>
        <v>8.1600504095778195E-2</v>
      </c>
      <c r="N44" s="153">
        <f t="shared" si="6"/>
        <v>8.2933108877556075E-2</v>
      </c>
      <c r="O44" s="153">
        <f t="shared" si="6"/>
        <v>8.5718854949624182E-2</v>
      </c>
      <c r="Q44" s="656"/>
      <c r="R44" s="153">
        <f t="shared" si="4"/>
        <v>0.11193646344312076</v>
      </c>
      <c r="S44" s="153">
        <f t="shared" si="4"/>
        <v>0.11141374837872893</v>
      </c>
      <c r="T44" s="153">
        <f t="shared" si="4"/>
        <v>0.10171658852249389</v>
      </c>
      <c r="U44" s="153">
        <f t="shared" si="4"/>
        <v>9.3958935000197807E-2</v>
      </c>
      <c r="V44" s="153">
        <f t="shared" si="4"/>
        <v>8.1473709696945243E-2</v>
      </c>
      <c r="W44" s="153">
        <f t="shared" si="4"/>
        <v>7.8822695564591344E-2</v>
      </c>
      <c r="X44" s="153">
        <f t="shared" si="4"/>
        <v>8.1450818056376897E-2</v>
      </c>
      <c r="Y44" s="153">
        <f t="shared" si="4"/>
        <v>8.0855404843767714E-2</v>
      </c>
      <c r="Z44" s="153">
        <f t="shared" si="4"/>
        <v>8.0779169151262181E-2</v>
      </c>
      <c r="AA44" s="153">
        <f t="shared" si="4"/>
        <v>8.0783447014441942E-2</v>
      </c>
      <c r="AB44" s="153">
        <f t="shared" si="4"/>
        <v>8.2244983436774166E-2</v>
      </c>
      <c r="AC44" s="153">
        <f t="shared" si="4"/>
        <v>8.5537955153260639E-2</v>
      </c>
      <c r="AD44" s="150"/>
      <c r="AE44" s="741"/>
      <c r="AF44" s="153">
        <f t="shared" si="5"/>
        <v>0.12832655239111584</v>
      </c>
      <c r="AG44" s="153">
        <f t="shared" si="5"/>
        <v>0.1315771607033743</v>
      </c>
      <c r="AH44" s="153">
        <f t="shared" si="5"/>
        <v>0.12671696653124395</v>
      </c>
      <c r="AI44" s="153">
        <f t="shared" si="5"/>
        <v>0.12576687116564417</v>
      </c>
      <c r="AJ44" s="153">
        <f t="shared" si="5"/>
        <v>0.12741018171729782</v>
      </c>
      <c r="AK44" s="153">
        <f t="shared" si="5"/>
        <v>0.11724622409553917</v>
      </c>
      <c r="AL44" s="153">
        <f t="shared" si="5"/>
        <v>0.11989778764037388</v>
      </c>
      <c r="AM44" s="153">
        <f t="shared" si="5"/>
        <v>0.12783305693753455</v>
      </c>
      <c r="AN44" s="153">
        <f t="shared" si="5"/>
        <v>0.1273659305993691</v>
      </c>
      <c r="AO44" s="153">
        <f t="shared" si="5"/>
        <v>0.11936599047681169</v>
      </c>
      <c r="AP44" s="153">
        <f t="shared" si="5"/>
        <v>0.12971124120239427</v>
      </c>
      <c r="AQ44" s="153">
        <f t="shared" si="5"/>
        <v>0.13058630586305864</v>
      </c>
      <c r="AS44" s="278">
        <v>-9.7999999999999972</v>
      </c>
      <c r="AT44" s="436">
        <f t="shared" si="0"/>
        <v>8.8107905530286454E-2</v>
      </c>
      <c r="AU44" s="436">
        <f t="shared" si="1"/>
        <v>8.6741344869669335E-2</v>
      </c>
      <c r="AV44" s="436">
        <f t="shared" si="2"/>
        <v>7.7229030589060263E-2</v>
      </c>
      <c r="AW44" s="156">
        <f>AN40</f>
        <v>0.12044928972580113</v>
      </c>
      <c r="AX44" s="156">
        <f>AN46</f>
        <v>0.13060756591517003</v>
      </c>
      <c r="AY44" s="156">
        <f>AN47</f>
        <v>0.11997120691034152</v>
      </c>
      <c r="BF44" s="278">
        <v>-9.7999999999999972</v>
      </c>
      <c r="BG44" s="529">
        <f>BG29/BC27*100</f>
        <v>6.2359188729565727</v>
      </c>
      <c r="BH44" s="529">
        <f>BH29/BC27*100</f>
        <v>7.3478001761948892</v>
      </c>
      <c r="BI44" s="529">
        <f>BI29/BC27*100</f>
        <v>-0.8902781516130911</v>
      </c>
      <c r="CA44" s="108"/>
      <c r="CB44" s="108"/>
      <c r="CG44" s="83"/>
      <c r="CH44" s="83"/>
      <c r="DW44" s="108"/>
      <c r="DX44" s="108"/>
      <c r="EC44" s="83"/>
      <c r="ED44" s="83"/>
    </row>
    <row r="45" spans="1:134" ht="12.75" customHeight="1">
      <c r="A45" s="653"/>
      <c r="B45" s="518"/>
      <c r="C45" s="656"/>
      <c r="D45" s="153">
        <f t="shared" si="6"/>
        <v>0.11193937900443568</v>
      </c>
      <c r="E45" s="153">
        <f t="shared" si="6"/>
        <v>0.10738062442607897</v>
      </c>
      <c r="F45" s="153">
        <f t="shared" si="6"/>
        <v>0.10668825368468066</v>
      </c>
      <c r="G45" s="153">
        <f t="shared" si="6"/>
        <v>9.0974330665194586E-2</v>
      </c>
      <c r="H45" s="153">
        <f t="shared" si="6"/>
        <v>8.3821339950372206E-2</v>
      </c>
      <c r="I45" s="153">
        <f t="shared" si="6"/>
        <v>8.1981892349019994E-2</v>
      </c>
      <c r="J45" s="153">
        <f t="shared" si="6"/>
        <v>7.911829386794865E-2</v>
      </c>
      <c r="K45" s="153">
        <f t="shared" si="6"/>
        <v>8.0193364677835902E-2</v>
      </c>
      <c r="L45" s="153">
        <f t="shared" si="6"/>
        <v>8.4587924879714421E-2</v>
      </c>
      <c r="M45" s="153">
        <f t="shared" si="6"/>
        <v>8.1839325516038369E-2</v>
      </c>
      <c r="N45" s="153">
        <f t="shared" si="6"/>
        <v>8.1677157159141603E-2</v>
      </c>
      <c r="O45" s="153">
        <f t="shared" si="6"/>
        <v>8.6710307564422273E-2</v>
      </c>
      <c r="Q45" s="656"/>
      <c r="R45" s="153">
        <f t="shared" si="4"/>
        <v>0.10670462353980563</v>
      </c>
      <c r="S45" s="153">
        <f t="shared" si="4"/>
        <v>0.1112119836586473</v>
      </c>
      <c r="T45" s="153">
        <f t="shared" si="4"/>
        <v>0.106391997287216</v>
      </c>
      <c r="U45" s="153">
        <f t="shared" si="4"/>
        <v>9.1663227404044575E-2</v>
      </c>
      <c r="V45" s="153">
        <f t="shared" si="4"/>
        <v>8.2226998777763724E-2</v>
      </c>
      <c r="W45" s="153">
        <f t="shared" si="4"/>
        <v>8.0716398557478017E-2</v>
      </c>
      <c r="X45" s="153">
        <f t="shared" si="4"/>
        <v>8.2888004548038657E-2</v>
      </c>
      <c r="Y45" s="153">
        <f t="shared" si="4"/>
        <v>8.0064397062865666E-2</v>
      </c>
      <c r="Z45" s="153">
        <f t="shared" si="4"/>
        <v>8.172169811320755E-2</v>
      </c>
      <c r="AA45" s="153">
        <f t="shared" si="4"/>
        <v>8.3060949817342813E-2</v>
      </c>
      <c r="AB45" s="153">
        <f t="shared" si="4"/>
        <v>8.2048693356113853E-2</v>
      </c>
      <c r="AC45" s="153">
        <f t="shared" si="4"/>
        <v>8.7932347400905775E-2</v>
      </c>
      <c r="AD45" s="150"/>
      <c r="AE45" s="741"/>
      <c r="AF45" s="153">
        <f t="shared" si="5"/>
        <v>0.13125836208717695</v>
      </c>
      <c r="AG45" s="153">
        <f t="shared" si="5"/>
        <v>0.12649294245385451</v>
      </c>
      <c r="AH45" s="153">
        <f t="shared" si="5"/>
        <v>0.12727780492913496</v>
      </c>
      <c r="AI45" s="153">
        <f t="shared" si="5"/>
        <v>0.12974023170468446</v>
      </c>
      <c r="AJ45" s="153">
        <f t="shared" si="5"/>
        <v>0.12300208478109799</v>
      </c>
      <c r="AK45" s="153">
        <f t="shared" si="5"/>
        <v>0.13224125093075204</v>
      </c>
      <c r="AL45" s="153">
        <f t="shared" si="5"/>
        <v>0.11935068649885583</v>
      </c>
      <c r="AM45" s="153">
        <f t="shared" si="5"/>
        <v>0.12526751319731774</v>
      </c>
      <c r="AN45" s="153">
        <f t="shared" si="5"/>
        <v>0.12375291870091276</v>
      </c>
      <c r="AO45" s="153">
        <f t="shared" si="5"/>
        <v>0.13061939745231516</v>
      </c>
      <c r="AP45" s="153">
        <f t="shared" si="5"/>
        <v>0.12511919357035825</v>
      </c>
      <c r="AQ45" s="153">
        <f t="shared" si="5"/>
        <v>0.14075875486381323</v>
      </c>
      <c r="AS45" s="278">
        <v>-10.399999999999997</v>
      </c>
      <c r="AT45" s="436">
        <f t="shared" si="0"/>
        <v>8.5995279420894175E-2</v>
      </c>
      <c r="AU45" s="436">
        <f t="shared" si="1"/>
        <v>8.4635885643443487E-2</v>
      </c>
      <c r="AV45" s="436">
        <f t="shared" si="2"/>
        <v>7.9747527830243428E-2</v>
      </c>
      <c r="AW45" s="156">
        <f>AO40</f>
        <v>0.11476755937342092</v>
      </c>
      <c r="AX45" s="156">
        <f>AO46</f>
        <v>0.13627965412755894</v>
      </c>
      <c r="AY45" s="156">
        <f>AO47</f>
        <v>0.11243039633147724</v>
      </c>
      <c r="BF45" s="278">
        <v>-10.399999999999997</v>
      </c>
      <c r="BG45" s="529">
        <f>BG30/BC27*100</f>
        <v>-1.2583206069734718</v>
      </c>
      <c r="BH45" s="529">
        <f>BH30/BC27*100</f>
        <v>-0.12101580899790101</v>
      </c>
      <c r="BI45" s="529">
        <f>BI30/BC27*100</f>
        <v>8.0437312176070765</v>
      </c>
      <c r="CA45" s="108"/>
      <c r="CB45" s="108"/>
      <c r="CG45" s="83"/>
      <c r="CH45" s="83"/>
      <c r="DW45" s="108"/>
      <c r="DX45" s="108"/>
      <c r="EC45" s="83"/>
      <c r="ED45" s="83"/>
    </row>
    <row r="46" spans="1:134" ht="12.75" customHeight="1">
      <c r="A46" s="653"/>
      <c r="B46" s="518"/>
      <c r="C46" s="656"/>
      <c r="D46" s="282">
        <f t="shared" si="6"/>
        <v>0.10708412813260541</v>
      </c>
      <c r="E46" s="282">
        <f t="shared" si="6"/>
        <v>0.10886586067933218</v>
      </c>
      <c r="F46" s="282">
        <f t="shared" si="6"/>
        <v>0.10621208717142215</v>
      </c>
      <c r="G46" s="282">
        <f t="shared" si="6"/>
        <v>9.2843115862971851E-2</v>
      </c>
      <c r="H46" s="282">
        <f t="shared" si="6"/>
        <v>8.3756871693807702E-2</v>
      </c>
      <c r="I46" s="282">
        <f t="shared" si="6"/>
        <v>7.9726171669299628E-2</v>
      </c>
      <c r="J46" s="282">
        <f t="shared" si="6"/>
        <v>8.6020330090720298E-2</v>
      </c>
      <c r="K46" s="282">
        <f t="shared" si="6"/>
        <v>8.0984774862325887E-2</v>
      </c>
      <c r="L46" s="282">
        <f t="shared" si="6"/>
        <v>8.4774799668416695E-2</v>
      </c>
      <c r="M46" s="282">
        <f t="shared" si="6"/>
        <v>8.2643303595277523E-2</v>
      </c>
      <c r="N46" s="282">
        <f t="shared" si="6"/>
        <v>8.5576034360898168E-2</v>
      </c>
      <c r="O46" s="282">
        <f t="shared" si="6"/>
        <v>8.6543149683081425E-2</v>
      </c>
      <c r="Q46" s="656"/>
      <c r="R46" s="282">
        <f t="shared" si="4"/>
        <v>0.1106679960119641</v>
      </c>
      <c r="S46" s="282">
        <f t="shared" si="4"/>
        <v>0.10298589302626987</v>
      </c>
      <c r="T46" s="282">
        <f t="shared" si="4"/>
        <v>0.10287966924667083</v>
      </c>
      <c r="U46" s="282">
        <f t="shared" si="4"/>
        <v>8.8899803536345773E-2</v>
      </c>
      <c r="V46" s="282">
        <f t="shared" si="4"/>
        <v>7.7565349399876651E-2</v>
      </c>
      <c r="W46" s="282">
        <f t="shared" si="4"/>
        <v>7.3978756258481118E-2</v>
      </c>
      <c r="X46" s="282">
        <f t="shared" si="4"/>
        <v>7.3300150262960176E-2</v>
      </c>
      <c r="Y46" s="282">
        <f t="shared" si="4"/>
        <v>7.5831362181716988E-2</v>
      </c>
      <c r="Z46" s="282">
        <f t="shared" si="4"/>
        <v>7.7531193446994953E-2</v>
      </c>
      <c r="AA46" s="282">
        <f t="shared" si="4"/>
        <v>7.9586493318887688E-2</v>
      </c>
      <c r="AB46" s="282">
        <f t="shared" si="4"/>
        <v>8.0552204798284413E-2</v>
      </c>
      <c r="AC46" s="282">
        <f t="shared" si="4"/>
        <v>8.1918130951212323E-2</v>
      </c>
      <c r="AD46" s="150"/>
      <c r="AE46" s="741"/>
      <c r="AF46" s="282">
        <f t="shared" si="5"/>
        <v>0.14126807563959956</v>
      </c>
      <c r="AG46" s="282">
        <f t="shared" si="5"/>
        <v>0.13881533101045296</v>
      </c>
      <c r="AH46" s="282">
        <f t="shared" si="5"/>
        <v>0.12891747639250034</v>
      </c>
      <c r="AI46" s="282">
        <f t="shared" si="5"/>
        <v>0.12558529596757287</v>
      </c>
      <c r="AJ46" s="282">
        <f t="shared" si="5"/>
        <v>0.12274598892517394</v>
      </c>
      <c r="AK46" s="282">
        <f t="shared" si="5"/>
        <v>0.1230108800236844</v>
      </c>
      <c r="AL46" s="282">
        <f t="shared" si="5"/>
        <v>0.13224977425852608</v>
      </c>
      <c r="AM46" s="282">
        <f t="shared" si="5"/>
        <v>0.13001012878020546</v>
      </c>
      <c r="AN46" s="282">
        <f t="shared" si="5"/>
        <v>0.13060756591517003</v>
      </c>
      <c r="AO46" s="282">
        <f t="shared" si="5"/>
        <v>0.13627965412755894</v>
      </c>
      <c r="AP46" s="282">
        <f t="shared" si="5"/>
        <v>0.13762165450121655</v>
      </c>
      <c r="AQ46" s="282">
        <f t="shared" si="5"/>
        <v>0.13281309769719227</v>
      </c>
      <c r="AS46" s="278">
        <v>-10.999999999999996</v>
      </c>
      <c r="AT46" s="436">
        <f t="shared" si="0"/>
        <v>8.6611362354225035E-2</v>
      </c>
      <c r="AU46" s="436">
        <f t="shared" si="1"/>
        <v>8.628376528433325E-2</v>
      </c>
      <c r="AV46" s="436">
        <f t="shared" si="2"/>
        <v>8.15376331894688E-2</v>
      </c>
      <c r="AW46" s="156">
        <f>AP40</f>
        <v>0.12360223642172524</v>
      </c>
      <c r="AX46" s="156">
        <f>AP46</f>
        <v>0.13762165450121655</v>
      </c>
      <c r="AY46" s="156">
        <f>AP47</f>
        <v>0.11977321048901489</v>
      </c>
      <c r="BF46" s="278">
        <v>-10.999999999999996</v>
      </c>
      <c r="BG46" s="529">
        <f>BG31/BC27*100</f>
        <v>0.92714563400155825</v>
      </c>
      <c r="BH46" s="529">
        <f>BH31/BC27*100</f>
        <v>5.7246019309445</v>
      </c>
      <c r="BI46" s="529">
        <f>BI31/BC27*100</f>
        <v>14.393874386196547</v>
      </c>
      <c r="CA46" s="108"/>
      <c r="CB46" s="108"/>
      <c r="CG46" s="83"/>
      <c r="CH46" s="83"/>
      <c r="DW46" s="108"/>
      <c r="DX46" s="108"/>
      <c r="EC46" s="83"/>
      <c r="ED46" s="83"/>
    </row>
    <row r="47" spans="1:134" ht="12.75" customHeight="1">
      <c r="A47" s="653"/>
      <c r="B47" s="518"/>
      <c r="C47" s="657"/>
      <c r="D47" s="282">
        <f t="shared" si="6"/>
        <v>0.11105028544615625</v>
      </c>
      <c r="E47" s="282">
        <f t="shared" si="6"/>
        <v>0.1155543485640573</v>
      </c>
      <c r="F47" s="282">
        <f t="shared" si="6"/>
        <v>0.1044365183655591</v>
      </c>
      <c r="G47" s="282">
        <f t="shared" si="6"/>
        <v>9.4495526838966198E-2</v>
      </c>
      <c r="H47" s="282">
        <f t="shared" si="6"/>
        <v>8.5399122286798718E-2</v>
      </c>
      <c r="I47" s="282">
        <f t="shared" si="6"/>
        <v>8.1085918854415268E-2</v>
      </c>
      <c r="J47" s="282">
        <f t="shared" si="6"/>
        <v>8.4443134944018852E-2</v>
      </c>
      <c r="K47" s="282">
        <f t="shared" si="6"/>
        <v>8.4578843702931297E-2</v>
      </c>
      <c r="L47" s="282">
        <f t="shared" si="6"/>
        <v>8.8707890070921988E-2</v>
      </c>
      <c r="M47" s="282">
        <f t="shared" si="6"/>
        <v>8.6628467691609465E-2</v>
      </c>
      <c r="N47" s="282">
        <f t="shared" si="6"/>
        <v>8.6991496207768332E-2</v>
      </c>
      <c r="O47" s="282">
        <f t="shared" si="6"/>
        <v>9.3504106599276327E-2</v>
      </c>
      <c r="Q47" s="657"/>
      <c r="R47" s="282">
        <f t="shared" si="4"/>
        <v>0.10636020151133502</v>
      </c>
      <c r="S47" s="282">
        <f t="shared" si="4"/>
        <v>0.11190959142277601</v>
      </c>
      <c r="T47" s="282">
        <f t="shared" si="4"/>
        <v>0.10080474375264718</v>
      </c>
      <c r="U47" s="282">
        <f t="shared" si="4"/>
        <v>8.4987694831829372E-2</v>
      </c>
      <c r="V47" s="282">
        <f t="shared" si="4"/>
        <v>7.9042181697245167E-2</v>
      </c>
      <c r="W47" s="282">
        <f t="shared" si="4"/>
        <v>7.5288683602771356E-2</v>
      </c>
      <c r="X47" s="282">
        <f t="shared" si="4"/>
        <v>7.5075075075075076E-2</v>
      </c>
      <c r="Y47" s="282">
        <f t="shared" si="4"/>
        <v>7.7308447937131625E-2</v>
      </c>
      <c r="Z47" s="282">
        <f t="shared" si="4"/>
        <v>7.6926867731125573E-2</v>
      </c>
      <c r="AA47" s="282">
        <f t="shared" si="4"/>
        <v>7.9908562341599168E-2</v>
      </c>
      <c r="AB47" s="282">
        <f t="shared" si="4"/>
        <v>8.2523061580653201E-2</v>
      </c>
      <c r="AC47" s="282">
        <f t="shared" si="4"/>
        <v>8.1550539744847897E-2</v>
      </c>
      <c r="AD47" s="150"/>
      <c r="AE47" s="742"/>
      <c r="AF47" s="282">
        <f t="shared" si="5"/>
        <v>0.11573063149620054</v>
      </c>
      <c r="AG47" s="282">
        <f t="shared" si="5"/>
        <v>0.11411733190463434</v>
      </c>
      <c r="AH47" s="282">
        <f t="shared" si="5"/>
        <v>0.11709663314385658</v>
      </c>
      <c r="AI47" s="282">
        <f t="shared" si="5"/>
        <v>0.1116816431322208</v>
      </c>
      <c r="AJ47" s="282">
        <f t="shared" si="5"/>
        <v>0.11566036106072385</v>
      </c>
      <c r="AK47" s="282">
        <f t="shared" si="5"/>
        <v>0.11431470364420394</v>
      </c>
      <c r="AL47" s="282">
        <f t="shared" si="5"/>
        <v>0.11437530945700611</v>
      </c>
      <c r="AM47" s="282">
        <f t="shared" si="5"/>
        <v>0.10867782152230972</v>
      </c>
      <c r="AN47" s="282">
        <f t="shared" si="5"/>
        <v>0.11997120691034152</v>
      </c>
      <c r="AO47" s="282">
        <f t="shared" si="5"/>
        <v>0.11243039633147724</v>
      </c>
      <c r="AP47" s="282">
        <f t="shared" si="5"/>
        <v>0.11977321048901489</v>
      </c>
      <c r="AQ47" s="282">
        <f t="shared" si="5"/>
        <v>0.11891117478510028</v>
      </c>
      <c r="AS47" s="278">
        <v>-15</v>
      </c>
      <c r="AT47" s="436">
        <f t="shared" si="0"/>
        <v>8.9077711207218024E-2</v>
      </c>
      <c r="AU47" s="436">
        <f t="shared" si="1"/>
        <v>9.0023628141178869E-2</v>
      </c>
      <c r="AV47" s="436">
        <f t="shared" si="2"/>
        <v>8.173433534803011E-2</v>
      </c>
      <c r="AW47" s="156">
        <f>AQ40</f>
        <v>0.11865478222390796</v>
      </c>
      <c r="AX47" s="156">
        <f>AQ46</f>
        <v>0.13281309769719227</v>
      </c>
      <c r="AY47" s="156">
        <f>AQ47</f>
        <v>0.11891117478510028</v>
      </c>
      <c r="BF47" s="278">
        <v>-15</v>
      </c>
      <c r="BG47" s="529">
        <f>BG32/BC27*100</f>
        <v>9.6761660419227677</v>
      </c>
      <c r="BH47" s="529">
        <f>BH32/BC27*100</f>
        <v>18.991231433766846</v>
      </c>
      <c r="BI47" s="529">
        <f>BI32/BC27*100</f>
        <v>15.091647208336703</v>
      </c>
      <c r="CA47" s="108"/>
      <c r="CB47" s="108"/>
      <c r="CG47" s="83"/>
      <c r="CH47" s="83"/>
      <c r="DW47" s="108"/>
      <c r="DX47" s="108"/>
      <c r="EC47" s="83"/>
      <c r="ED47" s="83"/>
    </row>
    <row r="48" spans="1:134" ht="12.75" customHeight="1">
      <c r="D48" s="18"/>
      <c r="E48" s="18"/>
      <c r="F48" s="18"/>
      <c r="G48" s="18"/>
      <c r="H48" s="18"/>
      <c r="I48" s="18"/>
      <c r="J48" s="18"/>
      <c r="K48" s="18"/>
      <c r="AD48" s="150"/>
      <c r="AE48" s="150"/>
      <c r="AF48" s="150"/>
      <c r="AG48" s="150"/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S48" s="278"/>
      <c r="BG48" s="278"/>
      <c r="CA48" s="108"/>
      <c r="CB48" s="108"/>
      <c r="CG48" s="83"/>
      <c r="CH48" s="83"/>
      <c r="DW48" s="108"/>
      <c r="DX48" s="108"/>
      <c r="EC48" s="83"/>
      <c r="ED48" s="83"/>
    </row>
    <row r="49" spans="1:134" ht="12.75" customHeight="1">
      <c r="A49" s="653" t="s">
        <v>1691</v>
      </c>
      <c r="B49" s="518"/>
      <c r="D49" s="671" t="s">
        <v>1692</v>
      </c>
      <c r="E49" s="671"/>
      <c r="F49" s="671"/>
      <c r="G49" s="671"/>
      <c r="H49" s="671"/>
      <c r="I49" s="671"/>
      <c r="J49" s="671"/>
      <c r="K49" s="671"/>
      <c r="L49" s="671"/>
      <c r="M49" s="671"/>
      <c r="N49" s="671"/>
      <c r="O49" s="671"/>
      <c r="Q49" s="150"/>
      <c r="R49" s="671" t="s">
        <v>1693</v>
      </c>
      <c r="S49" s="671"/>
      <c r="T49" s="671"/>
      <c r="U49" s="671"/>
      <c r="V49" s="671"/>
      <c r="W49" s="671"/>
      <c r="X49" s="671"/>
      <c r="Y49" s="671"/>
      <c r="Z49" s="671"/>
      <c r="AA49" s="671"/>
      <c r="AB49" s="671"/>
      <c r="AC49" s="671"/>
      <c r="AD49" s="150"/>
      <c r="AF49" s="671" t="s">
        <v>1265</v>
      </c>
      <c r="AG49" s="671"/>
      <c r="AH49" s="671"/>
      <c r="AI49" s="671"/>
      <c r="AJ49" s="671"/>
      <c r="AK49" s="671"/>
      <c r="AL49" s="671"/>
      <c r="AM49" s="671"/>
      <c r="AN49" s="671"/>
      <c r="AO49" s="671"/>
      <c r="AP49" s="671"/>
      <c r="AQ49" s="671"/>
      <c r="AS49" s="150" t="s">
        <v>622</v>
      </c>
      <c r="AT49" s="755" t="s">
        <v>1694</v>
      </c>
      <c r="AU49" s="756"/>
      <c r="AV49" s="755" t="s">
        <v>1695</v>
      </c>
      <c r="AW49" s="756"/>
      <c r="AX49" s="755" t="s">
        <v>1696</v>
      </c>
      <c r="AY49" s="756"/>
      <c r="BA49" s="21"/>
      <c r="BB49" s="21" t="s">
        <v>1697</v>
      </c>
      <c r="BC49" s="21" t="s">
        <v>1698</v>
      </c>
      <c r="BD49" s="21" t="s">
        <v>1699</v>
      </c>
      <c r="BF49" s="150" t="s">
        <v>1672</v>
      </c>
      <c r="BG49" s="519" t="str">
        <f>AT49</f>
        <v xml:space="preserve">MC4R + noGa + 400ng </v>
      </c>
      <c r="BH49" s="519" t="str">
        <f>AV49</f>
        <v xml:space="preserve">MC4R + noGa + 0ng </v>
      </c>
      <c r="BI49" s="519" t="str">
        <f>AX49</f>
        <v xml:space="preserve">MC4R + noGa + RAMP3 </v>
      </c>
      <c r="CA49" s="108"/>
      <c r="CB49" s="108"/>
      <c r="CG49" s="83"/>
      <c r="CH49" s="83"/>
      <c r="DW49" s="108"/>
      <c r="DX49" s="108"/>
      <c r="EC49" s="83"/>
      <c r="ED49" s="83"/>
    </row>
    <row r="50" spans="1:134" ht="12.75" customHeight="1">
      <c r="A50" s="653"/>
      <c r="B50" s="518"/>
      <c r="S50" s="83"/>
      <c r="T50" s="83"/>
      <c r="U50" s="83"/>
      <c r="V50" s="83"/>
      <c r="W50" s="83"/>
      <c r="X50" s="83"/>
      <c r="AD50" s="150"/>
      <c r="AS50" s="278">
        <v>-5</v>
      </c>
      <c r="AT50" s="520">
        <f>D69</f>
        <v>8.2232407657050421E-2</v>
      </c>
      <c r="AU50" s="521">
        <f>D70</f>
        <v>7.9384557296582975E-2</v>
      </c>
      <c r="AV50" s="520">
        <f>D75</f>
        <v>7.8806574444497998E-2</v>
      </c>
      <c r="AW50" s="521">
        <f>D76</f>
        <v>7.6760605877738211E-2</v>
      </c>
      <c r="AX50" s="520">
        <f>R75</f>
        <v>7.3802385660521788E-2</v>
      </c>
      <c r="AY50" s="521">
        <f>R76</f>
        <v>7.3204849238420883E-2</v>
      </c>
      <c r="BA50" s="522" t="s">
        <v>446</v>
      </c>
      <c r="BB50" s="21"/>
      <c r="BC50" s="21"/>
      <c r="BD50" s="21"/>
      <c r="BF50" s="278">
        <v>-5</v>
      </c>
      <c r="BG50" s="436">
        <f>AT65-BB52</f>
        <v>-7.1415175231833022E-3</v>
      </c>
      <c r="BH50" s="436">
        <f>AU65-BC52</f>
        <v>-7.616409838881899E-3</v>
      </c>
      <c r="BI50" s="436">
        <f>AV65-BD52</f>
        <v>-1.1463825505286518E-3</v>
      </c>
      <c r="CA50" s="108"/>
      <c r="CB50" s="108"/>
      <c r="CG50" s="83"/>
      <c r="CH50" s="83"/>
      <c r="DW50" s="108"/>
      <c r="DX50" s="108"/>
      <c r="EC50" s="83"/>
      <c r="ED50" s="83"/>
    </row>
    <row r="51" spans="1:134" ht="12.75" customHeight="1">
      <c r="A51" s="653"/>
      <c r="B51" s="518"/>
      <c r="C51" s="655" t="s">
        <v>412</v>
      </c>
      <c r="D51" s="83">
        <v>222540</v>
      </c>
      <c r="E51" s="83">
        <v>246920</v>
      </c>
      <c r="F51" s="83">
        <v>249710</v>
      </c>
      <c r="G51" s="83">
        <v>248760</v>
      </c>
      <c r="H51" s="83">
        <v>236120</v>
      </c>
      <c r="I51" s="83">
        <v>255900</v>
      </c>
      <c r="J51" s="83">
        <v>248690</v>
      </c>
      <c r="K51" s="83">
        <v>244480</v>
      </c>
      <c r="L51" s="83">
        <v>239920</v>
      </c>
      <c r="M51" s="83">
        <v>238840</v>
      </c>
      <c r="N51" s="83">
        <v>223010</v>
      </c>
      <c r="O51" s="83">
        <v>215140</v>
      </c>
      <c r="Q51" s="655" t="s">
        <v>412</v>
      </c>
      <c r="R51" s="151">
        <v>197020</v>
      </c>
      <c r="S51" s="151">
        <v>219280</v>
      </c>
      <c r="T51" s="151">
        <v>220020</v>
      </c>
      <c r="U51" s="151">
        <v>212290</v>
      </c>
      <c r="V51" s="151">
        <v>209030</v>
      </c>
      <c r="W51" s="151">
        <v>212490</v>
      </c>
      <c r="X51" s="151">
        <v>211470</v>
      </c>
      <c r="Y51" s="151">
        <v>191870</v>
      </c>
      <c r="Z51" s="151">
        <v>197430</v>
      </c>
      <c r="AA51" s="151">
        <v>190510</v>
      </c>
      <c r="AB51" s="151">
        <v>197290</v>
      </c>
      <c r="AC51" s="151">
        <v>188810</v>
      </c>
      <c r="AD51" s="150"/>
      <c r="AE51" s="655" t="s">
        <v>412</v>
      </c>
      <c r="AF51" s="83">
        <v>163740</v>
      </c>
      <c r="AG51" s="83">
        <v>193020</v>
      </c>
      <c r="AH51" s="83">
        <v>189150</v>
      </c>
      <c r="AI51" s="83">
        <v>177900</v>
      </c>
      <c r="AJ51" s="83">
        <v>177290</v>
      </c>
      <c r="AK51" s="83">
        <v>181490</v>
      </c>
      <c r="AL51" s="83">
        <v>181290</v>
      </c>
      <c r="AM51" s="83">
        <v>176480</v>
      </c>
      <c r="AN51" s="83">
        <v>182510</v>
      </c>
      <c r="AO51" s="83">
        <v>178380</v>
      </c>
      <c r="AP51" s="83">
        <v>173770</v>
      </c>
      <c r="AQ51" s="83">
        <v>181020</v>
      </c>
      <c r="AS51" s="278">
        <v>-5.6</v>
      </c>
      <c r="AT51" s="523">
        <f>E69</f>
        <v>8.585776769803985E-2</v>
      </c>
      <c r="AU51" s="524">
        <f>E70</f>
        <v>8.0579637307869503E-2</v>
      </c>
      <c r="AV51" s="523">
        <f>E75</f>
        <v>7.8715488545134132E-2</v>
      </c>
      <c r="AW51" s="524">
        <f>E76</f>
        <v>7.7280878726742885E-2</v>
      </c>
      <c r="AX51" s="523">
        <f>S75</f>
        <v>6.9247514267223628E-2</v>
      </c>
      <c r="AY51" s="524">
        <f>S76</f>
        <v>6.6505441354292621E-2</v>
      </c>
      <c r="BA51" s="522" t="s">
        <v>447</v>
      </c>
      <c r="BB51" s="21"/>
      <c r="BC51" s="21"/>
      <c r="BD51" s="21"/>
      <c r="BF51" s="278">
        <v>-5.6</v>
      </c>
      <c r="BG51" s="436">
        <f>AT66-BB52</f>
        <v>-4.731297497045317E-3</v>
      </c>
      <c r="BH51" s="436">
        <f>AU66-BC52</f>
        <v>-7.4018163640614948E-3</v>
      </c>
      <c r="BI51" s="436">
        <f>AV66-BD52</f>
        <v>-6.7735221892418762E-3</v>
      </c>
      <c r="CA51" s="108"/>
      <c r="CB51" s="108"/>
      <c r="CG51" s="83"/>
      <c r="CH51" s="83"/>
      <c r="DW51" s="108"/>
      <c r="DX51" s="108"/>
      <c r="EC51" s="83"/>
      <c r="ED51" s="83"/>
    </row>
    <row r="52" spans="1:134" ht="12.75" customHeight="1">
      <c r="A52" s="653"/>
      <c r="B52" s="518"/>
      <c r="C52" s="656"/>
      <c r="D52" s="83">
        <v>211880</v>
      </c>
      <c r="E52" s="83">
        <v>238770</v>
      </c>
      <c r="F52" s="83">
        <v>237210</v>
      </c>
      <c r="G52" s="83">
        <v>235440</v>
      </c>
      <c r="H52" s="83">
        <v>240740</v>
      </c>
      <c r="I52" s="83">
        <v>242850</v>
      </c>
      <c r="J52" s="83">
        <v>243120</v>
      </c>
      <c r="K52" s="83">
        <v>240880</v>
      </c>
      <c r="L52" s="83">
        <v>228170</v>
      </c>
      <c r="M52" s="83">
        <v>232380</v>
      </c>
      <c r="N52" s="83">
        <v>231020</v>
      </c>
      <c r="O52" s="83">
        <v>230140</v>
      </c>
      <c r="Q52" s="656"/>
      <c r="R52" s="151">
        <v>197770</v>
      </c>
      <c r="S52" s="151">
        <v>219750</v>
      </c>
      <c r="T52" s="151">
        <v>223150</v>
      </c>
      <c r="U52" s="151">
        <v>214050</v>
      </c>
      <c r="V52" s="151">
        <v>219680</v>
      </c>
      <c r="W52" s="151">
        <v>216430</v>
      </c>
      <c r="X52" s="151">
        <v>220700</v>
      </c>
      <c r="Y52" s="151">
        <v>207740</v>
      </c>
      <c r="Z52" s="151">
        <v>216430</v>
      </c>
      <c r="AA52" s="151">
        <v>212630</v>
      </c>
      <c r="AB52" s="151">
        <v>206250</v>
      </c>
      <c r="AC52" s="151">
        <v>194440</v>
      </c>
      <c r="AD52" s="150"/>
      <c r="AE52" s="656"/>
      <c r="AF52" s="151">
        <v>164550</v>
      </c>
      <c r="AG52" s="151">
        <v>184000</v>
      </c>
      <c r="AH52" s="151">
        <v>182100</v>
      </c>
      <c r="AI52" s="151">
        <v>180210</v>
      </c>
      <c r="AJ52" s="151">
        <v>179730</v>
      </c>
      <c r="AK52" s="151">
        <v>181630</v>
      </c>
      <c r="AL52" s="151">
        <v>177430</v>
      </c>
      <c r="AM52" s="151">
        <v>170990</v>
      </c>
      <c r="AN52" s="151">
        <v>174040</v>
      </c>
      <c r="AO52" s="151">
        <v>174580</v>
      </c>
      <c r="AP52" s="151">
        <v>168550</v>
      </c>
      <c r="AQ52" s="151">
        <v>153180</v>
      </c>
      <c r="AS52" s="278">
        <v>-6.1999999999999993</v>
      </c>
      <c r="AT52" s="523">
        <f>F69</f>
        <v>8.4057506707781032E-2</v>
      </c>
      <c r="AU52" s="524">
        <f>F70</f>
        <v>8.1404662535306274E-2</v>
      </c>
      <c r="AV52" s="523">
        <f>F75</f>
        <v>7.6856998484082867E-2</v>
      </c>
      <c r="AW52" s="524">
        <f>F76</f>
        <v>8.3961935708483232E-2</v>
      </c>
      <c r="AX52" s="523">
        <f>T75</f>
        <v>6.7614785753693368E-2</v>
      </c>
      <c r="AY52" s="524">
        <f>T76</f>
        <v>7.0692817835473404E-2</v>
      </c>
      <c r="BA52" s="522" t="s">
        <v>425</v>
      </c>
      <c r="BB52" s="21">
        <v>8.795E-2</v>
      </c>
      <c r="BC52" s="21">
        <v>8.5400000000000004E-2</v>
      </c>
      <c r="BD52" s="21">
        <v>7.4649999999999994E-2</v>
      </c>
      <c r="BF52" s="278">
        <v>-6.1999999999999993</v>
      </c>
      <c r="BG52" s="436">
        <f>AT67-BB52</f>
        <v>-5.2189153784563402E-3</v>
      </c>
      <c r="BH52" s="436">
        <f>AU67-BC52</f>
        <v>-4.9905329037169543E-3</v>
      </c>
      <c r="BI52" s="436">
        <f>AV67-BD52</f>
        <v>-5.4961982054166081E-3</v>
      </c>
      <c r="CA52" s="108"/>
      <c r="CB52" s="108"/>
      <c r="CG52" s="83"/>
      <c r="CH52" s="83"/>
      <c r="DW52" s="108"/>
      <c r="DX52" s="108"/>
      <c r="EC52" s="83"/>
      <c r="ED52" s="83"/>
    </row>
    <row r="53" spans="1:134" ht="12.75" customHeight="1">
      <c r="A53" s="653"/>
      <c r="B53" s="518"/>
      <c r="C53" s="656"/>
      <c r="D53" s="151">
        <v>216700</v>
      </c>
      <c r="E53" s="151">
        <v>223420</v>
      </c>
      <c r="F53" s="151">
        <v>221110</v>
      </c>
      <c r="G53" s="151">
        <v>230210</v>
      </c>
      <c r="H53" s="151">
        <v>227290</v>
      </c>
      <c r="I53" s="151">
        <v>220910</v>
      </c>
      <c r="J53" s="151">
        <v>233670</v>
      </c>
      <c r="K53" s="151">
        <v>207200</v>
      </c>
      <c r="L53" s="151">
        <v>207330</v>
      </c>
      <c r="M53" s="151">
        <v>206990</v>
      </c>
      <c r="N53" s="151">
        <v>217380</v>
      </c>
      <c r="O53" s="151">
        <v>195190</v>
      </c>
      <c r="Q53" s="656"/>
      <c r="R53" s="151">
        <v>204890</v>
      </c>
      <c r="S53" s="151">
        <v>208820</v>
      </c>
      <c r="T53" s="151">
        <v>211950</v>
      </c>
      <c r="U53" s="151">
        <v>180680</v>
      </c>
      <c r="V53" s="151">
        <v>224710</v>
      </c>
      <c r="W53" s="151">
        <v>207200</v>
      </c>
      <c r="X53" s="151">
        <v>211340</v>
      </c>
      <c r="Y53" s="151">
        <v>197020</v>
      </c>
      <c r="Z53" s="151">
        <v>190650</v>
      </c>
      <c r="AA53" s="151">
        <v>189700</v>
      </c>
      <c r="AB53" s="151">
        <v>190850</v>
      </c>
      <c r="AC53" s="151">
        <v>176340</v>
      </c>
      <c r="AD53" s="150"/>
      <c r="AE53" s="656"/>
      <c r="AF53" s="151">
        <v>164420</v>
      </c>
      <c r="AG53" s="151">
        <v>184270</v>
      </c>
      <c r="AH53" s="151">
        <v>196480</v>
      </c>
      <c r="AI53" s="151">
        <v>189290</v>
      </c>
      <c r="AJ53" s="151">
        <v>166180</v>
      </c>
      <c r="AK53" s="151">
        <v>174920</v>
      </c>
      <c r="AL53" s="151">
        <v>181220</v>
      </c>
      <c r="AM53" s="151">
        <v>168210</v>
      </c>
      <c r="AN53" s="151">
        <v>168620</v>
      </c>
      <c r="AO53" s="151">
        <v>164350</v>
      </c>
      <c r="AP53" s="151">
        <v>166590</v>
      </c>
      <c r="AQ53" s="151">
        <v>150740</v>
      </c>
      <c r="AS53" s="278">
        <v>-6.7999999999999989</v>
      </c>
      <c r="AT53" s="523">
        <f>G69</f>
        <v>8.0881170606206781E-2</v>
      </c>
      <c r="AU53" s="524">
        <f>G70</f>
        <v>8.7155963302752298E-2</v>
      </c>
      <c r="AV53" s="523">
        <f>G75</f>
        <v>8.1621674491392807E-2</v>
      </c>
      <c r="AW53" s="524">
        <f>G76</f>
        <v>8.2171148053107212E-2</v>
      </c>
      <c r="AX53" s="523">
        <f>U75</f>
        <v>6.5938182953481111E-2</v>
      </c>
      <c r="AY53" s="524">
        <f>U76</f>
        <v>7.0743660771361599E-2</v>
      </c>
      <c r="BA53" s="522" t="s">
        <v>426</v>
      </c>
      <c r="BB53" s="21">
        <v>8.2320000000000004E-2</v>
      </c>
      <c r="BC53" s="21">
        <v>7.8149999999999997E-2</v>
      </c>
      <c r="BD53" s="21">
        <v>7.0029999999999995E-2</v>
      </c>
      <c r="BF53" s="278">
        <v>-6.7999999999999989</v>
      </c>
      <c r="BG53" s="436">
        <f>AT68-BB52</f>
        <v>-3.9314330455204605E-3</v>
      </c>
      <c r="BH53" s="436">
        <f>AU68-BC52</f>
        <v>-3.5035887277500011E-3</v>
      </c>
      <c r="BI53" s="436">
        <f>AV68-BD52</f>
        <v>-6.3090781375786387E-3</v>
      </c>
      <c r="CA53" s="108"/>
      <c r="CB53" s="108"/>
      <c r="CG53" s="83"/>
      <c r="CH53" s="83"/>
      <c r="DW53" s="108"/>
      <c r="DX53" s="108"/>
      <c r="EC53" s="83"/>
      <c r="ED53" s="83"/>
    </row>
    <row r="54" spans="1:134" ht="12.75" customHeight="1">
      <c r="A54" s="653"/>
      <c r="B54" s="518"/>
      <c r="C54" s="656"/>
      <c r="D54" s="151">
        <v>191800</v>
      </c>
      <c r="E54" s="151">
        <v>193700</v>
      </c>
      <c r="F54" s="151">
        <v>207940</v>
      </c>
      <c r="G54" s="151">
        <v>205840</v>
      </c>
      <c r="H54" s="151">
        <v>196140</v>
      </c>
      <c r="I54" s="151">
        <v>205500</v>
      </c>
      <c r="J54" s="151">
        <v>201430</v>
      </c>
      <c r="K54" s="151">
        <v>198990</v>
      </c>
      <c r="L54" s="151">
        <v>196480</v>
      </c>
      <c r="M54" s="151">
        <v>196270</v>
      </c>
      <c r="N54" s="151">
        <v>215200</v>
      </c>
      <c r="O54" s="151">
        <v>203460</v>
      </c>
      <c r="Q54" s="656"/>
      <c r="R54" s="151">
        <v>175330</v>
      </c>
      <c r="S54" s="151">
        <v>198100</v>
      </c>
      <c r="T54" s="151">
        <v>195460</v>
      </c>
      <c r="U54" s="151">
        <v>188270</v>
      </c>
      <c r="V54" s="151">
        <v>188140</v>
      </c>
      <c r="W54" s="151">
        <v>187870</v>
      </c>
      <c r="X54" s="151">
        <v>204010</v>
      </c>
      <c r="Y54" s="151">
        <v>190370</v>
      </c>
      <c r="Z54" s="151">
        <v>194100</v>
      </c>
      <c r="AA54" s="151">
        <v>191120</v>
      </c>
      <c r="AB54" s="151">
        <v>190510</v>
      </c>
      <c r="AC54" s="151">
        <v>184540</v>
      </c>
      <c r="AD54" s="150"/>
      <c r="AE54" s="656"/>
      <c r="AF54" s="151">
        <v>152370</v>
      </c>
      <c r="AG54" s="151">
        <v>165770</v>
      </c>
      <c r="AH54" s="151">
        <v>165100</v>
      </c>
      <c r="AI54" s="151">
        <v>169630</v>
      </c>
      <c r="AJ54" s="151">
        <v>156430</v>
      </c>
      <c r="AK54" s="151">
        <v>161170</v>
      </c>
      <c r="AL54" s="151">
        <v>174990</v>
      </c>
      <c r="AM54" s="151">
        <v>155750</v>
      </c>
      <c r="AN54" s="151">
        <v>151350</v>
      </c>
      <c r="AO54" s="151">
        <v>156630</v>
      </c>
      <c r="AP54" s="151">
        <v>154130</v>
      </c>
      <c r="AQ54" s="151">
        <v>148240</v>
      </c>
      <c r="AS54" s="278">
        <v>-7.3999999999999986</v>
      </c>
      <c r="AT54" s="523">
        <f>H69</f>
        <v>8.093342368287311E-2</v>
      </c>
      <c r="AU54" s="524">
        <f>H70</f>
        <v>8.3284871645758915E-2</v>
      </c>
      <c r="AV54" s="523">
        <f>H75</f>
        <v>8.362876985090574E-2</v>
      </c>
      <c r="AW54" s="524">
        <f>H76</f>
        <v>8.4039018115553643E-2</v>
      </c>
      <c r="AX54" s="523">
        <f>V75</f>
        <v>6.7852891422843176E-2</v>
      </c>
      <c r="AY54" s="524">
        <f>V76</f>
        <v>7.0467471216534891E-2</v>
      </c>
      <c r="BA54" s="522" t="s">
        <v>427</v>
      </c>
      <c r="BB54" s="21">
        <v>-9.7080000000000002</v>
      </c>
      <c r="BC54" s="21">
        <v>-6.8940000000000001</v>
      </c>
      <c r="BD54" s="21">
        <v>-9.7289999999999992</v>
      </c>
      <c r="BF54" s="278">
        <v>-7.3999999999999986</v>
      </c>
      <c r="BG54" s="436">
        <f>AT69-BB52</f>
        <v>-5.8408523356839881E-3</v>
      </c>
      <c r="BH54" s="436">
        <f>AU69-BC52</f>
        <v>-1.5661060167703189E-3</v>
      </c>
      <c r="BI54" s="436">
        <f>AV69-BD52</f>
        <v>-5.4898186803109539E-3</v>
      </c>
      <c r="CA54" s="108"/>
      <c r="CB54" s="108"/>
      <c r="CG54" s="83"/>
      <c r="CH54" s="83"/>
      <c r="DW54" s="108"/>
      <c r="DX54" s="108"/>
      <c r="EC54" s="83"/>
      <c r="ED54" s="83"/>
    </row>
    <row r="55" spans="1:134" ht="12.75" customHeight="1">
      <c r="A55" s="653"/>
      <c r="B55" s="518"/>
      <c r="C55" s="656"/>
      <c r="D55" s="151">
        <v>198650</v>
      </c>
      <c r="E55" s="151">
        <v>211810</v>
      </c>
      <c r="F55" s="151">
        <v>199260</v>
      </c>
      <c r="G55" s="151">
        <v>198170</v>
      </c>
      <c r="H55" s="151">
        <v>205300</v>
      </c>
      <c r="I55" s="151">
        <v>197560</v>
      </c>
      <c r="J55" s="151">
        <v>199530</v>
      </c>
      <c r="K55" s="151">
        <v>194370</v>
      </c>
      <c r="L55" s="151">
        <v>193970</v>
      </c>
      <c r="M55" s="151">
        <v>192680</v>
      </c>
      <c r="N55" s="151">
        <v>192270</v>
      </c>
      <c r="O55" s="151">
        <v>183390</v>
      </c>
      <c r="Q55" s="656"/>
      <c r="R55" s="151">
        <v>176410</v>
      </c>
      <c r="S55" s="151">
        <v>198440</v>
      </c>
      <c r="T55" s="151">
        <v>192820</v>
      </c>
      <c r="U55" s="151">
        <v>200480</v>
      </c>
      <c r="V55" s="151">
        <v>201090</v>
      </c>
      <c r="W55" s="151">
        <v>187260</v>
      </c>
      <c r="X55" s="151">
        <v>207200</v>
      </c>
      <c r="Y55" s="151">
        <v>184070</v>
      </c>
      <c r="Z55" s="151">
        <v>187190</v>
      </c>
      <c r="AA55" s="151">
        <v>187260</v>
      </c>
      <c r="AB55" s="151">
        <v>190850</v>
      </c>
      <c r="AC55" s="151">
        <v>171260</v>
      </c>
      <c r="AD55" s="150"/>
      <c r="AE55" s="656"/>
      <c r="AF55" s="151">
        <v>156360</v>
      </c>
      <c r="AG55" s="151">
        <v>169630</v>
      </c>
      <c r="AH55" s="151">
        <v>162050</v>
      </c>
      <c r="AI55" s="151">
        <v>160220</v>
      </c>
      <c r="AJ55" s="151">
        <v>160960</v>
      </c>
      <c r="AK55" s="151">
        <v>163200</v>
      </c>
      <c r="AL55" s="151">
        <v>158930</v>
      </c>
      <c r="AM55" s="151">
        <v>152640</v>
      </c>
      <c r="AN55" s="151">
        <v>154600</v>
      </c>
      <c r="AO55" s="151">
        <v>143430</v>
      </c>
      <c r="AP55" s="151">
        <v>143360</v>
      </c>
      <c r="AQ55" s="151">
        <v>140390</v>
      </c>
      <c r="AS55" s="278">
        <v>-7.9999999999999982</v>
      </c>
      <c r="AT55" s="523">
        <f>I69</f>
        <v>8.1789761625635019E-2</v>
      </c>
      <c r="AU55" s="524">
        <f>I70</f>
        <v>8.2273008029647932E-2</v>
      </c>
      <c r="AV55" s="523">
        <f>I75</f>
        <v>8.2657941102441485E-2</v>
      </c>
      <c r="AW55" s="524">
        <f>I76</f>
        <v>8.0570034379505384E-2</v>
      </c>
      <c r="AX55" s="523">
        <f>W75</f>
        <v>7.011524019163537E-2</v>
      </c>
      <c r="AY55" s="524">
        <f>W76</f>
        <v>7.0438158624514705E-2</v>
      </c>
      <c r="BA55" s="522" t="s">
        <v>428</v>
      </c>
      <c r="BB55" s="21">
        <v>1.9589999999999999E-10</v>
      </c>
      <c r="BC55" s="21">
        <v>1.275E-7</v>
      </c>
      <c r="BD55" s="21">
        <v>1.8670000000000001E-10</v>
      </c>
      <c r="BF55" s="278">
        <v>-7.9999999999999982</v>
      </c>
      <c r="BG55" s="436">
        <f>AT70-BB52</f>
        <v>-5.9186151723585323E-3</v>
      </c>
      <c r="BH55" s="436">
        <f>AU70-BC52</f>
        <v>-3.7860122590265693E-3</v>
      </c>
      <c r="BI55" s="436">
        <f>AV70-BD52</f>
        <v>-4.3733005919249501E-3</v>
      </c>
      <c r="CA55" s="108"/>
      <c r="CB55" s="108"/>
      <c r="CG55" s="83"/>
      <c r="CH55" s="83"/>
      <c r="DW55" s="108"/>
      <c r="DX55" s="108"/>
      <c r="EC55" s="83"/>
      <c r="ED55" s="83"/>
    </row>
    <row r="56" spans="1:134" ht="12.75" customHeight="1">
      <c r="A56" s="653"/>
      <c r="B56" s="518"/>
      <c r="C56" s="656"/>
      <c r="D56" s="151">
        <v>185420</v>
      </c>
      <c r="E56" s="151">
        <v>187320</v>
      </c>
      <c r="F56" s="151">
        <v>196070</v>
      </c>
      <c r="G56" s="151">
        <v>192200</v>
      </c>
      <c r="H56" s="151">
        <v>193830</v>
      </c>
      <c r="I56" s="151">
        <v>190710</v>
      </c>
      <c r="J56" s="151">
        <v>198310</v>
      </c>
      <c r="K56" s="151">
        <v>195390</v>
      </c>
      <c r="L56" s="151">
        <v>192340</v>
      </c>
      <c r="M56" s="151">
        <v>198510</v>
      </c>
      <c r="N56" s="151">
        <v>196340</v>
      </c>
      <c r="O56" s="151">
        <v>187050</v>
      </c>
      <c r="Q56" s="656"/>
      <c r="R56" s="151">
        <v>166920</v>
      </c>
      <c r="S56" s="151">
        <v>181760</v>
      </c>
      <c r="T56" s="151">
        <v>185630</v>
      </c>
      <c r="U56" s="151">
        <v>183260</v>
      </c>
      <c r="V56" s="151">
        <v>186440</v>
      </c>
      <c r="W56" s="151">
        <v>189360</v>
      </c>
      <c r="X56" s="151">
        <v>196070</v>
      </c>
      <c r="Y56" s="151">
        <v>193150</v>
      </c>
      <c r="Z56" s="151">
        <v>189020</v>
      </c>
      <c r="AA56" s="151">
        <v>184340</v>
      </c>
      <c r="AB56" s="151">
        <v>177430</v>
      </c>
      <c r="AC56" s="151">
        <v>187800</v>
      </c>
      <c r="AD56" s="150"/>
      <c r="AE56" s="656"/>
      <c r="AF56" s="151">
        <v>141270</v>
      </c>
      <c r="AG56" s="151">
        <v>152640</v>
      </c>
      <c r="AH56" s="151">
        <v>147560</v>
      </c>
      <c r="AI56" s="151">
        <v>149050</v>
      </c>
      <c r="AJ56" s="151">
        <v>147760</v>
      </c>
      <c r="AK56" s="151">
        <v>148170</v>
      </c>
      <c r="AL56" s="151">
        <v>144990</v>
      </c>
      <c r="AM56" s="151">
        <v>140320</v>
      </c>
      <c r="AN56" s="151">
        <v>136870</v>
      </c>
      <c r="AO56" s="151">
        <v>136060</v>
      </c>
      <c r="AP56" s="151">
        <v>133760</v>
      </c>
      <c r="AQ56" s="151">
        <v>134160</v>
      </c>
      <c r="AS56" s="278">
        <v>-8.5999999999999979</v>
      </c>
      <c r="AT56" s="523">
        <f>J69</f>
        <v>8.2793839720133502E-2</v>
      </c>
      <c r="AU56" s="524">
        <f>J70</f>
        <v>8.0824284304047381E-2</v>
      </c>
      <c r="AV56" s="523">
        <f>J75</f>
        <v>8.371269600404653E-2</v>
      </c>
      <c r="AW56" s="524">
        <f>J76</f>
        <v>8.2526408450704219E-2</v>
      </c>
      <c r="AX56" s="523">
        <f>X75</f>
        <v>7.2857405028445593E-2</v>
      </c>
      <c r="AY56" s="524">
        <f>X76</f>
        <v>7.3113694201802054E-2</v>
      </c>
      <c r="BA56" s="522" t="s">
        <v>429</v>
      </c>
      <c r="BB56" s="21">
        <v>-5.633E-3</v>
      </c>
      <c r="BC56" s="525">
        <v>-7.2490000000000002E-3</v>
      </c>
      <c r="BD56" s="21">
        <v>-4.6160000000000003E-3</v>
      </c>
      <c r="BF56" s="278">
        <v>-8.5999999999999979</v>
      </c>
      <c r="BG56" s="436">
        <f>AT71-BB52</f>
        <v>-6.1409379879095588E-3</v>
      </c>
      <c r="BH56" s="436">
        <f>AU71-BC52</f>
        <v>-2.2804477726246219E-3</v>
      </c>
      <c r="BI56" s="436">
        <f>AV71-BD52</f>
        <v>-1.6644503848761705E-3</v>
      </c>
      <c r="CA56" s="108"/>
      <c r="CB56" s="108"/>
      <c r="CG56" s="83"/>
      <c r="CH56" s="83"/>
      <c r="DW56" s="108"/>
      <c r="DX56" s="108"/>
      <c r="EC56" s="83"/>
      <c r="ED56" s="83"/>
    </row>
    <row r="57" spans="1:134" ht="12.75" customHeight="1">
      <c r="A57" s="653"/>
      <c r="B57" s="518"/>
      <c r="C57" s="656"/>
      <c r="D57" s="83">
        <v>207470</v>
      </c>
      <c r="E57" s="83">
        <v>204280</v>
      </c>
      <c r="F57" s="83">
        <v>197900</v>
      </c>
      <c r="G57" s="83">
        <v>204480</v>
      </c>
      <c r="H57" s="83">
        <v>205910</v>
      </c>
      <c r="I57" s="83">
        <v>198650</v>
      </c>
      <c r="J57" s="83">
        <v>197700</v>
      </c>
      <c r="K57" s="83">
        <v>193020</v>
      </c>
      <c r="L57" s="83">
        <v>186310</v>
      </c>
      <c r="M57" s="83">
        <v>185490</v>
      </c>
      <c r="N57" s="83">
        <v>185420</v>
      </c>
      <c r="O57" s="83">
        <v>175190</v>
      </c>
      <c r="Q57" s="656"/>
      <c r="R57" s="83">
        <v>156770</v>
      </c>
      <c r="S57" s="83">
        <v>169970</v>
      </c>
      <c r="T57" s="83">
        <v>163130</v>
      </c>
      <c r="U57" s="83">
        <v>160150</v>
      </c>
      <c r="V57" s="83">
        <v>159610</v>
      </c>
      <c r="W57" s="83">
        <v>154460</v>
      </c>
      <c r="X57" s="83">
        <v>163470</v>
      </c>
      <c r="Y57" s="83">
        <v>160020</v>
      </c>
      <c r="Z57" s="83">
        <v>148300</v>
      </c>
      <c r="AA57" s="83">
        <v>153790</v>
      </c>
      <c r="AB57" s="83">
        <v>155820</v>
      </c>
      <c r="AC57" s="83">
        <v>145260</v>
      </c>
      <c r="AD57" s="150"/>
      <c r="AE57" s="656"/>
      <c r="AF57" s="83">
        <v>140790</v>
      </c>
      <c r="AG57" s="83">
        <v>153650</v>
      </c>
      <c r="AH57" s="83">
        <v>145800</v>
      </c>
      <c r="AI57" s="83">
        <v>151010</v>
      </c>
      <c r="AJ57" s="83">
        <v>139440</v>
      </c>
      <c r="AK57" s="83">
        <v>146950</v>
      </c>
      <c r="AL57" s="83">
        <v>140590</v>
      </c>
      <c r="AM57" s="83">
        <v>142960</v>
      </c>
      <c r="AN57" s="83">
        <v>135580</v>
      </c>
      <c r="AO57" s="83">
        <v>135310</v>
      </c>
      <c r="AP57" s="83">
        <v>133550</v>
      </c>
      <c r="AQ57" s="83">
        <v>126320</v>
      </c>
      <c r="AS57" s="278">
        <v>-9.1999999999999975</v>
      </c>
      <c r="AT57" s="523">
        <f>K69</f>
        <v>8.4219568062827224E-2</v>
      </c>
      <c r="AU57" s="524">
        <f>K70</f>
        <v>8.1575888409166394E-2</v>
      </c>
      <c r="AV57" s="523">
        <f>K75</f>
        <v>8.1235105170448657E-2</v>
      </c>
      <c r="AW57" s="524">
        <f>K76</f>
        <v>8.5113374958922114E-2</v>
      </c>
      <c r="AX57" s="523">
        <f>Y75</f>
        <v>6.9803774528183982E-2</v>
      </c>
      <c r="AY57" s="524">
        <f>Y76</f>
        <v>7.2180248246087431E-2</v>
      </c>
      <c r="BA57" s="522" t="s">
        <v>448</v>
      </c>
      <c r="BB57" s="21"/>
      <c r="BC57" s="21"/>
      <c r="BD57" s="21"/>
      <c r="BF57" s="278">
        <v>-9.1999999999999975</v>
      </c>
      <c r="BG57" s="436">
        <f>AT72-BB52</f>
        <v>-5.0522717640031911E-3</v>
      </c>
      <c r="BH57" s="436">
        <f>AU72-BC52</f>
        <v>-2.2257599353146251E-3</v>
      </c>
      <c r="BI57" s="436">
        <f>AV72-BD52</f>
        <v>-3.657988612864288E-3</v>
      </c>
      <c r="CA57" s="108"/>
      <c r="CB57" s="108"/>
      <c r="CG57" s="83"/>
      <c r="CH57" s="83"/>
      <c r="DW57" s="108"/>
      <c r="DX57" s="108"/>
      <c r="EC57" s="83"/>
      <c r="ED57" s="83"/>
    </row>
    <row r="58" spans="1:134" ht="12.75" customHeight="1">
      <c r="A58" s="653"/>
      <c r="B58" s="518"/>
      <c r="C58" s="657"/>
      <c r="D58" s="83">
        <v>165710</v>
      </c>
      <c r="E58" s="83">
        <v>178440</v>
      </c>
      <c r="F58" s="83">
        <v>172340</v>
      </c>
      <c r="G58" s="83">
        <v>179260</v>
      </c>
      <c r="H58" s="83">
        <v>186580</v>
      </c>
      <c r="I58" s="83">
        <v>180340</v>
      </c>
      <c r="J58" s="83">
        <v>181760</v>
      </c>
      <c r="K58" s="83">
        <v>182580</v>
      </c>
      <c r="L58" s="83">
        <v>185700</v>
      </c>
      <c r="M58" s="83">
        <v>176480</v>
      </c>
      <c r="N58" s="83">
        <v>183320</v>
      </c>
      <c r="O58" s="83">
        <v>177830</v>
      </c>
      <c r="Q58" s="657"/>
      <c r="R58" s="83">
        <v>128680</v>
      </c>
      <c r="S58" s="83">
        <v>140590</v>
      </c>
      <c r="T58" s="83">
        <v>141740</v>
      </c>
      <c r="U58" s="83">
        <v>140790</v>
      </c>
      <c r="V58" s="83">
        <v>144180</v>
      </c>
      <c r="W58" s="83">
        <v>144240</v>
      </c>
      <c r="X58" s="83">
        <v>145390</v>
      </c>
      <c r="Y58" s="83">
        <v>148240</v>
      </c>
      <c r="Z58" s="83">
        <v>154400</v>
      </c>
      <c r="AA58" s="83">
        <v>149860</v>
      </c>
      <c r="AB58" s="83">
        <v>151150</v>
      </c>
      <c r="AC58" s="83">
        <v>144780</v>
      </c>
      <c r="AD58" s="150"/>
      <c r="AE58" s="657"/>
      <c r="AF58" s="83">
        <v>112390</v>
      </c>
      <c r="AG58" s="83">
        <v>115090</v>
      </c>
      <c r="AH58" s="83">
        <v>117120</v>
      </c>
      <c r="AI58" s="83">
        <v>112730</v>
      </c>
      <c r="AJ58" s="83">
        <v>112730</v>
      </c>
      <c r="AK58" s="83">
        <v>113740</v>
      </c>
      <c r="AL58" s="83">
        <v>118270</v>
      </c>
      <c r="AM58" s="83">
        <v>115430</v>
      </c>
      <c r="AN58" s="83">
        <v>113610</v>
      </c>
      <c r="AO58" s="83">
        <v>116180</v>
      </c>
      <c r="AP58" s="83">
        <v>114820</v>
      </c>
      <c r="AQ58" s="83">
        <v>114550</v>
      </c>
      <c r="AS58" s="278">
        <v>-9.7999999999999972</v>
      </c>
      <c r="AT58" s="523">
        <f>L69</f>
        <v>8.7487495831943984E-2</v>
      </c>
      <c r="AU58" s="524">
        <f>L70</f>
        <v>8.6689748871455488E-2</v>
      </c>
      <c r="AV58" s="523">
        <f>L75</f>
        <v>8.4858569051580693E-2</v>
      </c>
      <c r="AW58" s="524">
        <f>L76</f>
        <v>8.2229402261712436E-2</v>
      </c>
      <c r="AX58" s="523">
        <f>Z75</f>
        <v>7.4848280512474719E-2</v>
      </c>
      <c r="AY58" s="524">
        <f>Z76</f>
        <v>6.8393782383419685E-2</v>
      </c>
      <c r="BA58" s="522" t="s">
        <v>425</v>
      </c>
      <c r="BB58" s="21" t="s">
        <v>1700</v>
      </c>
      <c r="BC58" s="21" t="s">
        <v>1701</v>
      </c>
      <c r="BD58" s="21" t="s">
        <v>1702</v>
      </c>
      <c r="BF58" s="278">
        <v>-9.7999999999999972</v>
      </c>
      <c r="BG58" s="436">
        <f>AT73-BB52</f>
        <v>-8.6137764830027108E-4</v>
      </c>
      <c r="BH58" s="436">
        <f>AU73-BC52</f>
        <v>-1.856014343353446E-3</v>
      </c>
      <c r="BI58" s="436">
        <f>AV73-BD52</f>
        <v>-3.0289685520527854E-3</v>
      </c>
      <c r="CA58" s="108"/>
      <c r="CB58" s="108"/>
      <c r="CG58" s="83"/>
      <c r="CH58" s="83"/>
      <c r="DW58" s="108"/>
      <c r="DX58" s="108"/>
      <c r="EC58" s="83"/>
      <c r="ED58" s="83"/>
    </row>
    <row r="59" spans="1:134" ht="12.75" customHeight="1">
      <c r="A59" s="653"/>
      <c r="B59" s="518"/>
      <c r="C59" s="206"/>
      <c r="Q59" s="206"/>
      <c r="S59" s="83"/>
      <c r="T59" s="83"/>
      <c r="U59" s="83"/>
      <c r="V59" s="83"/>
      <c r="W59" s="83"/>
      <c r="X59" s="83"/>
      <c r="AD59" s="150"/>
      <c r="AE59" s="206"/>
      <c r="AS59" s="278">
        <v>-10.399999999999997</v>
      </c>
      <c r="AT59" s="523">
        <f>M69</f>
        <v>8.4240495729358572E-2</v>
      </c>
      <c r="AU59" s="524">
        <f>M70</f>
        <v>8.5979860573199077E-2</v>
      </c>
      <c r="AV59" s="523">
        <f>M75</f>
        <v>8.9600517548115807E-2</v>
      </c>
      <c r="AW59" s="524">
        <f>M76</f>
        <v>8.8055303717135089E-2</v>
      </c>
      <c r="AX59" s="523">
        <f>AA75</f>
        <v>7.4777293712204956E-2</v>
      </c>
      <c r="AY59" s="524">
        <f>AA76</f>
        <v>7.4069131189109835E-2</v>
      </c>
      <c r="BA59" s="522" t="s">
        <v>426</v>
      </c>
      <c r="BB59" s="21" t="s">
        <v>1703</v>
      </c>
      <c r="BC59" s="21" t="s">
        <v>1704</v>
      </c>
      <c r="BD59" s="21" t="s">
        <v>1705</v>
      </c>
      <c r="BF59" s="278">
        <v>-10.399999999999997</v>
      </c>
      <c r="BG59" s="436">
        <f>AT74-BB52</f>
        <v>-2.8398218487211691E-3</v>
      </c>
      <c r="BH59" s="436">
        <f>AU74-BC52</f>
        <v>3.4279106326254444E-3</v>
      </c>
      <c r="BI59" s="436">
        <f>AV74-BD52</f>
        <v>-2.2678754934260525E-4</v>
      </c>
      <c r="CA59" s="108"/>
      <c r="CB59" s="108"/>
      <c r="CG59" s="83"/>
      <c r="CH59" s="83"/>
      <c r="DW59" s="108"/>
      <c r="DX59" s="108"/>
      <c r="EC59" s="83"/>
      <c r="ED59" s="83"/>
    </row>
    <row r="60" spans="1:134" ht="12.75" customHeight="1">
      <c r="A60" s="653"/>
      <c r="B60" s="518"/>
      <c r="C60" s="655" t="s">
        <v>413</v>
      </c>
      <c r="D60" s="83">
        <v>18300</v>
      </c>
      <c r="E60" s="83">
        <v>21200</v>
      </c>
      <c r="F60" s="83">
        <v>20990</v>
      </c>
      <c r="G60" s="83">
        <v>20120</v>
      </c>
      <c r="H60" s="83">
        <v>19110</v>
      </c>
      <c r="I60" s="83">
        <v>20930</v>
      </c>
      <c r="J60" s="83">
        <v>20590</v>
      </c>
      <c r="K60" s="83">
        <v>20590</v>
      </c>
      <c r="L60" s="83">
        <v>20990</v>
      </c>
      <c r="M60" s="83">
        <v>20120</v>
      </c>
      <c r="N60" s="83">
        <v>19980</v>
      </c>
      <c r="O60" s="83">
        <v>18910</v>
      </c>
      <c r="Q60" s="655" t="s">
        <v>413</v>
      </c>
      <c r="R60" s="151">
        <v>15740</v>
      </c>
      <c r="S60" s="151">
        <v>18230</v>
      </c>
      <c r="T60" s="151">
        <v>17760</v>
      </c>
      <c r="U60" s="151">
        <v>16350</v>
      </c>
      <c r="V60" s="151">
        <v>16750</v>
      </c>
      <c r="W60" s="151">
        <v>16220</v>
      </c>
      <c r="X60" s="151">
        <v>17290</v>
      </c>
      <c r="Y60" s="151">
        <v>15270</v>
      </c>
      <c r="Z60" s="151">
        <v>16550</v>
      </c>
      <c r="AA60" s="151">
        <v>15470</v>
      </c>
      <c r="AB60" s="151">
        <v>15880</v>
      </c>
      <c r="AC60" s="151">
        <v>14800</v>
      </c>
      <c r="AD60" s="150"/>
      <c r="AE60" s="655" t="s">
        <v>413</v>
      </c>
      <c r="AF60" s="83">
        <v>20320</v>
      </c>
      <c r="AG60" s="83">
        <v>22950</v>
      </c>
      <c r="AH60" s="83">
        <v>24500</v>
      </c>
      <c r="AI60" s="83">
        <v>22270</v>
      </c>
      <c r="AJ60" s="83">
        <v>22540</v>
      </c>
      <c r="AK60" s="83">
        <v>22410</v>
      </c>
      <c r="AL60" s="83">
        <v>22740</v>
      </c>
      <c r="AM60" s="83">
        <v>22810</v>
      </c>
      <c r="AN60" s="83">
        <v>23150</v>
      </c>
      <c r="AO60" s="83">
        <v>22540</v>
      </c>
      <c r="AP60" s="83">
        <v>21940</v>
      </c>
      <c r="AQ60" s="83">
        <v>22140</v>
      </c>
      <c r="AS60" s="278">
        <v>-10.999999999999996</v>
      </c>
      <c r="AT60" s="523">
        <f>N69</f>
        <v>8.9592394959867275E-2</v>
      </c>
      <c r="AU60" s="524">
        <f>N70</f>
        <v>8.8260756644446367E-2</v>
      </c>
      <c r="AV60" s="523">
        <f>N75</f>
        <v>8.4187250566281957E-2</v>
      </c>
      <c r="AW60" s="524">
        <f>N76</f>
        <v>8.9570150556404105E-2</v>
      </c>
      <c r="AX60" s="523">
        <f>AB75</f>
        <v>7.6434347323835194E-2</v>
      </c>
      <c r="AY60" s="524">
        <f>AB76</f>
        <v>7.2113794244128351E-2</v>
      </c>
      <c r="BA60" s="522" t="s">
        <v>427</v>
      </c>
      <c r="BB60" s="21" t="s">
        <v>1706</v>
      </c>
      <c r="BC60" s="21" t="s">
        <v>1707</v>
      </c>
      <c r="BD60" s="21" t="s">
        <v>1708</v>
      </c>
      <c r="BF60" s="278">
        <v>-10.999999999999996</v>
      </c>
      <c r="BG60" s="436">
        <f>AT75-BB52</f>
        <v>9.7657580215682049E-4</v>
      </c>
      <c r="BH60" s="436">
        <f>AU75-BC52</f>
        <v>1.4787005613430271E-3</v>
      </c>
      <c r="BI60" s="436">
        <f>AV75-BD52</f>
        <v>-3.7592921601822815E-4</v>
      </c>
      <c r="CA60" s="108"/>
      <c r="CB60" s="108"/>
      <c r="CG60" s="83"/>
      <c r="CH60" s="83"/>
      <c r="DW60" s="108"/>
      <c r="DX60" s="108"/>
      <c r="EC60" s="83"/>
      <c r="ED60" s="83"/>
    </row>
    <row r="61" spans="1:134" ht="12.75" customHeight="1">
      <c r="A61" s="653"/>
      <c r="B61" s="518"/>
      <c r="C61" s="656"/>
      <c r="D61" s="83">
        <v>16820</v>
      </c>
      <c r="E61" s="83">
        <v>19240</v>
      </c>
      <c r="F61" s="83">
        <v>19310</v>
      </c>
      <c r="G61" s="83">
        <v>20520</v>
      </c>
      <c r="H61" s="83">
        <v>20050</v>
      </c>
      <c r="I61" s="83">
        <v>19980</v>
      </c>
      <c r="J61" s="83">
        <v>19650</v>
      </c>
      <c r="K61" s="83">
        <v>19650</v>
      </c>
      <c r="L61" s="83">
        <v>19780</v>
      </c>
      <c r="M61" s="83">
        <v>19980</v>
      </c>
      <c r="N61" s="83">
        <v>20390</v>
      </c>
      <c r="O61" s="83">
        <v>20120</v>
      </c>
      <c r="Q61" s="656"/>
      <c r="R61" s="151">
        <v>14530</v>
      </c>
      <c r="S61" s="151">
        <v>17630</v>
      </c>
      <c r="T61" s="151">
        <v>16890</v>
      </c>
      <c r="U61" s="151">
        <v>15950</v>
      </c>
      <c r="V61" s="151">
        <v>16620</v>
      </c>
      <c r="W61" s="151">
        <v>16480</v>
      </c>
      <c r="X61" s="151">
        <v>17020</v>
      </c>
      <c r="Y61" s="151">
        <v>16010</v>
      </c>
      <c r="Z61" s="151">
        <v>17430</v>
      </c>
      <c r="AA61" s="151">
        <v>17020</v>
      </c>
      <c r="AB61" s="151">
        <v>16750</v>
      </c>
      <c r="AC61" s="151">
        <v>14870</v>
      </c>
      <c r="AD61" s="150"/>
      <c r="AE61" s="656"/>
      <c r="AF61" s="151">
        <v>20790</v>
      </c>
      <c r="AG61" s="151">
        <v>23490</v>
      </c>
      <c r="AH61" s="151">
        <v>23080</v>
      </c>
      <c r="AI61" s="151">
        <v>22270</v>
      </c>
      <c r="AJ61" s="151">
        <v>22610</v>
      </c>
      <c r="AK61" s="151">
        <v>21940</v>
      </c>
      <c r="AL61" s="151">
        <v>22340</v>
      </c>
      <c r="AM61" s="151">
        <v>22210</v>
      </c>
      <c r="AN61" s="151">
        <v>21670</v>
      </c>
      <c r="AO61" s="151">
        <v>20930</v>
      </c>
      <c r="AP61" s="151">
        <v>22070</v>
      </c>
      <c r="AQ61" s="151">
        <v>20050</v>
      </c>
      <c r="AS61" s="278">
        <v>-15</v>
      </c>
      <c r="AT61" s="526">
        <f>O69</f>
        <v>8.7896253602305477E-2</v>
      </c>
      <c r="AU61" s="527">
        <f>O70</f>
        <v>8.7425045624402536E-2</v>
      </c>
      <c r="AV61" s="526">
        <f>O75</f>
        <v>8.8304126947885156E-2</v>
      </c>
      <c r="AW61" s="527">
        <f>O76</f>
        <v>9.0029803745149864E-2</v>
      </c>
      <c r="AX61" s="526">
        <f>AC75</f>
        <v>7.1320391022993257E-2</v>
      </c>
      <c r="AY61" s="527">
        <f>AC76</f>
        <v>7.804945434452272E-2</v>
      </c>
      <c r="BA61" s="522" t="s">
        <v>428</v>
      </c>
      <c r="BB61" s="21" t="s">
        <v>1709</v>
      </c>
      <c r="BC61" s="21" t="s">
        <v>1710</v>
      </c>
      <c r="BD61" s="21" t="s">
        <v>1711</v>
      </c>
      <c r="BF61" s="278">
        <v>-15</v>
      </c>
      <c r="BG61" s="436">
        <f>AT76-BB52</f>
        <v>-2.8935038664598678E-4</v>
      </c>
      <c r="BH61" s="436">
        <f>AU76-BC52</f>
        <v>3.7669653465175063E-3</v>
      </c>
      <c r="BI61" s="436">
        <f>AV76-BD52</f>
        <v>3.492268375798746E-5</v>
      </c>
      <c r="CA61" s="108"/>
      <c r="CB61" s="108"/>
      <c r="CG61" s="83"/>
      <c r="CH61" s="83"/>
      <c r="DW61" s="108"/>
      <c r="DX61" s="108"/>
      <c r="EC61" s="83"/>
      <c r="ED61" s="83"/>
    </row>
    <row r="62" spans="1:134" ht="12.75" customHeight="1">
      <c r="A62" s="653"/>
      <c r="B62" s="518"/>
      <c r="C62" s="656"/>
      <c r="D62" s="151">
        <v>16890</v>
      </c>
      <c r="E62" s="151">
        <v>18100</v>
      </c>
      <c r="F62" s="151">
        <v>18170</v>
      </c>
      <c r="G62" s="151">
        <v>18300</v>
      </c>
      <c r="H62" s="151">
        <v>18570</v>
      </c>
      <c r="I62" s="151">
        <v>17560</v>
      </c>
      <c r="J62" s="151">
        <v>18570</v>
      </c>
      <c r="K62" s="151">
        <v>17220</v>
      </c>
      <c r="L62" s="151">
        <v>17490</v>
      </c>
      <c r="M62" s="151">
        <v>17430</v>
      </c>
      <c r="N62" s="151">
        <v>19510</v>
      </c>
      <c r="O62" s="151">
        <v>16480</v>
      </c>
      <c r="Q62" s="656"/>
      <c r="R62" s="151">
        <v>16220</v>
      </c>
      <c r="S62" s="151">
        <v>17090</v>
      </c>
      <c r="T62" s="151">
        <v>16220</v>
      </c>
      <c r="U62" s="151">
        <v>15140</v>
      </c>
      <c r="V62" s="151">
        <v>17020</v>
      </c>
      <c r="W62" s="151">
        <v>15680</v>
      </c>
      <c r="X62" s="151">
        <v>16620</v>
      </c>
      <c r="Y62" s="151">
        <v>15680</v>
      </c>
      <c r="Z62" s="151">
        <v>15270</v>
      </c>
      <c r="AA62" s="151">
        <v>14400</v>
      </c>
      <c r="AB62" s="151">
        <v>14800</v>
      </c>
      <c r="AC62" s="151">
        <v>14060</v>
      </c>
      <c r="AD62" s="150"/>
      <c r="AE62" s="656"/>
      <c r="AF62" s="151">
        <v>20730</v>
      </c>
      <c r="AG62" s="151">
        <v>22880</v>
      </c>
      <c r="AH62" s="151">
        <v>25370</v>
      </c>
      <c r="AI62" s="151">
        <v>24090</v>
      </c>
      <c r="AJ62" s="151">
        <v>21200</v>
      </c>
      <c r="AK62" s="151">
        <v>20930</v>
      </c>
      <c r="AL62" s="151">
        <v>22210</v>
      </c>
      <c r="AM62" s="151">
        <v>20790</v>
      </c>
      <c r="AN62" s="151">
        <v>21060</v>
      </c>
      <c r="AO62" s="151">
        <v>21670</v>
      </c>
      <c r="AP62" s="151">
        <v>22680</v>
      </c>
      <c r="AQ62" s="151">
        <v>20250</v>
      </c>
      <c r="BA62" s="522" t="s">
        <v>609</v>
      </c>
      <c r="BB62" s="21"/>
      <c r="BC62" s="21"/>
      <c r="BD62" s="21"/>
      <c r="CA62" s="108"/>
      <c r="CB62" s="108"/>
      <c r="CG62" s="83"/>
      <c r="CH62" s="83"/>
      <c r="DW62" s="108"/>
      <c r="DX62" s="108"/>
      <c r="EC62" s="83"/>
      <c r="ED62" s="83"/>
    </row>
    <row r="63" spans="1:134" ht="12.75" customHeight="1">
      <c r="A63" s="653"/>
      <c r="B63" s="518"/>
      <c r="C63" s="656"/>
      <c r="D63" s="151">
        <v>14530</v>
      </c>
      <c r="E63" s="151">
        <v>14670</v>
      </c>
      <c r="F63" s="151">
        <v>15740</v>
      </c>
      <c r="G63" s="151">
        <v>16750</v>
      </c>
      <c r="H63" s="151">
        <v>13860</v>
      </c>
      <c r="I63" s="151">
        <v>16480</v>
      </c>
      <c r="J63" s="151">
        <v>16280</v>
      </c>
      <c r="K63" s="151">
        <v>15740</v>
      </c>
      <c r="L63" s="151">
        <v>16420</v>
      </c>
      <c r="M63" s="151">
        <v>16960</v>
      </c>
      <c r="N63" s="151">
        <v>18710</v>
      </c>
      <c r="O63" s="151">
        <v>17560</v>
      </c>
      <c r="Q63" s="656"/>
      <c r="R63" s="151">
        <v>13520</v>
      </c>
      <c r="S63" s="151">
        <v>15810</v>
      </c>
      <c r="T63" s="151">
        <v>14470</v>
      </c>
      <c r="U63" s="151">
        <v>14330</v>
      </c>
      <c r="V63" s="151">
        <v>14730</v>
      </c>
      <c r="W63" s="151">
        <v>14530</v>
      </c>
      <c r="X63" s="151">
        <v>15540</v>
      </c>
      <c r="Y63" s="151">
        <v>14470</v>
      </c>
      <c r="Z63" s="151">
        <v>14530</v>
      </c>
      <c r="AA63" s="151">
        <v>15410</v>
      </c>
      <c r="AB63" s="151">
        <v>14530</v>
      </c>
      <c r="AC63" s="151">
        <v>14670</v>
      </c>
      <c r="AD63" s="150"/>
      <c r="AE63" s="656"/>
      <c r="AF63" s="151">
        <v>19780</v>
      </c>
      <c r="AG63" s="151">
        <v>20660</v>
      </c>
      <c r="AH63" s="151">
        <v>21260</v>
      </c>
      <c r="AI63" s="151">
        <v>20990</v>
      </c>
      <c r="AJ63" s="151">
        <v>19380</v>
      </c>
      <c r="AK63" s="151">
        <v>21740</v>
      </c>
      <c r="AL63" s="151">
        <v>22540</v>
      </c>
      <c r="AM63" s="151">
        <v>20930</v>
      </c>
      <c r="AN63" s="151">
        <v>19180</v>
      </c>
      <c r="AO63" s="151">
        <v>19650</v>
      </c>
      <c r="AP63" s="151">
        <v>21200</v>
      </c>
      <c r="AQ63" s="151">
        <v>21130</v>
      </c>
      <c r="AT63" s="671" t="s">
        <v>1685</v>
      </c>
      <c r="AU63" s="671"/>
      <c r="AV63" s="671"/>
      <c r="AW63" s="757" t="s">
        <v>1686</v>
      </c>
      <c r="AX63" s="757"/>
      <c r="AY63" s="757"/>
      <c r="BA63" s="522" t="s">
        <v>610</v>
      </c>
      <c r="BB63" s="21">
        <v>21</v>
      </c>
      <c r="BC63" s="21">
        <v>21</v>
      </c>
      <c r="BD63" s="21">
        <v>21</v>
      </c>
      <c r="BH63" s="150"/>
      <c r="BI63" s="150"/>
      <c r="CA63" s="108"/>
      <c r="CB63" s="108"/>
      <c r="CG63" s="83"/>
      <c r="CH63" s="83"/>
      <c r="DW63" s="108"/>
      <c r="DX63" s="108"/>
      <c r="EC63" s="83"/>
      <c r="ED63" s="83"/>
    </row>
    <row r="64" spans="1:134" ht="12.75" customHeight="1">
      <c r="A64" s="653"/>
      <c r="B64" s="518"/>
      <c r="C64" s="656"/>
      <c r="D64" s="151">
        <v>15680</v>
      </c>
      <c r="E64" s="151">
        <v>17220</v>
      </c>
      <c r="F64" s="151">
        <v>15740</v>
      </c>
      <c r="G64" s="151">
        <v>15950</v>
      </c>
      <c r="H64" s="151">
        <v>16890</v>
      </c>
      <c r="I64" s="151">
        <v>15540</v>
      </c>
      <c r="J64" s="151">
        <v>17220</v>
      </c>
      <c r="K64" s="151">
        <v>16280</v>
      </c>
      <c r="L64" s="151">
        <v>16690</v>
      </c>
      <c r="M64" s="151">
        <v>15610</v>
      </c>
      <c r="N64" s="151">
        <v>15950</v>
      </c>
      <c r="O64" s="151">
        <v>15000</v>
      </c>
      <c r="Q64" s="656"/>
      <c r="R64" s="151">
        <v>13460</v>
      </c>
      <c r="S64" s="151">
        <v>14940</v>
      </c>
      <c r="T64" s="151">
        <v>13990</v>
      </c>
      <c r="U64" s="151">
        <v>14730</v>
      </c>
      <c r="V64" s="151">
        <v>15410</v>
      </c>
      <c r="W64" s="151">
        <v>14470</v>
      </c>
      <c r="X64" s="151">
        <v>15540</v>
      </c>
      <c r="Y64" s="151">
        <v>13590</v>
      </c>
      <c r="Z64" s="151">
        <v>14870</v>
      </c>
      <c r="AA64" s="151">
        <v>14870</v>
      </c>
      <c r="AB64" s="151">
        <v>14130</v>
      </c>
      <c r="AC64" s="151">
        <v>13590</v>
      </c>
      <c r="AD64" s="150"/>
      <c r="AE64" s="656"/>
      <c r="AF64" s="151">
        <v>20860</v>
      </c>
      <c r="AG64" s="151">
        <v>22340</v>
      </c>
      <c r="AH64" s="151">
        <v>21260</v>
      </c>
      <c r="AI64" s="151">
        <v>20520</v>
      </c>
      <c r="AJ64" s="151">
        <v>21200</v>
      </c>
      <c r="AK64" s="151">
        <v>20520</v>
      </c>
      <c r="AL64" s="151">
        <v>19920</v>
      </c>
      <c r="AM64" s="151">
        <v>19040</v>
      </c>
      <c r="AN64" s="151">
        <v>19580</v>
      </c>
      <c r="AO64" s="151">
        <v>19720</v>
      </c>
      <c r="AP64" s="151">
        <v>18500</v>
      </c>
      <c r="AQ64" s="151">
        <v>18570</v>
      </c>
      <c r="AS64" s="150" t="s">
        <v>424</v>
      </c>
      <c r="AT64" s="519" t="str">
        <f>BB49</f>
        <v xml:space="preserve">MC4R + mock + 400ng </v>
      </c>
      <c r="AU64" s="519" t="str">
        <f>BC49</f>
        <v xml:space="preserve">MC4R + mock + 0ng </v>
      </c>
      <c r="AV64" s="519" t="str">
        <f>BD49</f>
        <v xml:space="preserve">MC4R + mock + RAMP3 </v>
      </c>
      <c r="AW64" s="528" t="s">
        <v>1712</v>
      </c>
      <c r="AX64" s="528" t="s">
        <v>1713</v>
      </c>
      <c r="AY64" s="528" t="s">
        <v>1714</v>
      </c>
      <c r="BA64" s="522" t="s">
        <v>611</v>
      </c>
      <c r="BB64" s="21">
        <v>0.57909999999999995</v>
      </c>
      <c r="BC64" s="21">
        <v>0.53500000000000003</v>
      </c>
      <c r="BD64" s="21">
        <v>0.36059999999999998</v>
      </c>
      <c r="BF64" s="150" t="s">
        <v>1690</v>
      </c>
      <c r="BG64" s="519" t="str">
        <f>AT49</f>
        <v xml:space="preserve">MC4R + noGa + 400ng </v>
      </c>
      <c r="BH64" s="519" t="str">
        <f>AV49</f>
        <v xml:space="preserve">MC4R + noGa + 0ng </v>
      </c>
      <c r="BI64" s="519" t="str">
        <f>AX49</f>
        <v xml:space="preserve">MC4R + noGa + RAMP3 </v>
      </c>
      <c r="CA64" s="108"/>
      <c r="CB64" s="108"/>
      <c r="CG64" s="83"/>
      <c r="CH64" s="83"/>
      <c r="DW64" s="108"/>
      <c r="DX64" s="108"/>
      <c r="EC64" s="83"/>
      <c r="ED64" s="83"/>
    </row>
    <row r="65" spans="1:134" ht="12.75" customHeight="1">
      <c r="A65" s="653"/>
      <c r="B65" s="518"/>
      <c r="C65" s="656"/>
      <c r="D65" s="151">
        <v>14600</v>
      </c>
      <c r="E65" s="151">
        <v>14530</v>
      </c>
      <c r="F65" s="151">
        <v>15340</v>
      </c>
      <c r="G65" s="151">
        <v>14730</v>
      </c>
      <c r="H65" s="151">
        <v>15340</v>
      </c>
      <c r="I65" s="151">
        <v>15540</v>
      </c>
      <c r="J65" s="151">
        <v>16750</v>
      </c>
      <c r="K65" s="151">
        <v>16080</v>
      </c>
      <c r="L65" s="151">
        <v>15740</v>
      </c>
      <c r="M65" s="151">
        <v>17900</v>
      </c>
      <c r="N65" s="151">
        <v>17290</v>
      </c>
      <c r="O65" s="151">
        <v>16220</v>
      </c>
      <c r="Q65" s="656"/>
      <c r="R65" s="151">
        <v>12450</v>
      </c>
      <c r="S65" s="151">
        <v>14130</v>
      </c>
      <c r="T65" s="151">
        <v>13660</v>
      </c>
      <c r="U65" s="151">
        <v>13520</v>
      </c>
      <c r="V65" s="151">
        <v>14800</v>
      </c>
      <c r="W65" s="151">
        <v>14330</v>
      </c>
      <c r="X65" s="151">
        <v>15140</v>
      </c>
      <c r="Y65" s="151">
        <v>15340</v>
      </c>
      <c r="Z65" s="151">
        <v>14730</v>
      </c>
      <c r="AA65" s="151">
        <v>14060</v>
      </c>
      <c r="AB65" s="151">
        <v>13660</v>
      </c>
      <c r="AC65" s="151">
        <v>15070</v>
      </c>
      <c r="AD65" s="150"/>
      <c r="AE65" s="656"/>
      <c r="AF65" s="151">
        <v>19510</v>
      </c>
      <c r="AG65" s="151">
        <v>19380</v>
      </c>
      <c r="AH65" s="151">
        <v>18500</v>
      </c>
      <c r="AI65" s="151">
        <v>18910</v>
      </c>
      <c r="AJ65" s="151">
        <v>18370</v>
      </c>
      <c r="AK65" s="151">
        <v>19180</v>
      </c>
      <c r="AL65" s="151">
        <v>19040</v>
      </c>
      <c r="AM65" s="151">
        <v>18100</v>
      </c>
      <c r="AN65" s="151">
        <v>17900</v>
      </c>
      <c r="AO65" s="151">
        <v>17900</v>
      </c>
      <c r="AP65" s="151">
        <v>17760</v>
      </c>
      <c r="AQ65" s="151">
        <v>18910</v>
      </c>
      <c r="AS65" s="278">
        <v>-5</v>
      </c>
      <c r="AT65" s="436">
        <f t="shared" ref="AT65:AT76" si="7">AVERAGE(AT50:AU50)</f>
        <v>8.0808482476816698E-2</v>
      </c>
      <c r="AU65" s="436">
        <f t="shared" ref="AU65:AU76" si="8">AVERAGE(AV50:AW50)</f>
        <v>7.7783590161118105E-2</v>
      </c>
      <c r="AV65" s="436">
        <f t="shared" ref="AV65:AV76" si="9">AVERAGE(AX50:AY50)</f>
        <v>7.3503617449471342E-2</v>
      </c>
      <c r="AW65" s="156">
        <f>AF69</f>
        <v>0.12409918162941248</v>
      </c>
      <c r="AX65" s="156">
        <f>AG69</f>
        <v>0.11889959589679826</v>
      </c>
      <c r="AY65" s="156">
        <f>AF76</f>
        <v>0.10890648634220126</v>
      </c>
      <c r="BA65" s="522" t="s">
        <v>612</v>
      </c>
      <c r="BB65" s="21">
        <v>8.4870000000000006E-5</v>
      </c>
      <c r="BC65" s="21">
        <v>1.6670000000000001E-4</v>
      </c>
      <c r="BD65" s="21">
        <v>1.381E-4</v>
      </c>
      <c r="BF65" s="278">
        <v>-5</v>
      </c>
      <c r="BG65" s="529">
        <f>BG50/BC56*100</f>
        <v>98.517278565089001</v>
      </c>
      <c r="BH65" s="529">
        <f>BH50/BC56*100</f>
        <v>105.06842100816525</v>
      </c>
      <c r="BI65" s="529">
        <f>BI50/BC56*100</f>
        <v>15.814354401002232</v>
      </c>
      <c r="CA65" s="108"/>
      <c r="CB65" s="108"/>
      <c r="CG65" s="83"/>
      <c r="CH65" s="83"/>
      <c r="DW65" s="108"/>
      <c r="DX65" s="108"/>
      <c r="EC65" s="83"/>
      <c r="ED65" s="83"/>
    </row>
    <row r="66" spans="1:134" ht="12.75" customHeight="1">
      <c r="A66" s="653"/>
      <c r="B66" s="518"/>
      <c r="C66" s="656"/>
      <c r="D66" s="83">
        <v>16350</v>
      </c>
      <c r="E66" s="83">
        <v>16080</v>
      </c>
      <c r="F66" s="83">
        <v>15210</v>
      </c>
      <c r="G66" s="83">
        <v>16690</v>
      </c>
      <c r="H66" s="83">
        <v>17220</v>
      </c>
      <c r="I66" s="83">
        <v>16420</v>
      </c>
      <c r="J66" s="83">
        <v>16550</v>
      </c>
      <c r="K66" s="83">
        <v>15680</v>
      </c>
      <c r="L66" s="83">
        <v>15810</v>
      </c>
      <c r="M66" s="83">
        <v>16620</v>
      </c>
      <c r="N66" s="83">
        <v>15610</v>
      </c>
      <c r="O66" s="83">
        <v>15470</v>
      </c>
      <c r="Q66" s="656"/>
      <c r="R66" s="83">
        <v>11570</v>
      </c>
      <c r="S66" s="83">
        <v>11770</v>
      </c>
      <c r="T66" s="83">
        <v>11030</v>
      </c>
      <c r="U66" s="83">
        <v>10560</v>
      </c>
      <c r="V66" s="83">
        <v>10830</v>
      </c>
      <c r="W66" s="83">
        <v>10830</v>
      </c>
      <c r="X66" s="83">
        <v>11910</v>
      </c>
      <c r="Y66" s="83">
        <v>11170</v>
      </c>
      <c r="Z66" s="83">
        <v>11100</v>
      </c>
      <c r="AA66" s="83">
        <v>11500</v>
      </c>
      <c r="AB66" s="83">
        <v>11910</v>
      </c>
      <c r="AC66" s="83">
        <v>10360</v>
      </c>
      <c r="AD66" s="150"/>
      <c r="AE66" s="656"/>
      <c r="AF66" s="83">
        <v>18710</v>
      </c>
      <c r="AG66" s="83">
        <v>20320</v>
      </c>
      <c r="AH66" s="83">
        <v>18370</v>
      </c>
      <c r="AI66" s="83">
        <v>18500</v>
      </c>
      <c r="AJ66" s="83">
        <v>18100</v>
      </c>
      <c r="AK66" s="83">
        <v>19310</v>
      </c>
      <c r="AL66" s="83">
        <v>17490</v>
      </c>
      <c r="AM66" s="83">
        <v>18640</v>
      </c>
      <c r="AN66" s="83">
        <v>18300</v>
      </c>
      <c r="AO66" s="83">
        <v>19040</v>
      </c>
      <c r="AP66" s="83">
        <v>18440</v>
      </c>
      <c r="AQ66" s="83">
        <v>17360</v>
      </c>
      <c r="AS66" s="278">
        <v>-5.6</v>
      </c>
      <c r="AT66" s="436">
        <f t="shared" si="7"/>
        <v>8.3218702502954683E-2</v>
      </c>
      <c r="AU66" s="436">
        <f t="shared" si="8"/>
        <v>7.7998183635938509E-2</v>
      </c>
      <c r="AV66" s="436">
        <f t="shared" si="9"/>
        <v>6.7876477810758118E-2</v>
      </c>
      <c r="AW66" s="156">
        <f>AG69</f>
        <v>0.11889959589679826</v>
      </c>
      <c r="AX66" s="156">
        <f>AG75</f>
        <v>0.13224861698665799</v>
      </c>
      <c r="AY66" s="156">
        <f>AG76</f>
        <v>0.11278130159005996</v>
      </c>
      <c r="BA66" s="522" t="s">
        <v>613</v>
      </c>
      <c r="BB66" s="21">
        <v>2.0100000000000001E-3</v>
      </c>
      <c r="BC66" s="21">
        <v>2.8180000000000002E-3</v>
      </c>
      <c r="BD66" s="21">
        <v>2.565E-3</v>
      </c>
      <c r="BF66" s="278">
        <v>-5.6</v>
      </c>
      <c r="BG66" s="529">
        <f>BG51/BC56*100</f>
        <v>65.268278342465408</v>
      </c>
      <c r="BH66" s="529">
        <f>BH51/BC56*100</f>
        <v>102.10810269087453</v>
      </c>
      <c r="BI66" s="529">
        <f>BI51/BC56*100</f>
        <v>93.440780648942962</v>
      </c>
      <c r="CA66" s="108"/>
      <c r="CB66" s="108"/>
      <c r="CG66" s="83"/>
      <c r="CH66" s="83"/>
      <c r="DW66" s="108"/>
      <c r="DX66" s="108"/>
      <c r="EC66" s="83"/>
      <c r="ED66" s="83"/>
    </row>
    <row r="67" spans="1:134" ht="12.75" customHeight="1">
      <c r="A67" s="653"/>
      <c r="B67" s="518"/>
      <c r="C67" s="657"/>
      <c r="D67" s="83">
        <v>12720</v>
      </c>
      <c r="E67" s="83">
        <v>13790</v>
      </c>
      <c r="F67" s="83">
        <v>14470</v>
      </c>
      <c r="G67" s="83">
        <v>14730</v>
      </c>
      <c r="H67" s="83">
        <v>15680</v>
      </c>
      <c r="I67" s="83">
        <v>14530</v>
      </c>
      <c r="J67" s="83">
        <v>15000</v>
      </c>
      <c r="K67" s="83">
        <v>15540</v>
      </c>
      <c r="L67" s="83">
        <v>15270</v>
      </c>
      <c r="M67" s="83">
        <v>15540</v>
      </c>
      <c r="N67" s="83">
        <v>16420</v>
      </c>
      <c r="O67" s="83">
        <v>16010</v>
      </c>
      <c r="Q67" s="657"/>
      <c r="R67" s="83">
        <v>9420</v>
      </c>
      <c r="S67" s="83">
        <v>9350</v>
      </c>
      <c r="T67" s="83">
        <v>10020</v>
      </c>
      <c r="U67" s="83">
        <v>9960</v>
      </c>
      <c r="V67" s="83">
        <v>10160</v>
      </c>
      <c r="W67" s="83">
        <v>10160</v>
      </c>
      <c r="X67" s="83">
        <v>10630</v>
      </c>
      <c r="Y67" s="83">
        <v>10700</v>
      </c>
      <c r="Z67" s="83">
        <v>10560</v>
      </c>
      <c r="AA67" s="83">
        <v>11100</v>
      </c>
      <c r="AB67" s="83">
        <v>10900</v>
      </c>
      <c r="AC67" s="83">
        <v>11300</v>
      </c>
      <c r="AD67" s="150"/>
      <c r="AE67" s="657"/>
      <c r="AF67" s="83">
        <v>12240</v>
      </c>
      <c r="AG67" s="83">
        <v>12980</v>
      </c>
      <c r="AH67" s="83">
        <v>12780</v>
      </c>
      <c r="AI67" s="83">
        <v>12650</v>
      </c>
      <c r="AJ67" s="83">
        <v>11910</v>
      </c>
      <c r="AK67" s="83">
        <v>12920</v>
      </c>
      <c r="AL67" s="83">
        <v>13120</v>
      </c>
      <c r="AM67" s="83">
        <v>13050</v>
      </c>
      <c r="AN67" s="83">
        <v>12450</v>
      </c>
      <c r="AO67" s="83">
        <v>12920</v>
      </c>
      <c r="AP67" s="83">
        <v>13320</v>
      </c>
      <c r="AQ67" s="83">
        <v>13250</v>
      </c>
      <c r="AS67" s="278">
        <v>-6.1999999999999993</v>
      </c>
      <c r="AT67" s="436">
        <f t="shared" si="7"/>
        <v>8.273108462154366E-2</v>
      </c>
      <c r="AU67" s="436">
        <f t="shared" si="8"/>
        <v>8.0409467096283049E-2</v>
      </c>
      <c r="AV67" s="436">
        <f t="shared" si="9"/>
        <v>6.9153801794583386E-2</v>
      </c>
      <c r="AW67" s="156">
        <f>AH69</f>
        <v>0.1295268305577584</v>
      </c>
      <c r="AX67" s="156">
        <f>AH75</f>
        <v>0.12599451303155007</v>
      </c>
      <c r="AY67" s="156">
        <f>AH76</f>
        <v>0.1091188524590164</v>
      </c>
      <c r="BA67" s="522"/>
      <c r="BB67" s="21"/>
      <c r="BC67" s="21"/>
      <c r="BD67" s="21"/>
      <c r="BF67" s="278">
        <v>-6.1999999999999993</v>
      </c>
      <c r="BG67" s="529">
        <f>BG52/BC56*100</f>
        <v>71.994970043541727</v>
      </c>
      <c r="BH67" s="529">
        <f>BH52/BC56*100</f>
        <v>68.844432386769967</v>
      </c>
      <c r="BI67" s="529">
        <f>BI52/BC56*100</f>
        <v>75.820088362761879</v>
      </c>
      <c r="CA67" s="108"/>
      <c r="CB67" s="108"/>
      <c r="CG67" s="83"/>
      <c r="CH67" s="83"/>
      <c r="DW67" s="108"/>
      <c r="DX67" s="108"/>
      <c r="EC67" s="83"/>
      <c r="ED67" s="83"/>
    </row>
    <row r="68" spans="1:134" ht="12.75" customHeight="1">
      <c r="A68" s="653"/>
      <c r="B68" s="518"/>
      <c r="C68" s="206"/>
      <c r="Q68" s="206"/>
      <c r="S68" s="83"/>
      <c r="T68" s="83"/>
      <c r="U68" s="83"/>
      <c r="V68" s="83"/>
      <c r="W68" s="83"/>
      <c r="X68" s="83"/>
      <c r="AD68" s="150"/>
      <c r="AE68" s="206"/>
      <c r="AS68" s="278">
        <v>-6.7999999999999989</v>
      </c>
      <c r="AT68" s="436">
        <f t="shared" si="7"/>
        <v>8.401856695447954E-2</v>
      </c>
      <c r="AU68" s="436">
        <f t="shared" si="8"/>
        <v>8.1896411272250003E-2</v>
      </c>
      <c r="AV68" s="436">
        <f t="shared" si="9"/>
        <v>6.8340921862421355E-2</v>
      </c>
      <c r="AW68" s="156">
        <f>AI69</f>
        <v>0.12518268690275436</v>
      </c>
      <c r="AX68" s="156">
        <f>AI75</f>
        <v>0.1225084431494603</v>
      </c>
      <c r="AY68" s="156">
        <f>AI76</f>
        <v>0.11221502705579704</v>
      </c>
      <c r="BA68" s="522" t="s">
        <v>614</v>
      </c>
      <c r="BB68" s="21"/>
      <c r="BC68" s="21"/>
      <c r="BD68" s="21"/>
      <c r="BF68" s="278">
        <v>-6.7999999999999989</v>
      </c>
      <c r="BG68" s="529">
        <f>BG53/BC56*100</f>
        <v>54.234143268319222</v>
      </c>
      <c r="BH68" s="529">
        <f>BH53/BC56*100</f>
        <v>48.332028248723972</v>
      </c>
      <c r="BI68" s="529">
        <f>BI53/BC56*100</f>
        <v>87.033772073094752</v>
      </c>
      <c r="CA68" s="108"/>
      <c r="CB68" s="108"/>
      <c r="CG68" s="83"/>
      <c r="CH68" s="83"/>
      <c r="DW68" s="108"/>
      <c r="DX68" s="108"/>
      <c r="EC68" s="83"/>
      <c r="ED68" s="83"/>
    </row>
    <row r="69" spans="1:134" ht="12.75" customHeight="1">
      <c r="A69" s="653"/>
      <c r="B69" s="518"/>
      <c r="C69" s="655" t="s">
        <v>415</v>
      </c>
      <c r="D69" s="282">
        <f t="shared" ref="D69:O76" si="10">D60/D51</f>
        <v>8.2232407657050421E-2</v>
      </c>
      <c r="E69" s="282">
        <f t="shared" si="10"/>
        <v>8.585776769803985E-2</v>
      </c>
      <c r="F69" s="282">
        <f t="shared" si="10"/>
        <v>8.4057506707781032E-2</v>
      </c>
      <c r="G69" s="282">
        <f t="shared" si="10"/>
        <v>8.0881170606206781E-2</v>
      </c>
      <c r="H69" s="282">
        <f t="shared" si="10"/>
        <v>8.093342368287311E-2</v>
      </c>
      <c r="I69" s="282">
        <f t="shared" si="10"/>
        <v>8.1789761625635019E-2</v>
      </c>
      <c r="J69" s="282">
        <f t="shared" si="10"/>
        <v>8.2793839720133502E-2</v>
      </c>
      <c r="K69" s="282">
        <f t="shared" si="10"/>
        <v>8.4219568062827224E-2</v>
      </c>
      <c r="L69" s="282">
        <f t="shared" si="10"/>
        <v>8.7487495831943984E-2</v>
      </c>
      <c r="M69" s="282">
        <f t="shared" si="10"/>
        <v>8.4240495729358572E-2</v>
      </c>
      <c r="N69" s="282">
        <f t="shared" si="10"/>
        <v>8.9592394959867275E-2</v>
      </c>
      <c r="O69" s="282">
        <f t="shared" si="10"/>
        <v>8.7896253602305477E-2</v>
      </c>
      <c r="Q69" s="655" t="s">
        <v>415</v>
      </c>
      <c r="R69" s="153">
        <f t="shared" ref="R69:AC76" si="11">R60/R51</f>
        <v>7.9890366460257836E-2</v>
      </c>
      <c r="S69" s="153">
        <f t="shared" si="11"/>
        <v>8.3135716891645381E-2</v>
      </c>
      <c r="T69" s="153">
        <f t="shared" si="11"/>
        <v>8.0719934551404415E-2</v>
      </c>
      <c r="U69" s="153">
        <f t="shared" si="11"/>
        <v>7.701728767252343E-2</v>
      </c>
      <c r="V69" s="153">
        <f t="shared" si="11"/>
        <v>8.0132038463378463E-2</v>
      </c>
      <c r="W69" s="153">
        <f t="shared" si="11"/>
        <v>7.6333003906066163E-2</v>
      </c>
      <c r="X69" s="153">
        <f t="shared" si="11"/>
        <v>8.1761006289308172E-2</v>
      </c>
      <c r="Y69" s="153">
        <f t="shared" si="11"/>
        <v>7.9585135769010273E-2</v>
      </c>
      <c r="Z69" s="153">
        <f t="shared" si="11"/>
        <v>8.382717925340627E-2</v>
      </c>
      <c r="AA69" s="153">
        <f t="shared" si="11"/>
        <v>8.1203086452154738E-2</v>
      </c>
      <c r="AB69" s="153">
        <f t="shared" si="11"/>
        <v>8.0490648284251606E-2</v>
      </c>
      <c r="AC69" s="153">
        <f t="shared" si="11"/>
        <v>7.8385678724643817E-2</v>
      </c>
      <c r="AD69" s="150"/>
      <c r="AE69" s="655" t="s">
        <v>415</v>
      </c>
      <c r="AF69" s="282">
        <f t="shared" ref="AF69:AQ76" si="12">AF60/AF51</f>
        <v>0.12409918162941248</v>
      </c>
      <c r="AG69" s="282">
        <f t="shared" si="12"/>
        <v>0.11889959589679826</v>
      </c>
      <c r="AH69" s="282">
        <f t="shared" si="12"/>
        <v>0.1295268305577584</v>
      </c>
      <c r="AI69" s="282">
        <f t="shared" si="12"/>
        <v>0.12518268690275436</v>
      </c>
      <c r="AJ69" s="282">
        <f t="shared" si="12"/>
        <v>0.12713633030627786</v>
      </c>
      <c r="AK69" s="282">
        <f t="shared" si="12"/>
        <v>0.12347787756901207</v>
      </c>
      <c r="AL69" s="282">
        <f t="shared" si="12"/>
        <v>0.12543438689392686</v>
      </c>
      <c r="AM69" s="282">
        <f t="shared" si="12"/>
        <v>0.12924977334542156</v>
      </c>
      <c r="AN69" s="282">
        <f t="shared" si="12"/>
        <v>0.12684236480192865</v>
      </c>
      <c r="AO69" s="282">
        <f t="shared" si="12"/>
        <v>0.12635945733826662</v>
      </c>
      <c r="AP69" s="282">
        <f t="shared" si="12"/>
        <v>0.12625884790239972</v>
      </c>
      <c r="AQ69" s="282">
        <f t="shared" si="12"/>
        <v>0.12230692741133577</v>
      </c>
      <c r="AS69" s="278">
        <v>-7.3999999999999986</v>
      </c>
      <c r="AT69" s="436">
        <f t="shared" si="7"/>
        <v>8.2109147664316012E-2</v>
      </c>
      <c r="AU69" s="436">
        <f t="shared" si="8"/>
        <v>8.3833893983229685E-2</v>
      </c>
      <c r="AV69" s="436">
        <f t="shared" si="9"/>
        <v>6.916018131968904E-2</v>
      </c>
      <c r="AW69" s="156">
        <f>AJ69</f>
        <v>0.12713633030627786</v>
      </c>
      <c r="AX69" s="156">
        <f>AJ75</f>
        <v>0.12980493402180149</v>
      </c>
      <c r="AY69" s="156">
        <f>AJ76</f>
        <v>0.10565066974186109</v>
      </c>
      <c r="BA69" s="522" t="s">
        <v>615</v>
      </c>
      <c r="BB69" s="21">
        <v>24</v>
      </c>
      <c r="BC69" s="21">
        <v>24</v>
      </c>
      <c r="BD69" s="21">
        <v>24</v>
      </c>
      <c r="BF69" s="278">
        <v>-7.3999999999999986</v>
      </c>
      <c r="BG69" s="529">
        <f>BG54/BC56*100</f>
        <v>80.574594229328014</v>
      </c>
      <c r="BH69" s="529">
        <f>BH54/BC56*100</f>
        <v>21.604442223345551</v>
      </c>
      <c r="BI69" s="529">
        <f>BI54/BC56*100</f>
        <v>75.732082774326855</v>
      </c>
      <c r="CA69" s="108"/>
      <c r="CB69" s="108"/>
      <c r="CG69" s="83"/>
      <c r="CH69" s="83"/>
      <c r="DW69" s="108"/>
      <c r="DX69" s="108"/>
      <c r="EC69" s="83"/>
      <c r="ED69" s="83"/>
    </row>
    <row r="70" spans="1:134" ht="12.75" customHeight="1">
      <c r="A70" s="653"/>
      <c r="B70" s="518"/>
      <c r="C70" s="656"/>
      <c r="D70" s="282">
        <f t="shared" si="10"/>
        <v>7.9384557296582975E-2</v>
      </c>
      <c r="E70" s="282">
        <f t="shared" si="10"/>
        <v>8.0579637307869503E-2</v>
      </c>
      <c r="F70" s="282">
        <f t="shared" si="10"/>
        <v>8.1404662535306274E-2</v>
      </c>
      <c r="G70" s="282">
        <f t="shared" si="10"/>
        <v>8.7155963302752298E-2</v>
      </c>
      <c r="H70" s="282">
        <f t="shared" si="10"/>
        <v>8.3284871645758915E-2</v>
      </c>
      <c r="I70" s="282">
        <f t="shared" si="10"/>
        <v>8.2273008029647932E-2</v>
      </c>
      <c r="J70" s="282">
        <f t="shared" si="10"/>
        <v>8.0824284304047381E-2</v>
      </c>
      <c r="K70" s="282">
        <f t="shared" si="10"/>
        <v>8.1575888409166394E-2</v>
      </c>
      <c r="L70" s="282">
        <f t="shared" si="10"/>
        <v>8.6689748871455488E-2</v>
      </c>
      <c r="M70" s="282">
        <f t="shared" si="10"/>
        <v>8.5979860573199077E-2</v>
      </c>
      <c r="N70" s="282">
        <f t="shared" si="10"/>
        <v>8.8260756644446367E-2</v>
      </c>
      <c r="O70" s="282">
        <f t="shared" si="10"/>
        <v>8.7425045624402536E-2</v>
      </c>
      <c r="Q70" s="656"/>
      <c r="R70" s="153">
        <f t="shared" si="11"/>
        <v>7.3469181372301157E-2</v>
      </c>
      <c r="S70" s="153">
        <f t="shared" si="11"/>
        <v>8.0227531285551767E-2</v>
      </c>
      <c r="T70" s="153">
        <f t="shared" si="11"/>
        <v>7.5688998431548291E-2</v>
      </c>
      <c r="U70" s="153">
        <f t="shared" si="11"/>
        <v>7.4515300163513196E-2</v>
      </c>
      <c r="V70" s="153">
        <f t="shared" si="11"/>
        <v>7.5655498907501825E-2</v>
      </c>
      <c r="W70" s="153">
        <f t="shared" si="11"/>
        <v>7.6144711916092969E-2</v>
      </c>
      <c r="X70" s="153">
        <f t="shared" si="11"/>
        <v>7.7118260081558671E-2</v>
      </c>
      <c r="Y70" s="153">
        <f t="shared" si="11"/>
        <v>7.7067488206411863E-2</v>
      </c>
      <c r="Z70" s="153">
        <f t="shared" si="11"/>
        <v>8.053412188698425E-2</v>
      </c>
      <c r="AA70" s="153">
        <f t="shared" si="11"/>
        <v>8.0045148850115225E-2</v>
      </c>
      <c r="AB70" s="153">
        <f t="shared" si="11"/>
        <v>8.1212121212121208E-2</v>
      </c>
      <c r="AC70" s="153">
        <f t="shared" si="11"/>
        <v>7.6476033737914006E-2</v>
      </c>
      <c r="AD70" s="150"/>
      <c r="AE70" s="656"/>
      <c r="AF70" s="153">
        <f t="shared" si="12"/>
        <v>0.12634457611668187</v>
      </c>
      <c r="AG70" s="153">
        <f t="shared" si="12"/>
        <v>0.12766304347826088</v>
      </c>
      <c r="AH70" s="153">
        <f t="shared" si="12"/>
        <v>0.12674354750137287</v>
      </c>
      <c r="AI70" s="153">
        <f t="shared" si="12"/>
        <v>0.12357804783308363</v>
      </c>
      <c r="AJ70" s="153">
        <f t="shared" si="12"/>
        <v>0.12579981082735214</v>
      </c>
      <c r="AK70" s="153">
        <f t="shared" si="12"/>
        <v>0.12079502284864835</v>
      </c>
      <c r="AL70" s="153">
        <f t="shared" si="12"/>
        <v>0.12590880910781715</v>
      </c>
      <c r="AM70" s="153">
        <f t="shared" si="12"/>
        <v>0.12989063687934968</v>
      </c>
      <c r="AN70" s="153">
        <f t="shared" si="12"/>
        <v>0.12451160652723511</v>
      </c>
      <c r="AO70" s="153">
        <f t="shared" si="12"/>
        <v>0.11988773055332799</v>
      </c>
      <c r="AP70" s="153">
        <f t="shared" si="12"/>
        <v>0.1309403737763275</v>
      </c>
      <c r="AQ70" s="153">
        <f t="shared" si="12"/>
        <v>0.13089176132654393</v>
      </c>
      <c r="AS70" s="278">
        <v>-7.9999999999999982</v>
      </c>
      <c r="AT70" s="436">
        <f t="shared" si="7"/>
        <v>8.2031384827641468E-2</v>
      </c>
      <c r="AU70" s="436">
        <f t="shared" si="8"/>
        <v>8.1613987740973434E-2</v>
      </c>
      <c r="AV70" s="436">
        <f t="shared" si="9"/>
        <v>7.0276699408075044E-2</v>
      </c>
      <c r="AW70" s="156">
        <f>AK69</f>
        <v>0.12347787756901207</v>
      </c>
      <c r="AX70" s="156">
        <f>AK75</f>
        <v>0.13140523987750935</v>
      </c>
      <c r="AY70" s="156">
        <f>AK76</f>
        <v>0.11359240372780025</v>
      </c>
      <c r="BA70" s="522" t="s">
        <v>616</v>
      </c>
      <c r="BB70" s="21">
        <v>24</v>
      </c>
      <c r="BC70" s="21">
        <v>24</v>
      </c>
      <c r="BD70" s="21">
        <v>24</v>
      </c>
      <c r="BF70" s="278">
        <v>-7.9999999999999982</v>
      </c>
      <c r="BG70" s="529">
        <f>BG55/BC56*100</f>
        <v>81.64733304398581</v>
      </c>
      <c r="BH70" s="529">
        <f>BH55/BC56*100</f>
        <v>52.228062615899695</v>
      </c>
      <c r="BI70" s="529">
        <f>BI55/BC56*100</f>
        <v>60.329708813973646</v>
      </c>
      <c r="CA70" s="108"/>
      <c r="CB70" s="108"/>
      <c r="CG70" s="83"/>
      <c r="CH70" s="83"/>
      <c r="DW70" s="108"/>
      <c r="DX70" s="108"/>
      <c r="EC70" s="83"/>
      <c r="ED70" s="83"/>
    </row>
    <row r="71" spans="1:134" ht="12.75" customHeight="1">
      <c r="A71" s="653"/>
      <c r="B71" s="518"/>
      <c r="C71" s="656"/>
      <c r="D71" s="153">
        <f t="shared" si="10"/>
        <v>7.7941855099215501E-2</v>
      </c>
      <c r="E71" s="153">
        <f t="shared" si="10"/>
        <v>8.101333810760003E-2</v>
      </c>
      <c r="F71" s="153">
        <f t="shared" si="10"/>
        <v>8.2176292343177609E-2</v>
      </c>
      <c r="G71" s="153">
        <f t="shared" si="10"/>
        <v>7.9492637157378046E-2</v>
      </c>
      <c r="H71" s="153">
        <f t="shared" si="10"/>
        <v>8.1701790663909549E-2</v>
      </c>
      <c r="I71" s="153">
        <f t="shared" si="10"/>
        <v>7.9489384817346437E-2</v>
      </c>
      <c r="J71" s="153">
        <f t="shared" si="10"/>
        <v>7.9471048915136733E-2</v>
      </c>
      <c r="K71" s="153">
        <f t="shared" si="10"/>
        <v>8.3108108108108106E-2</v>
      </c>
      <c r="L71" s="153">
        <f t="shared" si="10"/>
        <v>8.4358269425553467E-2</v>
      </c>
      <c r="M71" s="153">
        <f t="shared" si="10"/>
        <v>8.4206966520121745E-2</v>
      </c>
      <c r="N71" s="153">
        <f t="shared" si="10"/>
        <v>8.9750667034685802E-2</v>
      </c>
      <c r="O71" s="153">
        <f t="shared" si="10"/>
        <v>8.4430554843998154E-2</v>
      </c>
      <c r="Q71" s="656"/>
      <c r="R71" s="153">
        <f t="shared" si="11"/>
        <v>7.916442969398213E-2</v>
      </c>
      <c r="S71" s="153">
        <f t="shared" si="11"/>
        <v>8.1840819844842441E-2</v>
      </c>
      <c r="T71" s="153">
        <f t="shared" si="11"/>
        <v>7.6527482896909652E-2</v>
      </c>
      <c r="U71" s="153">
        <f t="shared" si="11"/>
        <v>8.3794553907460698E-2</v>
      </c>
      <c r="V71" s="153">
        <f t="shared" si="11"/>
        <v>7.5742067553735928E-2</v>
      </c>
      <c r="W71" s="153">
        <f t="shared" si="11"/>
        <v>7.567567567567568E-2</v>
      </c>
      <c r="X71" s="153">
        <f t="shared" si="11"/>
        <v>7.8641052332733982E-2</v>
      </c>
      <c r="Y71" s="153">
        <f t="shared" si="11"/>
        <v>7.9585828849862955E-2</v>
      </c>
      <c r="Z71" s="153">
        <f t="shared" si="11"/>
        <v>8.0094413847364279E-2</v>
      </c>
      <c r="AA71" s="153">
        <f t="shared" si="11"/>
        <v>7.590933052187665E-2</v>
      </c>
      <c r="AB71" s="153">
        <f t="shared" si="11"/>
        <v>7.7547812418129428E-2</v>
      </c>
      <c r="AC71" s="153">
        <f t="shared" si="11"/>
        <v>7.9732335261426784E-2</v>
      </c>
      <c r="AD71" s="150"/>
      <c r="AE71" s="656"/>
      <c r="AF71" s="153">
        <f t="shared" si="12"/>
        <v>0.12607955236589222</v>
      </c>
      <c r="AG71" s="153">
        <f t="shared" si="12"/>
        <v>0.12416562652629294</v>
      </c>
      <c r="AH71" s="153">
        <f t="shared" si="12"/>
        <v>0.12912255700325734</v>
      </c>
      <c r="AI71" s="153">
        <f t="shared" si="12"/>
        <v>0.12726504305562894</v>
      </c>
      <c r="AJ71" s="153">
        <f t="shared" si="12"/>
        <v>0.12757251173426404</v>
      </c>
      <c r="AK71" s="153">
        <f t="shared" si="12"/>
        <v>0.1196546992911045</v>
      </c>
      <c r="AL71" s="153">
        <f t="shared" si="12"/>
        <v>0.12255821653239157</v>
      </c>
      <c r="AM71" s="153">
        <f t="shared" si="12"/>
        <v>0.12359550561797752</v>
      </c>
      <c r="AN71" s="153">
        <f t="shared" si="12"/>
        <v>0.12489621634444313</v>
      </c>
      <c r="AO71" s="153">
        <f t="shared" si="12"/>
        <v>0.13185275327045939</v>
      </c>
      <c r="AP71" s="153">
        <f t="shared" si="12"/>
        <v>0.13614262560777957</v>
      </c>
      <c r="AQ71" s="153">
        <f t="shared" si="12"/>
        <v>0.13433726947061164</v>
      </c>
      <c r="AS71" s="278">
        <v>-8.5999999999999979</v>
      </c>
      <c r="AT71" s="436">
        <f t="shared" si="7"/>
        <v>8.1809062012090442E-2</v>
      </c>
      <c r="AU71" s="436">
        <f t="shared" si="8"/>
        <v>8.3119552227375382E-2</v>
      </c>
      <c r="AV71" s="436">
        <f t="shared" si="9"/>
        <v>7.2985549615123824E-2</v>
      </c>
      <c r="AW71" s="156">
        <f>AL69</f>
        <v>0.12543438689392686</v>
      </c>
      <c r="AX71" s="156">
        <f>AL75</f>
        <v>0.12440429618038268</v>
      </c>
      <c r="AY71" s="156">
        <f>AL76</f>
        <v>0.11093261182041092</v>
      </c>
      <c r="BF71" s="278">
        <v>-8.5999999999999979</v>
      </c>
      <c r="BG71" s="529">
        <f>BG56/BC56*100</f>
        <v>84.714277664637308</v>
      </c>
      <c r="BH71" s="529">
        <f>BH56/BC56*100</f>
        <v>31.458791179812689</v>
      </c>
      <c r="BI71" s="529">
        <f>BI56/BC56*100</f>
        <v>22.961103391863297</v>
      </c>
      <c r="CA71" s="108"/>
      <c r="CB71" s="108"/>
      <c r="CG71" s="83"/>
      <c r="CH71" s="83"/>
      <c r="DW71" s="108"/>
      <c r="DX71" s="108"/>
      <c r="EC71" s="83"/>
      <c r="ED71" s="83"/>
    </row>
    <row r="72" spans="1:134" ht="12.75" customHeight="1">
      <c r="A72" s="653"/>
      <c r="B72" s="518"/>
      <c r="C72" s="656"/>
      <c r="D72" s="153">
        <f t="shared" si="10"/>
        <v>7.5755995828988523E-2</v>
      </c>
      <c r="E72" s="153">
        <f t="shared" si="10"/>
        <v>7.5735673722250901E-2</v>
      </c>
      <c r="F72" s="153">
        <f t="shared" si="10"/>
        <v>7.5694911993844372E-2</v>
      </c>
      <c r="G72" s="153">
        <f t="shared" si="10"/>
        <v>8.1373882627283331E-2</v>
      </c>
      <c r="H72" s="153">
        <f t="shared" si="10"/>
        <v>7.0663811563169171E-2</v>
      </c>
      <c r="I72" s="153">
        <f t="shared" si="10"/>
        <v>8.0194647201946467E-2</v>
      </c>
      <c r="J72" s="153">
        <f t="shared" si="10"/>
        <v>8.0822121828923205E-2</v>
      </c>
      <c r="K72" s="153">
        <f t="shared" si="10"/>
        <v>7.9099452233780593E-2</v>
      </c>
      <c r="L72" s="153">
        <f t="shared" si="10"/>
        <v>8.3570846905537455E-2</v>
      </c>
      <c r="M72" s="153">
        <f t="shared" si="10"/>
        <v>8.6411575890355127E-2</v>
      </c>
      <c r="N72" s="153">
        <f t="shared" si="10"/>
        <v>8.6942379182156138E-2</v>
      </c>
      <c r="O72" s="153">
        <f t="shared" si="10"/>
        <v>8.6306890789344337E-2</v>
      </c>
      <c r="Q72" s="656"/>
      <c r="R72" s="153">
        <f t="shared" si="11"/>
        <v>7.7111732162208402E-2</v>
      </c>
      <c r="S72" s="153">
        <f t="shared" si="11"/>
        <v>7.9808177688036344E-2</v>
      </c>
      <c r="T72" s="153">
        <f t="shared" si="11"/>
        <v>7.4030492172311474E-2</v>
      </c>
      <c r="U72" s="153">
        <f t="shared" si="11"/>
        <v>7.611409146438626E-2</v>
      </c>
      <c r="V72" s="153">
        <f t="shared" si="11"/>
        <v>7.8292760710109488E-2</v>
      </c>
      <c r="W72" s="153">
        <f t="shared" si="11"/>
        <v>7.7340714323734502E-2</v>
      </c>
      <c r="X72" s="153">
        <f t="shared" si="11"/>
        <v>7.6172736630557319E-2</v>
      </c>
      <c r="Y72" s="153">
        <f t="shared" si="11"/>
        <v>7.6009875505594363E-2</v>
      </c>
      <c r="Z72" s="153">
        <f t="shared" si="11"/>
        <v>7.4858320453374552E-2</v>
      </c>
      <c r="AA72" s="153">
        <f t="shared" si="11"/>
        <v>8.0629970699037254E-2</v>
      </c>
      <c r="AB72" s="153">
        <f t="shared" si="11"/>
        <v>7.6268962259198991E-2</v>
      </c>
      <c r="AC72" s="153">
        <f t="shared" si="11"/>
        <v>7.9494960442180559E-2</v>
      </c>
      <c r="AD72" s="150"/>
      <c r="AE72" s="656"/>
      <c r="AF72" s="153">
        <f t="shared" si="12"/>
        <v>0.12981558049484807</v>
      </c>
      <c r="AG72" s="153">
        <f t="shared" si="12"/>
        <v>0.12463051215539603</v>
      </c>
      <c r="AH72" s="153">
        <f t="shared" si="12"/>
        <v>0.12877044215626893</v>
      </c>
      <c r="AI72" s="153">
        <f t="shared" si="12"/>
        <v>0.12373990449802512</v>
      </c>
      <c r="AJ72" s="153">
        <f t="shared" si="12"/>
        <v>0.12388927954995844</v>
      </c>
      <c r="AK72" s="153">
        <f t="shared" si="12"/>
        <v>0.1348886269156791</v>
      </c>
      <c r="AL72" s="153">
        <f t="shared" si="12"/>
        <v>0.12880736042059546</v>
      </c>
      <c r="AM72" s="153">
        <f t="shared" si="12"/>
        <v>0.13438202247191011</v>
      </c>
      <c r="AN72" s="153">
        <f t="shared" si="12"/>
        <v>0.12672613148331682</v>
      </c>
      <c r="AO72" s="153">
        <f t="shared" si="12"/>
        <v>0.12545489369852519</v>
      </c>
      <c r="AP72" s="153">
        <f t="shared" si="12"/>
        <v>0.13754622721079607</v>
      </c>
      <c r="AQ72" s="153">
        <f t="shared" si="12"/>
        <v>0.14253912574203995</v>
      </c>
      <c r="AS72" s="278">
        <v>-9.1999999999999975</v>
      </c>
      <c r="AT72" s="436">
        <f t="shared" si="7"/>
        <v>8.2897728235996809E-2</v>
      </c>
      <c r="AU72" s="436">
        <f t="shared" si="8"/>
        <v>8.3174240064685379E-2</v>
      </c>
      <c r="AV72" s="436">
        <f t="shared" si="9"/>
        <v>7.0992011387135706E-2</v>
      </c>
      <c r="AW72" s="156">
        <f>AM69</f>
        <v>0.12924977334542156</v>
      </c>
      <c r="AX72" s="156">
        <f>AM75</f>
        <v>0.13038612199216565</v>
      </c>
      <c r="AY72" s="156">
        <f>AM76</f>
        <v>0.1130555314909469</v>
      </c>
      <c r="BA72" s="284" t="s">
        <v>430</v>
      </c>
      <c r="BB72" s="429">
        <f>BB56/BC56*100</f>
        <v>77.70726996827149</v>
      </c>
      <c r="BC72" s="429">
        <f>BC56/BC56*100</f>
        <v>100</v>
      </c>
      <c r="BD72" s="429">
        <f>BD56/BC56*100</f>
        <v>63.6777486549869</v>
      </c>
      <c r="BF72" s="278">
        <v>-9.1999999999999975</v>
      </c>
      <c r="BG72" s="529">
        <f>BG57/BC56*100</f>
        <v>69.696120347678175</v>
      </c>
      <c r="BH72" s="529">
        <f>BH57/BC56*100</f>
        <v>30.704372124632705</v>
      </c>
      <c r="BI72" s="529">
        <f>BI57/BC56*100</f>
        <v>50.461975622351886</v>
      </c>
      <c r="CA72" s="108"/>
      <c r="CB72" s="108"/>
      <c r="CG72" s="83"/>
      <c r="CH72" s="83"/>
      <c r="DW72" s="108"/>
      <c r="DX72" s="108"/>
      <c r="EC72" s="83"/>
      <c r="ED72" s="83"/>
    </row>
    <row r="73" spans="1:134" ht="12.75" customHeight="1">
      <c r="A73" s="653"/>
      <c r="B73" s="518"/>
      <c r="C73" s="656"/>
      <c r="D73" s="153">
        <f t="shared" si="10"/>
        <v>7.8932796375534867E-2</v>
      </c>
      <c r="E73" s="153">
        <f t="shared" si="10"/>
        <v>8.1299277654501678E-2</v>
      </c>
      <c r="F73" s="153">
        <f t="shared" si="10"/>
        <v>7.8992271404195527E-2</v>
      </c>
      <c r="G73" s="153">
        <f t="shared" si="10"/>
        <v>8.0486451026896097E-2</v>
      </c>
      <c r="H73" s="153">
        <f t="shared" si="10"/>
        <v>8.2269849001461282E-2</v>
      </c>
      <c r="I73" s="153">
        <f t="shared" si="10"/>
        <v>7.8659647701963958E-2</v>
      </c>
      <c r="J73" s="153">
        <f t="shared" si="10"/>
        <v>8.6302811607277097E-2</v>
      </c>
      <c r="K73" s="153">
        <f t="shared" si="10"/>
        <v>8.375778155065082E-2</v>
      </c>
      <c r="L73" s="153">
        <f t="shared" si="10"/>
        <v>8.6044233644377993E-2</v>
      </c>
      <c r="M73" s="153">
        <f t="shared" si="10"/>
        <v>8.1015154660577127E-2</v>
      </c>
      <c r="N73" s="153">
        <f t="shared" si="10"/>
        <v>8.2956259426847659E-2</v>
      </c>
      <c r="O73" s="153">
        <f t="shared" si="10"/>
        <v>8.1792900376247341E-2</v>
      </c>
      <c r="Q73" s="656"/>
      <c r="R73" s="153">
        <f t="shared" si="11"/>
        <v>7.6299529505130095E-2</v>
      </c>
      <c r="S73" s="153">
        <f t="shared" si="11"/>
        <v>7.5287240475710546E-2</v>
      </c>
      <c r="T73" s="153">
        <f t="shared" si="11"/>
        <v>7.2554714241261281E-2</v>
      </c>
      <c r="U73" s="153">
        <f t="shared" si="11"/>
        <v>7.347366320830008E-2</v>
      </c>
      <c r="V73" s="153">
        <f t="shared" si="11"/>
        <v>7.6632353672484957E-2</v>
      </c>
      <c r="W73" s="153">
        <f t="shared" si="11"/>
        <v>7.7272241802840966E-2</v>
      </c>
      <c r="X73" s="153">
        <f t="shared" si="11"/>
        <v>7.4999999999999997E-2</v>
      </c>
      <c r="Y73" s="153">
        <f t="shared" si="11"/>
        <v>7.3830607920899655E-2</v>
      </c>
      <c r="Z73" s="153">
        <f t="shared" si="11"/>
        <v>7.9438004166889259E-2</v>
      </c>
      <c r="AA73" s="153">
        <f t="shared" si="11"/>
        <v>7.9408309302573962E-2</v>
      </c>
      <c r="AB73" s="153">
        <f t="shared" si="11"/>
        <v>7.4037201991092483E-2</v>
      </c>
      <c r="AC73" s="153">
        <f t="shared" si="11"/>
        <v>7.935303047997197E-2</v>
      </c>
      <c r="AD73" s="150"/>
      <c r="AE73" s="656"/>
      <c r="AF73" s="153">
        <f t="shared" si="12"/>
        <v>0.13341007930416987</v>
      </c>
      <c r="AG73" s="153">
        <f t="shared" si="12"/>
        <v>0.13169840240523492</v>
      </c>
      <c r="AH73" s="153">
        <f t="shared" si="12"/>
        <v>0.13119407590249924</v>
      </c>
      <c r="AI73" s="153">
        <f t="shared" si="12"/>
        <v>0.12807389838971414</v>
      </c>
      <c r="AJ73" s="153">
        <f t="shared" si="12"/>
        <v>0.13170974155069581</v>
      </c>
      <c r="AK73" s="153">
        <f t="shared" si="12"/>
        <v>0.12573529411764706</v>
      </c>
      <c r="AL73" s="153">
        <f t="shared" si="12"/>
        <v>0.12533819920719813</v>
      </c>
      <c r="AM73" s="153">
        <f t="shared" si="12"/>
        <v>0.12473794549266247</v>
      </c>
      <c r="AN73" s="153">
        <f t="shared" si="12"/>
        <v>0.12664941785252265</v>
      </c>
      <c r="AO73" s="153">
        <f t="shared" si="12"/>
        <v>0.1374886704315694</v>
      </c>
      <c r="AP73" s="153">
        <f t="shared" si="12"/>
        <v>0.12904575892857142</v>
      </c>
      <c r="AQ73" s="153">
        <f t="shared" si="12"/>
        <v>0.13227437851698839</v>
      </c>
      <c r="AS73" s="278">
        <v>-9.7999999999999972</v>
      </c>
      <c r="AT73" s="436">
        <f t="shared" si="7"/>
        <v>8.7088622351699729E-2</v>
      </c>
      <c r="AU73" s="436">
        <f t="shared" si="8"/>
        <v>8.3543985656646558E-2</v>
      </c>
      <c r="AV73" s="436">
        <f t="shared" si="9"/>
        <v>7.1621031447947209E-2</v>
      </c>
      <c r="AW73" s="156">
        <f>AN69</f>
        <v>0.12684236480192865</v>
      </c>
      <c r="AX73" s="156">
        <f>AN75</f>
        <v>0.13497566012686238</v>
      </c>
      <c r="AY73" s="156">
        <f>AN76</f>
        <v>0.10958542381832585</v>
      </c>
      <c r="BF73" s="278">
        <v>-9.7999999999999972</v>
      </c>
      <c r="BG73" s="529">
        <f>BG58/BC56*100</f>
        <v>11.882710005521743</v>
      </c>
      <c r="BH73" s="529">
        <f>BH58/BC56*100</f>
        <v>25.60372938823901</v>
      </c>
      <c r="BI73" s="529">
        <f>BI58/BC56*100</f>
        <v>41.784639978656166</v>
      </c>
      <c r="CA73" s="108"/>
      <c r="CB73" s="108"/>
      <c r="CG73" s="83"/>
      <c r="CH73" s="83"/>
      <c r="DW73" s="108"/>
      <c r="DX73" s="108"/>
      <c r="EC73" s="83"/>
      <c r="ED73" s="83"/>
    </row>
    <row r="74" spans="1:134" ht="12.75" customHeight="1">
      <c r="A74" s="653"/>
      <c r="B74" s="518"/>
      <c r="C74" s="656"/>
      <c r="D74" s="153">
        <f t="shared" si="10"/>
        <v>7.874015748031496E-2</v>
      </c>
      <c r="E74" s="153">
        <f t="shared" si="10"/>
        <v>7.7567798419816356E-2</v>
      </c>
      <c r="F74" s="153">
        <f t="shared" si="10"/>
        <v>7.8237364206660887E-2</v>
      </c>
      <c r="G74" s="153">
        <f t="shared" si="10"/>
        <v>7.6638917793964617E-2</v>
      </c>
      <c r="H74" s="153">
        <f t="shared" si="10"/>
        <v>7.9141515761234071E-2</v>
      </c>
      <c r="I74" s="153">
        <f t="shared" si="10"/>
        <v>8.1484977190498659E-2</v>
      </c>
      <c r="J74" s="153">
        <f t="shared" si="10"/>
        <v>8.4463718420654532E-2</v>
      </c>
      <c r="K74" s="153">
        <f t="shared" si="10"/>
        <v>8.2296944572393671E-2</v>
      </c>
      <c r="L74" s="153">
        <f t="shared" si="10"/>
        <v>8.1834251845689918E-2</v>
      </c>
      <c r="M74" s="153">
        <f t="shared" si="10"/>
        <v>9.017177975920608E-2</v>
      </c>
      <c r="N74" s="153">
        <f t="shared" si="10"/>
        <v>8.8061525924416822E-2</v>
      </c>
      <c r="O74" s="153">
        <f t="shared" si="10"/>
        <v>8.6714782143811814E-2</v>
      </c>
      <c r="Q74" s="656"/>
      <c r="R74" s="153">
        <f t="shared" si="11"/>
        <v>7.4586628324946086E-2</v>
      </c>
      <c r="S74" s="153">
        <f t="shared" si="11"/>
        <v>7.7739876760563376E-2</v>
      </c>
      <c r="T74" s="153">
        <f t="shared" si="11"/>
        <v>7.3587243441254113E-2</v>
      </c>
      <c r="U74" s="153">
        <f t="shared" si="11"/>
        <v>7.3774964531267057E-2</v>
      </c>
      <c r="V74" s="153">
        <f t="shared" si="11"/>
        <v>7.9382106844024886E-2</v>
      </c>
      <c r="W74" s="153">
        <f t="shared" si="11"/>
        <v>7.567596113223489E-2</v>
      </c>
      <c r="X74" s="153">
        <f t="shared" si="11"/>
        <v>7.7217320344774826E-2</v>
      </c>
      <c r="Y74" s="153">
        <f t="shared" si="11"/>
        <v>7.9420139787729743E-2</v>
      </c>
      <c r="Z74" s="153">
        <f t="shared" si="11"/>
        <v>7.7928261559623319E-2</v>
      </c>
      <c r="AA74" s="153">
        <f t="shared" si="11"/>
        <v>7.6272105891287842E-2</v>
      </c>
      <c r="AB74" s="153">
        <f t="shared" si="11"/>
        <v>7.6988107986248097E-2</v>
      </c>
      <c r="AC74" s="153">
        <f t="shared" si="11"/>
        <v>8.0244941427050048E-2</v>
      </c>
      <c r="AD74" s="150"/>
      <c r="AE74" s="656"/>
      <c r="AF74" s="153">
        <f t="shared" si="12"/>
        <v>0.13810433920860762</v>
      </c>
      <c r="AG74" s="153">
        <f t="shared" si="12"/>
        <v>0.12696540880503146</v>
      </c>
      <c r="AH74" s="153">
        <f t="shared" si="12"/>
        <v>0.1253727297370561</v>
      </c>
      <c r="AI74" s="153">
        <f t="shared" si="12"/>
        <v>0.12687017779268703</v>
      </c>
      <c r="AJ74" s="153">
        <f t="shared" si="12"/>
        <v>0.12432322685435841</v>
      </c>
      <c r="AK74" s="153">
        <f t="shared" si="12"/>
        <v>0.1294459067287575</v>
      </c>
      <c r="AL74" s="153">
        <f t="shared" si="12"/>
        <v>0.13131940133802331</v>
      </c>
      <c r="AM74" s="153">
        <f t="shared" si="12"/>
        <v>0.1289908779931585</v>
      </c>
      <c r="AN74" s="153">
        <f t="shared" si="12"/>
        <v>0.13078103309709943</v>
      </c>
      <c r="AO74" s="153">
        <f t="shared" si="12"/>
        <v>0.13155960605615169</v>
      </c>
      <c r="AP74" s="153">
        <f t="shared" si="12"/>
        <v>0.13277511961722488</v>
      </c>
      <c r="AQ74" s="153">
        <f t="shared" si="12"/>
        <v>0.14095110316040549</v>
      </c>
      <c r="AS74" s="278">
        <v>-10.399999999999997</v>
      </c>
      <c r="AT74" s="436">
        <f t="shared" si="7"/>
        <v>8.5110178151278831E-2</v>
      </c>
      <c r="AU74" s="436">
        <f t="shared" si="8"/>
        <v>8.8827910632625448E-2</v>
      </c>
      <c r="AV74" s="436">
        <f t="shared" si="9"/>
        <v>7.4423212450657389E-2</v>
      </c>
      <c r="AW74" s="156">
        <f>AO69</f>
        <v>0.12635945733826662</v>
      </c>
      <c r="AX74" s="156">
        <f>AO75</f>
        <v>0.14071391619244697</v>
      </c>
      <c r="AY74" s="156">
        <f>AO76</f>
        <v>0.11120674814942332</v>
      </c>
      <c r="BF74" s="278">
        <v>-10.399999999999997</v>
      </c>
      <c r="BG74" s="529">
        <f>BG59/BC56*100</f>
        <v>39.175360032020542</v>
      </c>
      <c r="BH74" s="529">
        <f>BH59/BC56*100</f>
        <v>-47.288048456689808</v>
      </c>
      <c r="BI74" s="529">
        <f>BI59/BC56*100</f>
        <v>3.1285356510222821</v>
      </c>
      <c r="CA74" s="108"/>
      <c r="CB74" s="108"/>
      <c r="CG74" s="83"/>
      <c r="CH74" s="83"/>
      <c r="DW74" s="108"/>
      <c r="DX74" s="108"/>
      <c r="EC74" s="83"/>
      <c r="ED74" s="83"/>
    </row>
    <row r="75" spans="1:134" ht="12.75" customHeight="1">
      <c r="A75" s="653"/>
      <c r="B75" s="518"/>
      <c r="C75" s="656"/>
      <c r="D75" s="282">
        <f t="shared" si="10"/>
        <v>7.8806574444497998E-2</v>
      </c>
      <c r="E75" s="282">
        <f t="shared" si="10"/>
        <v>7.8715488545134132E-2</v>
      </c>
      <c r="F75" s="282">
        <f t="shared" si="10"/>
        <v>7.6856998484082867E-2</v>
      </c>
      <c r="G75" s="282">
        <f t="shared" si="10"/>
        <v>8.1621674491392807E-2</v>
      </c>
      <c r="H75" s="282">
        <f t="shared" si="10"/>
        <v>8.362876985090574E-2</v>
      </c>
      <c r="I75" s="282">
        <f t="shared" si="10"/>
        <v>8.2657941102441485E-2</v>
      </c>
      <c r="J75" s="282">
        <f t="shared" si="10"/>
        <v>8.371269600404653E-2</v>
      </c>
      <c r="K75" s="282">
        <f t="shared" si="10"/>
        <v>8.1235105170448657E-2</v>
      </c>
      <c r="L75" s="282">
        <f t="shared" si="10"/>
        <v>8.4858569051580693E-2</v>
      </c>
      <c r="M75" s="282">
        <f t="shared" si="10"/>
        <v>8.9600517548115807E-2</v>
      </c>
      <c r="N75" s="282">
        <f t="shared" si="10"/>
        <v>8.4187250566281957E-2</v>
      </c>
      <c r="O75" s="282">
        <f t="shared" si="10"/>
        <v>8.8304126947885156E-2</v>
      </c>
      <c r="Q75" s="656"/>
      <c r="R75" s="282">
        <f t="shared" si="11"/>
        <v>7.3802385660521788E-2</v>
      </c>
      <c r="S75" s="282">
        <f t="shared" si="11"/>
        <v>6.9247514267223628E-2</v>
      </c>
      <c r="T75" s="282">
        <f t="shared" si="11"/>
        <v>6.7614785753693368E-2</v>
      </c>
      <c r="U75" s="282">
        <f t="shared" si="11"/>
        <v>6.5938182953481111E-2</v>
      </c>
      <c r="V75" s="282">
        <f t="shared" si="11"/>
        <v>6.7852891422843176E-2</v>
      </c>
      <c r="W75" s="282">
        <f t="shared" si="11"/>
        <v>7.011524019163537E-2</v>
      </c>
      <c r="X75" s="282">
        <f t="shared" si="11"/>
        <v>7.2857405028445593E-2</v>
      </c>
      <c r="Y75" s="282">
        <f t="shared" si="11"/>
        <v>6.9803774528183982E-2</v>
      </c>
      <c r="Z75" s="282">
        <f t="shared" si="11"/>
        <v>7.4848280512474719E-2</v>
      </c>
      <c r="AA75" s="282">
        <f t="shared" si="11"/>
        <v>7.4777293712204956E-2</v>
      </c>
      <c r="AB75" s="282">
        <f t="shared" si="11"/>
        <v>7.6434347323835194E-2</v>
      </c>
      <c r="AC75" s="282">
        <f t="shared" si="11"/>
        <v>7.1320391022993257E-2</v>
      </c>
      <c r="AD75" s="150"/>
      <c r="AE75" s="656"/>
      <c r="AF75" s="282">
        <f t="shared" si="12"/>
        <v>0.1328929611478088</v>
      </c>
      <c r="AG75" s="282">
        <f t="shared" si="12"/>
        <v>0.13224861698665799</v>
      </c>
      <c r="AH75" s="282">
        <f t="shared" si="12"/>
        <v>0.12599451303155007</v>
      </c>
      <c r="AI75" s="282">
        <f t="shared" si="12"/>
        <v>0.1225084431494603</v>
      </c>
      <c r="AJ75" s="282">
        <f t="shared" si="12"/>
        <v>0.12980493402180149</v>
      </c>
      <c r="AK75" s="282">
        <f t="shared" si="12"/>
        <v>0.13140523987750935</v>
      </c>
      <c r="AL75" s="282">
        <f t="shared" si="12"/>
        <v>0.12440429618038268</v>
      </c>
      <c r="AM75" s="282">
        <f t="shared" si="12"/>
        <v>0.13038612199216565</v>
      </c>
      <c r="AN75" s="282">
        <f t="shared" si="12"/>
        <v>0.13497566012686238</v>
      </c>
      <c r="AO75" s="282">
        <f t="shared" si="12"/>
        <v>0.14071391619244697</v>
      </c>
      <c r="AP75" s="282">
        <f t="shared" si="12"/>
        <v>0.13807562710595284</v>
      </c>
      <c r="AQ75" s="282">
        <f t="shared" si="12"/>
        <v>0.13742875237492083</v>
      </c>
      <c r="AS75" s="278">
        <v>-10.999999999999996</v>
      </c>
      <c r="AT75" s="436">
        <f t="shared" si="7"/>
        <v>8.8926575802156821E-2</v>
      </c>
      <c r="AU75" s="436">
        <f t="shared" si="8"/>
        <v>8.6878700561343031E-2</v>
      </c>
      <c r="AV75" s="436">
        <f t="shared" si="9"/>
        <v>7.4274070783981766E-2</v>
      </c>
      <c r="AW75" s="156">
        <f>AP69</f>
        <v>0.12625884790239972</v>
      </c>
      <c r="AX75" s="156">
        <f>AP75</f>
        <v>0.13807562710595284</v>
      </c>
      <c r="AY75" s="156">
        <f>AP76</f>
        <v>0.11600766417000523</v>
      </c>
      <c r="BF75" s="278">
        <v>-10.999999999999996</v>
      </c>
      <c r="BG75" s="529">
        <f>BG60/BC56*100</f>
        <v>-13.471869253094502</v>
      </c>
      <c r="BH75" s="529">
        <f>BH60/BC56*100</f>
        <v>-20.398683423134596</v>
      </c>
      <c r="BI75" s="529">
        <f>BI60/BC56*100</f>
        <v>5.1859458686470985</v>
      </c>
      <c r="CA75" s="108"/>
      <c r="CB75" s="108"/>
      <c r="CG75" s="83"/>
      <c r="CH75" s="83"/>
      <c r="DW75" s="108"/>
      <c r="DX75" s="108"/>
      <c r="EC75" s="83"/>
      <c r="ED75" s="83"/>
    </row>
    <row r="76" spans="1:134" ht="12.75" customHeight="1">
      <c r="A76" s="653"/>
      <c r="B76" s="518"/>
      <c r="C76" s="657"/>
      <c r="D76" s="282">
        <f t="shared" si="10"/>
        <v>7.6760605877738211E-2</v>
      </c>
      <c r="E76" s="282">
        <f t="shared" si="10"/>
        <v>7.7280878726742885E-2</v>
      </c>
      <c r="F76" s="282">
        <f t="shared" si="10"/>
        <v>8.3961935708483232E-2</v>
      </c>
      <c r="G76" s="282">
        <f t="shared" si="10"/>
        <v>8.2171148053107212E-2</v>
      </c>
      <c r="H76" s="282">
        <f t="shared" si="10"/>
        <v>8.4039018115553643E-2</v>
      </c>
      <c r="I76" s="282">
        <f t="shared" si="10"/>
        <v>8.0570034379505384E-2</v>
      </c>
      <c r="J76" s="282">
        <f t="shared" si="10"/>
        <v>8.2526408450704219E-2</v>
      </c>
      <c r="K76" s="282">
        <f t="shared" si="10"/>
        <v>8.5113374958922114E-2</v>
      </c>
      <c r="L76" s="282">
        <f t="shared" si="10"/>
        <v>8.2229402261712436E-2</v>
      </c>
      <c r="M76" s="282">
        <f t="shared" si="10"/>
        <v>8.8055303717135089E-2</v>
      </c>
      <c r="N76" s="282">
        <f t="shared" si="10"/>
        <v>8.9570150556404105E-2</v>
      </c>
      <c r="O76" s="282">
        <f t="shared" si="10"/>
        <v>9.0029803745149864E-2</v>
      </c>
      <c r="Q76" s="657"/>
      <c r="R76" s="282">
        <f t="shared" si="11"/>
        <v>7.3204849238420883E-2</v>
      </c>
      <c r="S76" s="282">
        <f t="shared" si="11"/>
        <v>6.6505441354292621E-2</v>
      </c>
      <c r="T76" s="282">
        <f t="shared" si="11"/>
        <v>7.0692817835473404E-2</v>
      </c>
      <c r="U76" s="282">
        <f t="shared" si="11"/>
        <v>7.0743660771361599E-2</v>
      </c>
      <c r="V76" s="282">
        <f t="shared" si="11"/>
        <v>7.0467471216534891E-2</v>
      </c>
      <c r="W76" s="282">
        <f t="shared" si="11"/>
        <v>7.0438158624514705E-2</v>
      </c>
      <c r="X76" s="282">
        <f t="shared" si="11"/>
        <v>7.3113694201802054E-2</v>
      </c>
      <c r="Y76" s="282">
        <f t="shared" si="11"/>
        <v>7.2180248246087431E-2</v>
      </c>
      <c r="Z76" s="282">
        <f t="shared" si="11"/>
        <v>6.8393782383419685E-2</v>
      </c>
      <c r="AA76" s="282">
        <f t="shared" si="11"/>
        <v>7.4069131189109835E-2</v>
      </c>
      <c r="AB76" s="282">
        <f t="shared" si="11"/>
        <v>7.2113794244128351E-2</v>
      </c>
      <c r="AC76" s="282">
        <f t="shared" si="11"/>
        <v>7.804945434452272E-2</v>
      </c>
      <c r="AD76" s="150"/>
      <c r="AE76" s="657"/>
      <c r="AF76" s="282">
        <f t="shared" si="12"/>
        <v>0.10890648634220126</v>
      </c>
      <c r="AG76" s="282">
        <f t="shared" si="12"/>
        <v>0.11278130159005996</v>
      </c>
      <c r="AH76" s="282">
        <f t="shared" si="12"/>
        <v>0.1091188524590164</v>
      </c>
      <c r="AI76" s="282">
        <f t="shared" si="12"/>
        <v>0.11221502705579704</v>
      </c>
      <c r="AJ76" s="282">
        <f t="shared" si="12"/>
        <v>0.10565066974186109</v>
      </c>
      <c r="AK76" s="282">
        <f t="shared" si="12"/>
        <v>0.11359240372780025</v>
      </c>
      <c r="AL76" s="282">
        <f t="shared" si="12"/>
        <v>0.11093261182041092</v>
      </c>
      <c r="AM76" s="282">
        <f t="shared" si="12"/>
        <v>0.1130555314909469</v>
      </c>
      <c r="AN76" s="282">
        <f t="shared" si="12"/>
        <v>0.10958542381832585</v>
      </c>
      <c r="AO76" s="282">
        <f t="shared" si="12"/>
        <v>0.11120674814942332</v>
      </c>
      <c r="AP76" s="282">
        <f t="shared" si="12"/>
        <v>0.11600766417000523</v>
      </c>
      <c r="AQ76" s="282">
        <f t="shared" si="12"/>
        <v>0.11567001309471846</v>
      </c>
      <c r="AS76" s="278">
        <v>-15</v>
      </c>
      <c r="AT76" s="436">
        <f t="shared" si="7"/>
        <v>8.7660649613354014E-2</v>
      </c>
      <c r="AU76" s="436">
        <f t="shared" si="8"/>
        <v>8.916696534651751E-2</v>
      </c>
      <c r="AV76" s="436">
        <f t="shared" si="9"/>
        <v>7.4684922683757982E-2</v>
      </c>
      <c r="AW76" s="156">
        <f>AQ69</f>
        <v>0.12230692741133577</v>
      </c>
      <c r="AX76" s="156">
        <f>AQ75</f>
        <v>0.13742875237492083</v>
      </c>
      <c r="AY76" s="156">
        <f>AQ76</f>
        <v>0.11567001309471846</v>
      </c>
      <c r="BF76" s="278">
        <v>-15</v>
      </c>
      <c r="BG76" s="529">
        <f>BG61/BC56*100</f>
        <v>3.9915903799970587</v>
      </c>
      <c r="BH76" s="529">
        <f>BH61/BC56*100</f>
        <v>-51.965310339598645</v>
      </c>
      <c r="BI76" s="529">
        <f>BI61/BC56*100</f>
        <v>-0.48175863923282469</v>
      </c>
      <c r="CA76" s="108"/>
      <c r="CB76" s="108"/>
      <c r="CG76" s="83"/>
      <c r="CH76" s="83"/>
      <c r="DW76" s="108"/>
      <c r="DX76" s="108"/>
      <c r="EC76" s="83"/>
      <c r="ED76" s="83"/>
    </row>
    <row r="77" spans="1:134" ht="12.75" customHeight="1">
      <c r="D77" s="108"/>
      <c r="E77" s="108"/>
      <c r="F77" s="108"/>
      <c r="G77" s="108"/>
      <c r="H77" s="108"/>
      <c r="I77" s="108"/>
      <c r="J77" s="108"/>
      <c r="K77" s="108"/>
      <c r="L77" s="108"/>
      <c r="M77" s="108"/>
      <c r="N77" s="108"/>
      <c r="O77" s="108"/>
      <c r="S77" s="83"/>
      <c r="T77" s="83"/>
      <c r="U77" s="83"/>
      <c r="V77" s="83"/>
      <c r="W77" s="83"/>
      <c r="X77" s="83"/>
      <c r="AD77" s="150"/>
      <c r="AE77" s="150"/>
      <c r="AF77" s="150"/>
      <c r="AG77" s="150"/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T77" s="278"/>
      <c r="CA77" s="108"/>
      <c r="CB77" s="108"/>
      <c r="CG77" s="83"/>
      <c r="CH77" s="83"/>
      <c r="DW77" s="108"/>
      <c r="DX77" s="108"/>
      <c r="EC77" s="83"/>
      <c r="ED77" s="83"/>
    </row>
    <row r="78" spans="1:134" ht="12.75" customHeight="1">
      <c r="S78" s="83"/>
      <c r="T78" s="83"/>
      <c r="U78" s="83"/>
      <c r="V78" s="83"/>
      <c r="W78" s="83"/>
      <c r="X78" s="83"/>
      <c r="AD78" s="150"/>
      <c r="AE78" s="150"/>
      <c r="AF78" s="150"/>
      <c r="AG78" s="150"/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CA78" s="108"/>
      <c r="CB78" s="108"/>
      <c r="CG78" s="83"/>
      <c r="CH78" s="83"/>
      <c r="DW78" s="108"/>
      <c r="DX78" s="108"/>
      <c r="EC78" s="83"/>
      <c r="ED78" s="83"/>
    </row>
    <row r="79" spans="1:134" ht="12.75" customHeight="1">
      <c r="Z79" s="108"/>
      <c r="AD79" s="150"/>
      <c r="AE79" s="150"/>
      <c r="AF79" s="150"/>
      <c r="AG79" s="150"/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</row>
    <row r="80" spans="1:134" s="159" customFormat="1" ht="12.75" customHeight="1">
      <c r="A80" s="266"/>
      <c r="C80" s="204" t="s">
        <v>1715</v>
      </c>
      <c r="E80" s="204"/>
      <c r="F80" s="204"/>
      <c r="G80" s="204"/>
      <c r="H80" s="204"/>
      <c r="I80" s="204"/>
      <c r="J80" s="204"/>
      <c r="K80" s="204"/>
      <c r="L80" s="204"/>
      <c r="M80" s="204"/>
      <c r="N80" s="204"/>
      <c r="O80" s="204"/>
      <c r="P80" s="204"/>
      <c r="Q80" s="204"/>
      <c r="R80" s="204"/>
      <c r="S80" s="517"/>
      <c r="T80" s="517"/>
      <c r="U80" s="517"/>
      <c r="V80" s="517"/>
      <c r="W80" s="517"/>
      <c r="X80" s="517"/>
      <c r="Y80" s="204"/>
      <c r="Z80" s="204"/>
      <c r="AA80" s="204"/>
      <c r="AB80" s="204"/>
      <c r="AC80" s="204"/>
      <c r="AD80" s="204"/>
      <c r="AE80" s="204"/>
      <c r="AF80" s="204"/>
      <c r="AG80" s="204"/>
      <c r="AH80" s="204"/>
      <c r="AI80" s="204"/>
      <c r="AJ80" s="204"/>
      <c r="AK80" s="204"/>
      <c r="AL80" s="204"/>
      <c r="AM80" s="204"/>
      <c r="AN80" s="204"/>
      <c r="AO80" s="204"/>
      <c r="AP80" s="204"/>
      <c r="AQ80" s="204"/>
      <c r="AR80" s="204"/>
      <c r="AS80" s="204"/>
      <c r="AT80" s="204"/>
      <c r="AU80" s="204"/>
      <c r="AV80" s="204"/>
      <c r="AW80" s="204"/>
      <c r="AX80" s="204"/>
      <c r="AY80" s="204"/>
      <c r="AZ80" s="204"/>
      <c r="BA80" s="204"/>
      <c r="BB80" s="204"/>
      <c r="BC80" s="204"/>
      <c r="BD80" s="204"/>
      <c r="BE80" s="204"/>
      <c r="BF80" s="204"/>
      <c r="BG80" s="204"/>
      <c r="BH80" s="204"/>
      <c r="BI80" s="204"/>
      <c r="BJ80" s="204"/>
      <c r="BK80" s="204"/>
      <c r="BL80" s="516"/>
      <c r="CC80" s="491"/>
      <c r="CD80" s="491"/>
      <c r="CE80" s="491"/>
      <c r="CF80" s="491"/>
      <c r="CG80" s="491"/>
      <c r="CH80" s="491"/>
      <c r="CJ80" s="530"/>
      <c r="CL80" s="491"/>
      <c r="CM80" s="491"/>
      <c r="CO80" s="491"/>
      <c r="DY80" s="491"/>
      <c r="DZ80" s="491"/>
      <c r="EA80" s="491"/>
      <c r="EB80" s="491"/>
      <c r="EC80" s="491"/>
      <c r="ED80" s="491"/>
    </row>
    <row r="81" spans="1:134" ht="12.75" customHeight="1">
      <c r="D81" s="150"/>
      <c r="CA81" s="108"/>
      <c r="CB81" s="108"/>
      <c r="CG81" s="83"/>
      <c r="CH81" s="166"/>
      <c r="CJ81" s="108"/>
      <c r="CK81" s="108"/>
      <c r="CM81" s="108"/>
      <c r="DW81" s="108"/>
      <c r="DX81" s="108"/>
      <c r="EC81" s="83"/>
      <c r="ED81" s="83"/>
    </row>
    <row r="82" spans="1:134" ht="12.75" customHeight="1">
      <c r="A82" s="653" t="s">
        <v>1667</v>
      </c>
      <c r="D82" s="690" t="s">
        <v>393</v>
      </c>
      <c r="E82" s="691"/>
      <c r="F82" s="691"/>
      <c r="G82" s="691"/>
      <c r="H82" s="691"/>
      <c r="I82" s="691"/>
      <c r="J82" s="691"/>
      <c r="K82" s="691"/>
      <c r="L82" s="691"/>
      <c r="M82" s="691"/>
      <c r="N82" s="691"/>
      <c r="O82" s="692"/>
      <c r="R82" s="690" t="s">
        <v>662</v>
      </c>
      <c r="S82" s="691"/>
      <c r="T82" s="691"/>
      <c r="U82" s="691"/>
      <c r="V82" s="691"/>
      <c r="W82" s="691"/>
      <c r="X82" s="691"/>
      <c r="Y82" s="691"/>
      <c r="Z82" s="691"/>
      <c r="AA82" s="691"/>
      <c r="AB82" s="691"/>
      <c r="AC82" s="692"/>
      <c r="AE82" s="150"/>
      <c r="AF82" s="671" t="s">
        <v>1668</v>
      </c>
      <c r="AG82" s="671"/>
      <c r="AH82" s="671"/>
      <c r="AI82" s="671"/>
      <c r="AJ82" s="671"/>
      <c r="AK82" s="671"/>
      <c r="AL82" s="671"/>
      <c r="AM82" s="671"/>
      <c r="AN82" s="671"/>
      <c r="AO82" s="671"/>
      <c r="AP82" s="671"/>
      <c r="AQ82" s="671"/>
      <c r="AS82" s="150" t="s">
        <v>622</v>
      </c>
      <c r="AT82" s="755" t="s">
        <v>1669</v>
      </c>
      <c r="AU82" s="756"/>
      <c r="AV82" s="755" t="s">
        <v>1670</v>
      </c>
      <c r="AW82" s="756"/>
      <c r="AX82" s="755" t="s">
        <v>1671</v>
      </c>
      <c r="AY82" s="756"/>
      <c r="BA82" s="21"/>
      <c r="BB82" s="21" t="s">
        <v>1669</v>
      </c>
      <c r="BC82" s="21" t="s">
        <v>1670</v>
      </c>
      <c r="BD82" s="21" t="s">
        <v>1671</v>
      </c>
      <c r="BF82" s="150" t="s">
        <v>1672</v>
      </c>
      <c r="BG82" s="519" t="str">
        <f>AT82</f>
        <v xml:space="preserve">MC4R + Gq + 400ng </v>
      </c>
      <c r="BH82" s="519" t="str">
        <f>AV82</f>
        <v xml:space="preserve">MC4R + Gq + 0ng </v>
      </c>
      <c r="BI82" s="519" t="str">
        <f>AX82</f>
        <v xml:space="preserve">MC4R + Gq + RAMP3 </v>
      </c>
      <c r="CA82" s="108"/>
      <c r="CB82" s="108"/>
      <c r="CG82" s="83"/>
      <c r="CH82" s="166"/>
      <c r="CJ82" s="108"/>
      <c r="CK82" s="108"/>
      <c r="CM82" s="108"/>
      <c r="DW82" s="108"/>
      <c r="DX82" s="108"/>
      <c r="EC82" s="83"/>
      <c r="ED82" s="83"/>
    </row>
    <row r="83" spans="1:134" ht="12.75" customHeight="1">
      <c r="A83" s="653"/>
      <c r="Q83" s="150"/>
      <c r="S83" s="83"/>
      <c r="T83" s="83"/>
      <c r="U83" s="83"/>
      <c r="V83" s="83"/>
      <c r="W83" s="83"/>
      <c r="X83" s="83"/>
      <c r="AS83" s="278">
        <v>-5</v>
      </c>
      <c r="AT83" s="520">
        <f>D102</f>
        <v>0.14077727596862372</v>
      </c>
      <c r="AU83" s="521">
        <f>D103</f>
        <v>0.13973775755953974</v>
      </c>
      <c r="AV83" s="520">
        <f>D108</f>
        <v>0.11934681380366141</v>
      </c>
      <c r="AW83" s="521">
        <f>D109</f>
        <v>0.12850744302463443</v>
      </c>
      <c r="AX83" s="520">
        <f>R108</f>
        <v>0.11556296188958122</v>
      </c>
      <c r="AY83" s="521">
        <f>R109</f>
        <v>9.8816619158676691E-2</v>
      </c>
      <c r="BA83" s="522" t="s">
        <v>446</v>
      </c>
      <c r="BB83" s="21"/>
      <c r="BC83" s="21"/>
      <c r="BD83" s="21"/>
      <c r="BF83" s="278">
        <v>-5</v>
      </c>
      <c r="BG83" s="436">
        <f>AT98-BB85</f>
        <v>5.3947516764081715E-2</v>
      </c>
      <c r="BH83" s="436">
        <f>AU98-BC85</f>
        <v>4.1657128414147926E-2</v>
      </c>
      <c r="BI83" s="436">
        <f>AV98-BD85</f>
        <v>3.1009790524128958E-2</v>
      </c>
      <c r="CA83" s="108"/>
      <c r="CB83" s="108"/>
      <c r="CG83" s="83"/>
      <c r="CH83" s="166"/>
      <c r="CJ83" s="108"/>
      <c r="CK83" s="108"/>
      <c r="CL83" s="108"/>
      <c r="CM83" s="108"/>
      <c r="DW83" s="108"/>
      <c r="DX83" s="108"/>
      <c r="EC83" s="83"/>
      <c r="ED83" s="83"/>
    </row>
    <row r="84" spans="1:134" ht="12.75" customHeight="1">
      <c r="A84" s="653"/>
      <c r="C84" s="740" t="s">
        <v>412</v>
      </c>
      <c r="D84" s="83">
        <v>168280</v>
      </c>
      <c r="E84" s="83">
        <v>216220</v>
      </c>
      <c r="F84" s="83">
        <v>203670</v>
      </c>
      <c r="G84" s="83">
        <v>214250</v>
      </c>
      <c r="H84" s="83">
        <v>216220</v>
      </c>
      <c r="I84" s="83">
        <v>216560</v>
      </c>
      <c r="J84" s="83">
        <v>223690</v>
      </c>
      <c r="K84" s="83">
        <v>216700</v>
      </c>
      <c r="L84" s="83">
        <v>213780</v>
      </c>
      <c r="M84" s="83">
        <v>221520</v>
      </c>
      <c r="N84" s="83">
        <v>227090</v>
      </c>
      <c r="O84" s="83">
        <v>209160</v>
      </c>
      <c r="Q84" s="740" t="s">
        <v>412</v>
      </c>
      <c r="R84" s="83">
        <v>95500</v>
      </c>
      <c r="S84" s="83">
        <v>172410</v>
      </c>
      <c r="T84" s="83">
        <v>192200</v>
      </c>
      <c r="U84" s="83">
        <v>199600</v>
      </c>
      <c r="V84" s="83">
        <v>207600</v>
      </c>
      <c r="W84" s="83">
        <v>196820</v>
      </c>
      <c r="X84" s="83">
        <v>196820</v>
      </c>
      <c r="Y84" s="83">
        <v>198720</v>
      </c>
      <c r="Z84" s="83">
        <v>200280</v>
      </c>
      <c r="AA84" s="83">
        <v>204550</v>
      </c>
      <c r="AB84" s="83">
        <v>217650</v>
      </c>
      <c r="AC84" s="83">
        <v>213510</v>
      </c>
      <c r="AE84" s="655" t="s">
        <v>412</v>
      </c>
      <c r="AF84" s="83">
        <v>134970</v>
      </c>
      <c r="AG84" s="83">
        <v>143970</v>
      </c>
      <c r="AH84" s="83">
        <v>148710</v>
      </c>
      <c r="AI84" s="83">
        <v>143090</v>
      </c>
      <c r="AJ84" s="83">
        <v>141740</v>
      </c>
      <c r="AK84" s="83">
        <v>138760</v>
      </c>
      <c r="AL84" s="83">
        <v>140930</v>
      </c>
      <c r="AM84" s="83">
        <v>139170</v>
      </c>
      <c r="AN84" s="83">
        <v>144380</v>
      </c>
      <c r="AO84" s="83">
        <v>142750</v>
      </c>
      <c r="AP84" s="83">
        <v>137340</v>
      </c>
      <c r="AQ84" s="83">
        <v>137210</v>
      </c>
      <c r="AS84" s="278">
        <v>-5.6</v>
      </c>
      <c r="AT84" s="523">
        <f>E102</f>
        <v>0.13694385348256405</v>
      </c>
      <c r="AU84" s="524">
        <f>E103</f>
        <v>0.13095903165735567</v>
      </c>
      <c r="AV84" s="523">
        <f>E108</f>
        <v>0.11957982166849884</v>
      </c>
      <c r="AW84" s="524">
        <f>E109</f>
        <v>0.11561397883937159</v>
      </c>
      <c r="AX84" s="523">
        <f>S108</f>
        <v>0.10209354710480986</v>
      </c>
      <c r="AY84" s="524">
        <f>S109</f>
        <v>0.10065170166545981</v>
      </c>
      <c r="BA84" s="522" t="s">
        <v>447</v>
      </c>
      <c r="BB84" s="21"/>
      <c r="BC84" s="21"/>
      <c r="BD84" s="21"/>
      <c r="BF84" s="278">
        <v>-5.6</v>
      </c>
      <c r="BG84" s="436">
        <f>AT99-BB85</f>
        <v>4.7641442569959863E-2</v>
      </c>
      <c r="BH84" s="436">
        <f>AU99-BC85</f>
        <v>3.5326900253935214E-2</v>
      </c>
      <c r="BI84" s="436">
        <f>AV99-BD85</f>
        <v>2.5192624385134837E-2</v>
      </c>
      <c r="CA84" s="108"/>
      <c r="CB84" s="108"/>
      <c r="CG84" s="83"/>
      <c r="CH84" s="166"/>
      <c r="CJ84" s="108"/>
      <c r="CK84" s="108"/>
      <c r="CL84" s="108"/>
      <c r="CM84" s="108"/>
      <c r="DW84" s="108"/>
      <c r="DX84" s="108"/>
      <c r="EC84" s="83"/>
      <c r="ED84" s="83"/>
    </row>
    <row r="85" spans="1:134" ht="12.75" customHeight="1">
      <c r="A85" s="653"/>
      <c r="C85" s="741"/>
      <c r="D85" s="83">
        <v>186850</v>
      </c>
      <c r="E85" s="83">
        <v>214800</v>
      </c>
      <c r="F85" s="83">
        <v>213570</v>
      </c>
      <c r="G85" s="83">
        <v>221450</v>
      </c>
      <c r="H85" s="83">
        <v>222060</v>
      </c>
      <c r="I85" s="83">
        <v>216220</v>
      </c>
      <c r="J85" s="83">
        <v>233880</v>
      </c>
      <c r="K85" s="83">
        <v>227020</v>
      </c>
      <c r="L85" s="83">
        <v>227970</v>
      </c>
      <c r="M85" s="83">
        <v>227090</v>
      </c>
      <c r="N85" s="83">
        <v>227290</v>
      </c>
      <c r="O85" s="83">
        <v>227830</v>
      </c>
      <c r="Q85" s="741"/>
      <c r="R85" s="83">
        <v>178240</v>
      </c>
      <c r="S85" s="83">
        <v>198780</v>
      </c>
      <c r="T85" s="83">
        <v>199600</v>
      </c>
      <c r="U85" s="83">
        <v>206590</v>
      </c>
      <c r="V85" s="83">
        <v>206520</v>
      </c>
      <c r="W85" s="83">
        <v>207940</v>
      </c>
      <c r="X85" s="83">
        <v>208550</v>
      </c>
      <c r="Y85" s="83">
        <v>210320</v>
      </c>
      <c r="Z85" s="83">
        <v>211000</v>
      </c>
      <c r="AA85" s="83">
        <v>218670</v>
      </c>
      <c r="AB85" s="83">
        <v>216770</v>
      </c>
      <c r="AC85" s="83">
        <v>215540</v>
      </c>
      <c r="AE85" s="656"/>
      <c r="AF85" s="151">
        <v>140390</v>
      </c>
      <c r="AG85" s="151">
        <v>135450</v>
      </c>
      <c r="AH85" s="151">
        <v>137950</v>
      </c>
      <c r="AI85" s="151">
        <v>134300</v>
      </c>
      <c r="AJ85" s="151">
        <v>142010</v>
      </c>
      <c r="AK85" s="151">
        <v>141940</v>
      </c>
      <c r="AL85" s="151">
        <v>137750</v>
      </c>
      <c r="AM85" s="151">
        <v>141740</v>
      </c>
      <c r="AN85" s="151">
        <v>143430</v>
      </c>
      <c r="AO85" s="151">
        <v>136870</v>
      </c>
      <c r="AP85" s="151">
        <v>137880</v>
      </c>
      <c r="AQ85" s="151">
        <v>135650</v>
      </c>
      <c r="AS85" s="278">
        <v>-6.1999999999999993</v>
      </c>
      <c r="AT85" s="523">
        <f>F102</f>
        <v>0.1377718858938479</v>
      </c>
      <c r="AU85" s="524">
        <f>F103</f>
        <v>0.13677014561970313</v>
      </c>
      <c r="AV85" s="523">
        <f>F108</f>
        <v>0.10559812160158182</v>
      </c>
      <c r="AW85" s="524">
        <f>F109</f>
        <v>0.10824307672352293</v>
      </c>
      <c r="AX85" s="523">
        <f>T108</f>
        <v>9.2339648769434124E-2</v>
      </c>
      <c r="AY85" s="524">
        <f>T109</f>
        <v>0.10091233637445458</v>
      </c>
      <c r="BA85" s="522" t="s">
        <v>425</v>
      </c>
      <c r="BB85" s="21">
        <v>8.6309999999999998E-2</v>
      </c>
      <c r="BC85" s="21">
        <v>8.2269999999999996E-2</v>
      </c>
      <c r="BD85" s="21">
        <v>7.6179999999999998E-2</v>
      </c>
      <c r="BF85" s="278">
        <v>-6.1999999999999993</v>
      </c>
      <c r="BG85" s="436">
        <f>AT100-BB85</f>
        <v>5.096101575677553E-2</v>
      </c>
      <c r="BH85" s="436">
        <f>AU100-BC85</f>
        <v>2.465059916255237E-2</v>
      </c>
      <c r="BI85" s="436">
        <f>AV100-BD85</f>
        <v>2.0445992571944349E-2</v>
      </c>
      <c r="CA85" s="108"/>
      <c r="CB85" s="108"/>
      <c r="CG85" s="83"/>
      <c r="CH85" s="166"/>
      <c r="CJ85" s="108"/>
      <c r="CK85" s="108"/>
      <c r="CL85" s="108"/>
      <c r="CM85" s="108"/>
      <c r="DW85" s="108"/>
      <c r="DX85" s="108"/>
      <c r="EC85" s="83"/>
      <c r="ED85" s="83"/>
    </row>
    <row r="86" spans="1:134" ht="12.75" customHeight="1">
      <c r="A86" s="653"/>
      <c r="C86" s="741"/>
      <c r="D86" s="83">
        <v>198510</v>
      </c>
      <c r="E86" s="83">
        <v>192810</v>
      </c>
      <c r="F86" s="83">
        <v>211740</v>
      </c>
      <c r="G86" s="83">
        <v>212560</v>
      </c>
      <c r="H86" s="83">
        <v>213710</v>
      </c>
      <c r="I86" s="83">
        <v>218530</v>
      </c>
      <c r="J86" s="83">
        <v>213640</v>
      </c>
      <c r="K86" s="83">
        <v>214050</v>
      </c>
      <c r="L86" s="83">
        <v>206250</v>
      </c>
      <c r="M86" s="83">
        <v>218460</v>
      </c>
      <c r="N86" s="83">
        <v>220230</v>
      </c>
      <c r="O86" s="83">
        <v>211060</v>
      </c>
      <c r="Q86" s="741"/>
      <c r="R86" s="83">
        <v>160630</v>
      </c>
      <c r="S86" s="83">
        <v>184000</v>
      </c>
      <c r="T86" s="83">
        <v>192750</v>
      </c>
      <c r="U86" s="83">
        <v>193830</v>
      </c>
      <c r="V86" s="83">
        <v>191730</v>
      </c>
      <c r="W86" s="83">
        <v>202040</v>
      </c>
      <c r="X86" s="83">
        <v>210860</v>
      </c>
      <c r="Y86" s="83">
        <v>207400</v>
      </c>
      <c r="Z86" s="83">
        <v>200610</v>
      </c>
      <c r="AA86" s="83">
        <v>207870</v>
      </c>
      <c r="AB86" s="83">
        <v>202720</v>
      </c>
      <c r="AC86" s="83">
        <v>204750</v>
      </c>
      <c r="AE86" s="656"/>
      <c r="AF86" s="151">
        <v>144110</v>
      </c>
      <c r="AG86" s="151">
        <v>132070</v>
      </c>
      <c r="AH86" s="151">
        <v>142750</v>
      </c>
      <c r="AI86" s="151">
        <v>136940</v>
      </c>
      <c r="AJ86" s="151">
        <v>130980</v>
      </c>
      <c r="AK86" s="151">
        <v>140250</v>
      </c>
      <c r="AL86" s="151">
        <v>133890</v>
      </c>
      <c r="AM86" s="151">
        <v>137340</v>
      </c>
      <c r="AN86" s="151">
        <v>141870</v>
      </c>
      <c r="AO86" s="151">
        <v>140120</v>
      </c>
      <c r="AP86" s="151">
        <v>133550</v>
      </c>
      <c r="AQ86" s="151">
        <v>131120</v>
      </c>
      <c r="AS86" s="278">
        <v>-6.7999999999999989</v>
      </c>
      <c r="AT86" s="523">
        <f>G102</f>
        <v>0.12849474912485415</v>
      </c>
      <c r="AU86" s="524">
        <f>G103</f>
        <v>0.12490404154436667</v>
      </c>
      <c r="AV86" s="523">
        <f>G108</f>
        <v>9.6328815931793599E-2</v>
      </c>
      <c r="AW86" s="524">
        <f>G109</f>
        <v>9.4773741236456335E-2</v>
      </c>
      <c r="AX86" s="523">
        <f>U108</f>
        <v>8.8374574801574068E-2</v>
      </c>
      <c r="AY86" s="524">
        <f>U109</f>
        <v>8.3765179054837963E-2</v>
      </c>
      <c r="BA86" s="522" t="s">
        <v>426</v>
      </c>
      <c r="BB86" s="21">
        <v>0.1381</v>
      </c>
      <c r="BC86" s="21">
        <v>0.1246</v>
      </c>
      <c r="BD86" s="21">
        <v>0.1074</v>
      </c>
      <c r="BF86" s="278">
        <v>-6.7999999999999989</v>
      </c>
      <c r="BG86" s="436">
        <f>AT101-BB85</f>
        <v>4.0389395334610417E-2</v>
      </c>
      <c r="BH86" s="436">
        <f>AU101-BC85</f>
        <v>1.3281278584124964E-2</v>
      </c>
      <c r="BI86" s="436">
        <f>AV101-BD85</f>
        <v>9.8898769282060178E-3</v>
      </c>
      <c r="CA86" s="108"/>
      <c r="CB86" s="108"/>
      <c r="CG86" s="83"/>
      <c r="CH86" s="166"/>
      <c r="CJ86" s="108"/>
      <c r="CK86" s="108"/>
      <c r="CL86" s="108"/>
      <c r="CM86" s="108"/>
      <c r="DW86" s="108"/>
      <c r="DX86" s="108"/>
      <c r="EC86" s="83"/>
      <c r="ED86" s="83"/>
    </row>
    <row r="87" spans="1:134" ht="12.75" customHeight="1">
      <c r="A87" s="653"/>
      <c r="C87" s="741"/>
      <c r="D87" s="83">
        <v>172340</v>
      </c>
      <c r="E87" s="83">
        <v>188410</v>
      </c>
      <c r="F87" s="83">
        <v>190100</v>
      </c>
      <c r="G87" s="83">
        <v>202510</v>
      </c>
      <c r="H87" s="83">
        <v>194980</v>
      </c>
      <c r="I87" s="83">
        <v>201900</v>
      </c>
      <c r="J87" s="83">
        <v>205640</v>
      </c>
      <c r="K87" s="83">
        <v>202850</v>
      </c>
      <c r="L87" s="83">
        <v>207200</v>
      </c>
      <c r="M87" s="83">
        <v>207260</v>
      </c>
      <c r="N87" s="83">
        <v>220770</v>
      </c>
      <c r="O87" s="83">
        <v>218670</v>
      </c>
      <c r="Q87" s="741"/>
      <c r="R87" s="83">
        <v>169160</v>
      </c>
      <c r="S87" s="83">
        <v>188000</v>
      </c>
      <c r="T87" s="83">
        <v>200140</v>
      </c>
      <c r="U87" s="83">
        <v>193090</v>
      </c>
      <c r="V87" s="83">
        <v>204070</v>
      </c>
      <c r="W87" s="83">
        <v>214730</v>
      </c>
      <c r="X87" s="83">
        <v>204620</v>
      </c>
      <c r="Y87" s="83">
        <v>210320</v>
      </c>
      <c r="Z87" s="83">
        <v>209710</v>
      </c>
      <c r="AA87" s="83">
        <v>207200</v>
      </c>
      <c r="AB87" s="83">
        <v>217100</v>
      </c>
      <c r="AC87" s="83">
        <v>199730</v>
      </c>
      <c r="AE87" s="656"/>
      <c r="AF87" s="151">
        <v>127940</v>
      </c>
      <c r="AG87" s="151">
        <v>125710</v>
      </c>
      <c r="AH87" s="151">
        <v>131050</v>
      </c>
      <c r="AI87" s="151">
        <v>131790</v>
      </c>
      <c r="AJ87" s="151">
        <v>125640</v>
      </c>
      <c r="AK87" s="151">
        <v>126450</v>
      </c>
      <c r="AL87" s="151">
        <v>130780</v>
      </c>
      <c r="AM87" s="151">
        <v>137210</v>
      </c>
      <c r="AN87" s="151">
        <v>138290</v>
      </c>
      <c r="AO87" s="151">
        <v>134640</v>
      </c>
      <c r="AP87" s="151">
        <v>129970</v>
      </c>
      <c r="AQ87" s="151">
        <v>126180</v>
      </c>
      <c r="AS87" s="278">
        <v>-7.3999999999999986</v>
      </c>
      <c r="AT87" s="523">
        <f>H102</f>
        <v>0.11701045231708446</v>
      </c>
      <c r="AU87" s="524">
        <f>H103</f>
        <v>0.11181662613708007</v>
      </c>
      <c r="AV87" s="523">
        <f>H108</f>
        <v>8.6371895820714722E-2</v>
      </c>
      <c r="AW87" s="524">
        <f>H109</f>
        <v>8.8997422330755666E-2</v>
      </c>
      <c r="AX87" s="523">
        <f>V108</f>
        <v>7.6839899979725623E-2</v>
      </c>
      <c r="AY87" s="524">
        <f>V109</f>
        <v>7.6737160120845915E-2</v>
      </c>
      <c r="BA87" s="522" t="s">
        <v>427</v>
      </c>
      <c r="BB87" s="21">
        <v>-7.44</v>
      </c>
      <c r="BC87" s="21">
        <v>-6.3780000000000001</v>
      </c>
      <c r="BD87" s="21">
        <v>-6.4080000000000004</v>
      </c>
      <c r="BF87" s="278">
        <v>-7.3999999999999986</v>
      </c>
      <c r="BG87" s="436">
        <f>AT102-BB85</f>
        <v>2.8103539227082266E-2</v>
      </c>
      <c r="BH87" s="436">
        <f>AU102-BC85</f>
        <v>5.4146590757351981E-3</v>
      </c>
      <c r="BI87" s="436">
        <f>AV102-BD85</f>
        <v>6.0853005028577156E-4</v>
      </c>
      <c r="CA87" s="108"/>
      <c r="CB87" s="108"/>
      <c r="CG87" s="83"/>
      <c r="CH87" s="166"/>
      <c r="CJ87" s="108"/>
      <c r="CK87" s="108"/>
      <c r="CL87" s="108"/>
      <c r="CM87" s="108"/>
      <c r="DW87" s="108"/>
      <c r="DX87" s="108"/>
      <c r="EC87" s="83"/>
      <c r="ED87" s="83"/>
    </row>
    <row r="88" spans="1:134" ht="12.75" customHeight="1">
      <c r="A88" s="653"/>
      <c r="C88" s="741"/>
      <c r="D88" s="83">
        <v>175390</v>
      </c>
      <c r="E88" s="83">
        <v>185150</v>
      </c>
      <c r="F88" s="83">
        <v>182440</v>
      </c>
      <c r="G88" s="83">
        <v>194170</v>
      </c>
      <c r="H88" s="83">
        <v>194240</v>
      </c>
      <c r="I88" s="83">
        <v>199870</v>
      </c>
      <c r="J88" s="83">
        <v>190780</v>
      </c>
      <c r="K88" s="83">
        <v>191190</v>
      </c>
      <c r="L88" s="83">
        <v>189290</v>
      </c>
      <c r="M88" s="83">
        <v>190240</v>
      </c>
      <c r="N88" s="83">
        <v>195930</v>
      </c>
      <c r="O88" s="83">
        <v>193900</v>
      </c>
      <c r="Q88" s="741"/>
      <c r="R88" s="83">
        <v>166930</v>
      </c>
      <c r="S88" s="83">
        <v>183120</v>
      </c>
      <c r="T88" s="83">
        <v>193900</v>
      </c>
      <c r="U88" s="83">
        <v>194780</v>
      </c>
      <c r="V88" s="83">
        <v>189900</v>
      </c>
      <c r="W88" s="83">
        <v>196820</v>
      </c>
      <c r="X88" s="83">
        <v>201840</v>
      </c>
      <c r="Y88" s="83">
        <v>209160</v>
      </c>
      <c r="Z88" s="83">
        <v>197770</v>
      </c>
      <c r="AA88" s="83">
        <v>200820</v>
      </c>
      <c r="AB88" s="83">
        <v>206520</v>
      </c>
      <c r="AC88" s="83">
        <v>199390</v>
      </c>
      <c r="AE88" s="656"/>
      <c r="AF88" s="151">
        <v>125910</v>
      </c>
      <c r="AG88" s="151">
        <v>136120</v>
      </c>
      <c r="AH88" s="151">
        <v>126250</v>
      </c>
      <c r="AI88" s="151">
        <v>120500</v>
      </c>
      <c r="AJ88" s="151">
        <v>127940</v>
      </c>
      <c r="AK88" s="151">
        <v>128480</v>
      </c>
      <c r="AL88" s="151">
        <v>128080</v>
      </c>
      <c r="AM88" s="151">
        <v>137070</v>
      </c>
      <c r="AN88" s="151">
        <v>136730</v>
      </c>
      <c r="AO88" s="151">
        <v>132270</v>
      </c>
      <c r="AP88" s="151">
        <v>131320</v>
      </c>
      <c r="AQ88" s="151">
        <v>126180</v>
      </c>
      <c r="AS88" s="278">
        <v>-7.9999999999999982</v>
      </c>
      <c r="AT88" s="523">
        <f>I102</f>
        <v>9.9741411156261547E-2</v>
      </c>
      <c r="AU88" s="524">
        <f>I103</f>
        <v>9.6152067338821576E-2</v>
      </c>
      <c r="AV88" s="523">
        <f>I108</f>
        <v>7.4883275469891056E-2</v>
      </c>
      <c r="AW88" s="524">
        <f>I109</f>
        <v>7.8590091705517701E-2</v>
      </c>
      <c r="AX88" s="523">
        <f>W108</f>
        <v>7.3083443209643995E-2</v>
      </c>
      <c r="AY88" s="524">
        <f>W109</f>
        <v>7.4641219115253732E-2</v>
      </c>
      <c r="BA88" s="522" t="s">
        <v>428</v>
      </c>
      <c r="BB88" s="21">
        <v>3.6309999999999999E-8</v>
      </c>
      <c r="BC88" s="21">
        <v>4.186E-7</v>
      </c>
      <c r="BD88" s="21">
        <v>3.9050000000000001E-7</v>
      </c>
      <c r="BF88" s="278">
        <v>-7.9999999999999982</v>
      </c>
      <c r="BG88" s="436">
        <f>AT103-BB85</f>
        <v>1.1636739247541564E-2</v>
      </c>
      <c r="BH88" s="436">
        <f>AU103-BC85</f>
        <v>-5.5333164122956108E-3</v>
      </c>
      <c r="BI88" s="436">
        <f>AV103-BD85</f>
        <v>-2.3176688375511345E-3</v>
      </c>
      <c r="CA88" s="108"/>
      <c r="CB88" s="108"/>
      <c r="CG88" s="83"/>
      <c r="CH88" s="166"/>
      <c r="CJ88" s="108"/>
      <c r="CK88" s="108"/>
      <c r="CL88" s="108"/>
      <c r="CM88" s="108"/>
      <c r="DW88" s="108"/>
      <c r="DX88" s="108"/>
      <c r="EC88" s="83"/>
      <c r="ED88" s="83"/>
    </row>
    <row r="89" spans="1:134" ht="12.75" customHeight="1">
      <c r="A89" s="653"/>
      <c r="C89" s="741"/>
      <c r="D89" s="83">
        <v>149390</v>
      </c>
      <c r="E89" s="83">
        <v>166990</v>
      </c>
      <c r="F89" s="83">
        <v>170380</v>
      </c>
      <c r="G89" s="83">
        <v>173230</v>
      </c>
      <c r="H89" s="83">
        <v>174510</v>
      </c>
      <c r="I89" s="83">
        <v>169840</v>
      </c>
      <c r="J89" s="83">
        <v>189020</v>
      </c>
      <c r="K89" s="83">
        <v>188540</v>
      </c>
      <c r="L89" s="83">
        <v>184140</v>
      </c>
      <c r="M89" s="83">
        <v>189830</v>
      </c>
      <c r="N89" s="83">
        <v>196750</v>
      </c>
      <c r="O89" s="83">
        <v>194170</v>
      </c>
      <c r="Q89" s="741"/>
      <c r="R89" s="83">
        <v>154400</v>
      </c>
      <c r="S89" s="83">
        <v>169020</v>
      </c>
      <c r="T89" s="83">
        <v>170650</v>
      </c>
      <c r="U89" s="83">
        <v>178580</v>
      </c>
      <c r="V89" s="83">
        <v>182240</v>
      </c>
      <c r="W89" s="83">
        <v>190850</v>
      </c>
      <c r="X89" s="83">
        <v>193630</v>
      </c>
      <c r="Y89" s="83">
        <v>185560</v>
      </c>
      <c r="Z89" s="83">
        <v>192810</v>
      </c>
      <c r="AA89" s="83">
        <v>196210</v>
      </c>
      <c r="AB89" s="83">
        <v>200550</v>
      </c>
      <c r="AC89" s="83">
        <v>192200</v>
      </c>
      <c r="AE89" s="656"/>
      <c r="AF89" s="151">
        <v>114420</v>
      </c>
      <c r="AG89" s="151">
        <v>119350</v>
      </c>
      <c r="AH89" s="151">
        <v>124960</v>
      </c>
      <c r="AI89" s="151">
        <v>114890</v>
      </c>
      <c r="AJ89" s="151">
        <v>119830</v>
      </c>
      <c r="AK89" s="151">
        <v>121040</v>
      </c>
      <c r="AL89" s="151">
        <v>122400</v>
      </c>
      <c r="AM89" s="151">
        <v>124960</v>
      </c>
      <c r="AN89" s="151">
        <v>125030</v>
      </c>
      <c r="AO89" s="151">
        <v>129360</v>
      </c>
      <c r="AP89" s="151">
        <v>129430</v>
      </c>
      <c r="AQ89" s="151">
        <v>123680</v>
      </c>
      <c r="AS89" s="278">
        <v>-8.5999999999999979</v>
      </c>
      <c r="AT89" s="523">
        <f>J102</f>
        <v>8.8738879699584244E-2</v>
      </c>
      <c r="AU89" s="524">
        <f>J103</f>
        <v>8.6326321190354022E-2</v>
      </c>
      <c r="AV89" s="523">
        <f>J108</f>
        <v>7.6393384733093997E-2</v>
      </c>
      <c r="AW89" s="524">
        <f>J109</f>
        <v>7.7600966864739648E-2</v>
      </c>
      <c r="AX89" s="523">
        <f>X108</f>
        <v>7.6151273475688189E-2</v>
      </c>
      <c r="AY89" s="524">
        <f>X109</f>
        <v>7.6451922367352959E-2</v>
      </c>
      <c r="BA89" s="522" t="s">
        <v>429</v>
      </c>
      <c r="BB89" s="21">
        <v>5.1769999999999997E-2</v>
      </c>
      <c r="BC89" s="525">
        <v>4.2369999999999998E-2</v>
      </c>
      <c r="BD89" s="21">
        <v>3.125E-2</v>
      </c>
      <c r="BF89" s="278">
        <v>-8.5999999999999979</v>
      </c>
      <c r="BG89" s="436">
        <f>AT104-BB85</f>
        <v>1.2226004449691352E-3</v>
      </c>
      <c r="BH89" s="436">
        <f>AU104-BC85</f>
        <v>-5.2728242010831733E-3</v>
      </c>
      <c r="BI89" s="436">
        <f>AV104-BD85</f>
        <v>1.2159792152058313E-4</v>
      </c>
      <c r="CA89" s="108"/>
      <c r="CB89" s="108"/>
      <c r="CG89" s="83"/>
      <c r="CH89" s="166"/>
      <c r="CJ89" s="108"/>
      <c r="CK89" s="108"/>
      <c r="CL89" s="108"/>
      <c r="CM89" s="108"/>
      <c r="DW89" s="108"/>
      <c r="DX89" s="108"/>
      <c r="EC89" s="83"/>
      <c r="ED89" s="83"/>
    </row>
    <row r="90" spans="1:134" ht="12.75" customHeight="1">
      <c r="A90" s="653"/>
      <c r="C90" s="741"/>
      <c r="D90" s="83">
        <v>156770</v>
      </c>
      <c r="E90" s="83">
        <v>163740</v>
      </c>
      <c r="F90" s="83">
        <v>161840</v>
      </c>
      <c r="G90" s="83">
        <v>157170</v>
      </c>
      <c r="H90" s="83">
        <v>165100</v>
      </c>
      <c r="I90" s="83">
        <v>167060</v>
      </c>
      <c r="J90" s="83">
        <v>169910</v>
      </c>
      <c r="K90" s="83">
        <v>169840</v>
      </c>
      <c r="L90" s="83">
        <v>153180</v>
      </c>
      <c r="M90" s="83">
        <v>158120</v>
      </c>
      <c r="N90" s="83">
        <v>162660</v>
      </c>
      <c r="O90" s="83">
        <v>157990</v>
      </c>
      <c r="Q90" s="741"/>
      <c r="R90" s="83">
        <v>138020</v>
      </c>
      <c r="S90" s="83">
        <v>150940</v>
      </c>
      <c r="T90" s="83">
        <v>158870</v>
      </c>
      <c r="U90" s="83">
        <v>149930</v>
      </c>
      <c r="V90" s="83">
        <v>147970</v>
      </c>
      <c r="W90" s="83">
        <v>159270</v>
      </c>
      <c r="X90" s="83">
        <v>155480</v>
      </c>
      <c r="Y90" s="83">
        <v>156090</v>
      </c>
      <c r="Z90" s="83">
        <v>163670</v>
      </c>
      <c r="AA90" s="83">
        <v>157380</v>
      </c>
      <c r="AB90" s="83">
        <v>157240</v>
      </c>
      <c r="AC90" s="83">
        <v>151890</v>
      </c>
      <c r="AE90" s="656"/>
      <c r="AF90" s="83">
        <v>122530</v>
      </c>
      <c r="AG90" s="83">
        <v>123680</v>
      </c>
      <c r="AH90" s="83">
        <v>124960</v>
      </c>
      <c r="AI90" s="83">
        <v>119620</v>
      </c>
      <c r="AJ90" s="83">
        <v>114080</v>
      </c>
      <c r="AK90" s="83">
        <v>129020</v>
      </c>
      <c r="AL90" s="83">
        <v>119960</v>
      </c>
      <c r="AM90" s="83">
        <v>115360</v>
      </c>
      <c r="AN90" s="83">
        <v>113880</v>
      </c>
      <c r="AO90" s="83">
        <v>120160</v>
      </c>
      <c r="AP90" s="83">
        <v>114760</v>
      </c>
      <c r="AQ90" s="83">
        <v>114220</v>
      </c>
      <c r="AS90" s="278">
        <v>-9.1999999999999975</v>
      </c>
      <c r="AT90" s="523">
        <f>K102</f>
        <v>8.9109367789570834E-2</v>
      </c>
      <c r="AU90" s="524">
        <f>K103</f>
        <v>8.5939564796053206E-2</v>
      </c>
      <c r="AV90" s="523">
        <f>K108</f>
        <v>8.0016486104569004E-2</v>
      </c>
      <c r="AW90" s="524">
        <f>K109</f>
        <v>8.0107417916497767E-2</v>
      </c>
      <c r="AX90" s="523">
        <f>Y108</f>
        <v>7.4123902876545578E-2</v>
      </c>
      <c r="AY90" s="524">
        <f>Y109</f>
        <v>7.5855087135729263E-2</v>
      </c>
      <c r="BA90" s="522" t="s">
        <v>448</v>
      </c>
      <c r="BB90" s="21">
        <f>BB89/BC89*100</f>
        <v>122.18550861458579</v>
      </c>
      <c r="BC90" s="21">
        <f>BC89/BC89*100</f>
        <v>100</v>
      </c>
      <c r="BD90" s="21">
        <f>BD89/BC89*100</f>
        <v>73.75501534104319</v>
      </c>
      <c r="BF90" s="278">
        <v>-9.1999999999999975</v>
      </c>
      <c r="BG90" s="436">
        <f>AT105-BB85</f>
        <v>1.214466292812022E-3</v>
      </c>
      <c r="BH90" s="436">
        <f>AU105-BC85</f>
        <v>-2.2080479894666105E-3</v>
      </c>
      <c r="BI90" s="436">
        <f>AV105-BD85</f>
        <v>-1.1905049938625845E-3</v>
      </c>
      <c r="CA90" s="108"/>
      <c r="CB90" s="108"/>
      <c r="CG90" s="83"/>
      <c r="CH90" s="166"/>
      <c r="CJ90" s="108"/>
      <c r="CK90" s="108"/>
      <c r="CL90" s="108"/>
      <c r="CM90" s="108"/>
      <c r="DW90" s="108"/>
      <c r="DX90" s="108"/>
      <c r="EC90" s="83"/>
      <c r="ED90" s="83"/>
    </row>
    <row r="91" spans="1:134" ht="12.75" customHeight="1">
      <c r="A91" s="653"/>
      <c r="C91" s="742"/>
      <c r="D91" s="83">
        <v>151820</v>
      </c>
      <c r="E91" s="83">
        <v>155950</v>
      </c>
      <c r="F91" s="83">
        <v>154190</v>
      </c>
      <c r="G91" s="83">
        <v>156900</v>
      </c>
      <c r="H91" s="83">
        <v>147420</v>
      </c>
      <c r="I91" s="83">
        <v>195190</v>
      </c>
      <c r="J91" s="83">
        <v>198580</v>
      </c>
      <c r="K91" s="83">
        <v>197360</v>
      </c>
      <c r="L91" s="83">
        <v>170580</v>
      </c>
      <c r="M91" s="83">
        <v>167810</v>
      </c>
      <c r="N91" s="83">
        <v>181490</v>
      </c>
      <c r="O91" s="83">
        <v>178170</v>
      </c>
      <c r="Q91" s="742"/>
      <c r="R91" s="83">
        <v>115770</v>
      </c>
      <c r="S91" s="83">
        <v>124290</v>
      </c>
      <c r="T91" s="83">
        <v>126050</v>
      </c>
      <c r="U91" s="83">
        <v>129290</v>
      </c>
      <c r="V91" s="83">
        <v>132400</v>
      </c>
      <c r="W91" s="83">
        <v>135180</v>
      </c>
      <c r="X91" s="83">
        <v>135510</v>
      </c>
      <c r="Y91" s="83">
        <v>138290</v>
      </c>
      <c r="Z91" s="83">
        <v>142620</v>
      </c>
      <c r="AA91" s="83">
        <v>143300</v>
      </c>
      <c r="AB91" s="83">
        <v>143700</v>
      </c>
      <c r="AC91" s="83">
        <v>150880</v>
      </c>
      <c r="AE91" s="657"/>
      <c r="AF91" s="83">
        <v>79500</v>
      </c>
      <c r="AG91" s="83">
        <v>80920</v>
      </c>
      <c r="AH91" s="83">
        <v>84500</v>
      </c>
      <c r="AI91" s="83">
        <v>88140</v>
      </c>
      <c r="AJ91" s="83">
        <v>88750</v>
      </c>
      <c r="AK91" s="83">
        <v>87800</v>
      </c>
      <c r="AL91" s="83">
        <v>89560</v>
      </c>
      <c r="AM91" s="83">
        <v>92670</v>
      </c>
      <c r="AN91" s="83">
        <v>89760</v>
      </c>
      <c r="AO91" s="83">
        <v>94760</v>
      </c>
      <c r="AP91" s="83">
        <v>98540</v>
      </c>
      <c r="AQ91" s="83">
        <v>97390</v>
      </c>
      <c r="AS91" s="278">
        <v>-9.7999999999999972</v>
      </c>
      <c r="AT91" s="523">
        <f>L102</f>
        <v>8.6537561979605201E-2</v>
      </c>
      <c r="AU91" s="524">
        <f>L103</f>
        <v>8.2949510900557091E-2</v>
      </c>
      <c r="AV91" s="523">
        <f>L108</f>
        <v>8.8262175218696962E-2</v>
      </c>
      <c r="AW91" s="524">
        <f>L109</f>
        <v>8.2014304138820493E-2</v>
      </c>
      <c r="AX91" s="523">
        <f>Z108</f>
        <v>7.3562656565039408E-2</v>
      </c>
      <c r="AY91" s="524">
        <f>Z109</f>
        <v>7.6426868601879125E-2</v>
      </c>
      <c r="BA91" s="522" t="s">
        <v>425</v>
      </c>
      <c r="BB91" s="21" t="s">
        <v>1716</v>
      </c>
      <c r="BC91" s="21" t="s">
        <v>1717</v>
      </c>
      <c r="BD91" s="21" t="s">
        <v>1718</v>
      </c>
      <c r="BF91" s="278">
        <v>-9.7999999999999972</v>
      </c>
      <c r="BG91" s="436">
        <f>AT106-BB85</f>
        <v>-1.5664635599188514E-3</v>
      </c>
      <c r="BH91" s="436">
        <f>AU106-BC85</f>
        <v>2.8682396787587244E-3</v>
      </c>
      <c r="BI91" s="436">
        <f>AV106-BD85</f>
        <v>-1.1852374165407242E-3</v>
      </c>
      <c r="CA91" s="108"/>
      <c r="CB91" s="108"/>
      <c r="CG91" s="83"/>
      <c r="CJ91" s="108"/>
      <c r="CK91" s="108"/>
      <c r="CL91" s="108"/>
      <c r="CM91" s="108"/>
      <c r="DW91" s="108"/>
      <c r="DX91" s="108"/>
      <c r="EC91" s="83"/>
      <c r="ED91" s="83"/>
    </row>
    <row r="92" spans="1:134" ht="12.75" customHeight="1">
      <c r="A92" s="653"/>
      <c r="C92" s="206"/>
      <c r="Q92" s="206"/>
      <c r="S92" s="83"/>
      <c r="T92" s="83"/>
      <c r="U92" s="83"/>
      <c r="V92" s="83"/>
      <c r="W92" s="83"/>
      <c r="X92" s="83"/>
      <c r="AE92" s="206"/>
      <c r="AS92" s="278">
        <v>-10.399999999999997</v>
      </c>
      <c r="AT92" s="523">
        <f>M102</f>
        <v>8.7802455760202236E-2</v>
      </c>
      <c r="AU92" s="524">
        <f>M103</f>
        <v>8.534061385353825E-2</v>
      </c>
      <c r="AV92" s="523">
        <f>M108</f>
        <v>8.2532253984315712E-2</v>
      </c>
      <c r="AW92" s="524">
        <f>M109</f>
        <v>8.5811334247065135E-2</v>
      </c>
      <c r="AX92" s="523">
        <f>AA108</f>
        <v>7.821832507307154E-2</v>
      </c>
      <c r="AY92" s="524">
        <f>AA109</f>
        <v>7.508722958827635E-2</v>
      </c>
      <c r="BA92" s="522" t="s">
        <v>426</v>
      </c>
      <c r="BB92" s="21" t="s">
        <v>1719</v>
      </c>
      <c r="BC92" s="21" t="s">
        <v>1720</v>
      </c>
      <c r="BD92" s="21" t="s">
        <v>1721</v>
      </c>
      <c r="BF92" s="278">
        <v>-10.399999999999997</v>
      </c>
      <c r="BG92" s="436">
        <f>AT107-BB85</f>
        <v>2.61534806870245E-4</v>
      </c>
      <c r="BH92" s="436">
        <f>AU107-BC85</f>
        <v>1.9017941156904278E-3</v>
      </c>
      <c r="BI92" s="436">
        <f>AV107-BD85</f>
        <v>4.7277733067394023E-4</v>
      </c>
      <c r="CA92" s="108"/>
      <c r="CB92" s="108"/>
      <c r="CG92" s="83"/>
      <c r="CJ92" s="108"/>
      <c r="CK92" s="108"/>
      <c r="CL92" s="108"/>
      <c r="CM92" s="108"/>
      <c r="DW92" s="108"/>
      <c r="DX92" s="108"/>
      <c r="EC92" s="83"/>
      <c r="ED92" s="83"/>
    </row>
    <row r="93" spans="1:134" ht="12.75" customHeight="1">
      <c r="A93" s="653"/>
      <c r="C93" s="740" t="s">
        <v>413</v>
      </c>
      <c r="D93" s="83">
        <v>23690</v>
      </c>
      <c r="E93" s="83">
        <v>29610</v>
      </c>
      <c r="F93" s="83">
        <v>28060</v>
      </c>
      <c r="G93" s="83">
        <v>27530</v>
      </c>
      <c r="H93" s="83">
        <v>25300</v>
      </c>
      <c r="I93" s="83">
        <v>21600</v>
      </c>
      <c r="J93" s="83">
        <v>19850</v>
      </c>
      <c r="K93" s="83">
        <v>19310</v>
      </c>
      <c r="L93" s="83">
        <v>18500</v>
      </c>
      <c r="M93" s="83">
        <v>19450</v>
      </c>
      <c r="N93" s="83">
        <v>20190</v>
      </c>
      <c r="O93" s="83">
        <v>19110</v>
      </c>
      <c r="Q93" s="740" t="s">
        <v>413</v>
      </c>
      <c r="R93" s="83">
        <v>11910</v>
      </c>
      <c r="S93" s="83">
        <v>21260</v>
      </c>
      <c r="T93" s="83">
        <v>24500</v>
      </c>
      <c r="U93" s="83">
        <v>23150</v>
      </c>
      <c r="V93" s="83">
        <v>19650</v>
      </c>
      <c r="W93" s="83">
        <v>18100</v>
      </c>
      <c r="X93" s="83">
        <v>16420</v>
      </c>
      <c r="Y93" s="83">
        <v>16620</v>
      </c>
      <c r="Z93" s="83">
        <v>17160</v>
      </c>
      <c r="AA93" s="83">
        <v>17900</v>
      </c>
      <c r="AB93" s="83">
        <v>18910</v>
      </c>
      <c r="AC93" s="83">
        <v>19380</v>
      </c>
      <c r="AE93" s="655" t="s">
        <v>413</v>
      </c>
      <c r="AF93" s="83">
        <v>18100</v>
      </c>
      <c r="AG93" s="83">
        <v>19450</v>
      </c>
      <c r="AH93" s="83">
        <v>19110</v>
      </c>
      <c r="AI93" s="83">
        <v>18440</v>
      </c>
      <c r="AJ93" s="83">
        <v>18230</v>
      </c>
      <c r="AK93" s="83">
        <v>18440</v>
      </c>
      <c r="AL93" s="83">
        <v>18640</v>
      </c>
      <c r="AM93" s="83">
        <v>17700</v>
      </c>
      <c r="AN93" s="83">
        <v>19240</v>
      </c>
      <c r="AO93" s="83">
        <v>18500</v>
      </c>
      <c r="AP93" s="83">
        <v>18640</v>
      </c>
      <c r="AQ93" s="83">
        <v>18230</v>
      </c>
      <c r="AS93" s="278">
        <v>-10.999999999999996</v>
      </c>
      <c r="AT93" s="523">
        <f>N102</f>
        <v>8.8907481615218636E-2</v>
      </c>
      <c r="AU93" s="524">
        <f>N103</f>
        <v>8.4649566632935894E-2</v>
      </c>
      <c r="AV93" s="523">
        <f>N108</f>
        <v>8.6007623263248498E-2</v>
      </c>
      <c r="AW93" s="524">
        <f>N109</f>
        <v>8.601024849853986E-2</v>
      </c>
      <c r="AX93" s="523">
        <f>AB108</f>
        <v>7.7842788094632409E-2</v>
      </c>
      <c r="AY93" s="524">
        <f>AB109</f>
        <v>7.5365344467640913E-2</v>
      </c>
      <c r="BA93" s="522" t="s">
        <v>427</v>
      </c>
      <c r="BB93" s="21" t="s">
        <v>1722</v>
      </c>
      <c r="BC93" s="21" t="s">
        <v>1723</v>
      </c>
      <c r="BD93" s="21" t="s">
        <v>1724</v>
      </c>
      <c r="BF93" s="278">
        <v>-10.999999999999996</v>
      </c>
      <c r="BG93" s="436">
        <f>AT108-BB85</f>
        <v>4.6852412407727417E-4</v>
      </c>
      <c r="BH93" s="436">
        <f>AU108-BC85</f>
        <v>3.7389358808941758E-3</v>
      </c>
      <c r="BI93" s="436">
        <f>AV108-BD85</f>
        <v>4.2406628113667022E-4</v>
      </c>
      <c r="CA93" s="108"/>
      <c r="CB93" s="108"/>
      <c r="CG93" s="83"/>
      <c r="CJ93" s="108"/>
      <c r="CK93" s="108"/>
      <c r="CL93" s="108"/>
      <c r="CM93" s="108"/>
      <c r="DW93" s="108"/>
      <c r="DX93" s="108"/>
      <c r="EC93" s="83"/>
      <c r="ED93" s="83"/>
    </row>
    <row r="94" spans="1:134" ht="12.75" customHeight="1">
      <c r="A94" s="653"/>
      <c r="C94" s="741"/>
      <c r="D94" s="83">
        <v>26110</v>
      </c>
      <c r="E94" s="83">
        <v>28130</v>
      </c>
      <c r="F94" s="83">
        <v>29210</v>
      </c>
      <c r="G94" s="83">
        <v>27660</v>
      </c>
      <c r="H94" s="83">
        <v>24830</v>
      </c>
      <c r="I94" s="83">
        <v>20790</v>
      </c>
      <c r="J94" s="83">
        <v>20190</v>
      </c>
      <c r="K94" s="83">
        <v>19510</v>
      </c>
      <c r="L94" s="83">
        <v>18910</v>
      </c>
      <c r="M94" s="83">
        <v>19380</v>
      </c>
      <c r="N94" s="83">
        <v>19240</v>
      </c>
      <c r="O94" s="83">
        <v>19580</v>
      </c>
      <c r="Q94" s="741"/>
      <c r="R94" s="83">
        <v>24090</v>
      </c>
      <c r="S94" s="83">
        <v>24230</v>
      </c>
      <c r="T94" s="83">
        <v>22880</v>
      </c>
      <c r="U94" s="83">
        <v>23220</v>
      </c>
      <c r="V94" s="83">
        <v>19580</v>
      </c>
      <c r="W94" s="83">
        <v>18370</v>
      </c>
      <c r="X94" s="83">
        <v>16890</v>
      </c>
      <c r="Y94" s="83">
        <v>17220</v>
      </c>
      <c r="Z94" s="83">
        <v>16690</v>
      </c>
      <c r="AA94" s="83">
        <v>19180</v>
      </c>
      <c r="AB94" s="83">
        <v>19040</v>
      </c>
      <c r="AC94" s="83">
        <v>18840</v>
      </c>
      <c r="AE94" s="656"/>
      <c r="AF94" s="151">
        <v>19580</v>
      </c>
      <c r="AG94" s="151">
        <v>18100</v>
      </c>
      <c r="AH94" s="151">
        <v>17970</v>
      </c>
      <c r="AI94" s="151">
        <v>18230</v>
      </c>
      <c r="AJ94" s="151">
        <v>19110</v>
      </c>
      <c r="AK94" s="151">
        <v>19040</v>
      </c>
      <c r="AL94" s="151">
        <v>18440</v>
      </c>
      <c r="AM94" s="151">
        <v>19650</v>
      </c>
      <c r="AN94" s="151">
        <v>18770</v>
      </c>
      <c r="AO94" s="151">
        <v>18640</v>
      </c>
      <c r="AP94" s="151">
        <v>19180</v>
      </c>
      <c r="AQ94" s="151">
        <v>18170</v>
      </c>
      <c r="AS94" s="278">
        <v>-15</v>
      </c>
      <c r="AT94" s="526">
        <f>O102</f>
        <v>9.1365461847389556E-2</v>
      </c>
      <c r="AU94" s="527">
        <f>O103</f>
        <v>8.594127200105342E-2</v>
      </c>
      <c r="AV94" s="526">
        <f>O108</f>
        <v>8.4309133489461355E-2</v>
      </c>
      <c r="AW94" s="527">
        <f>O109</f>
        <v>8.6827187517539428E-2</v>
      </c>
      <c r="AX94" s="526">
        <f>AC108</f>
        <v>8.1506353281980387E-2</v>
      </c>
      <c r="AY94" s="527">
        <f>AC109</f>
        <v>8.2515906680805939E-2</v>
      </c>
      <c r="BA94" s="522" t="s">
        <v>428</v>
      </c>
      <c r="BB94" s="21" t="s">
        <v>1725</v>
      </c>
      <c r="BC94" s="21" t="s">
        <v>1726</v>
      </c>
      <c r="BD94" s="21" t="s">
        <v>1727</v>
      </c>
      <c r="BF94" s="278">
        <v>-15</v>
      </c>
      <c r="BG94" s="436">
        <f>AT109-BB85</f>
        <v>2.3433669242214905E-3</v>
      </c>
      <c r="BH94" s="436">
        <f>AU109-BC85</f>
        <v>3.2981605035003886E-3</v>
      </c>
      <c r="BI94" s="436">
        <f>AV109-BD85</f>
        <v>5.8311299813931655E-3</v>
      </c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Y94" s="18"/>
      <c r="BZ94" s="18"/>
      <c r="CA94" s="18"/>
      <c r="CB94" s="108"/>
      <c r="CG94" s="18"/>
      <c r="CH94" s="166"/>
      <c r="CI94" s="18"/>
      <c r="CJ94" s="166"/>
      <c r="CK94" s="166"/>
      <c r="CL94" s="166"/>
      <c r="CM94" s="166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W94" s="108"/>
      <c r="DX94" s="108"/>
      <c r="EC94" s="83"/>
      <c r="ED94" s="83"/>
    </row>
    <row r="95" spans="1:134" ht="12.75" customHeight="1">
      <c r="A95" s="653"/>
      <c r="C95" s="741"/>
      <c r="D95" s="83">
        <v>24970</v>
      </c>
      <c r="E95" s="83">
        <v>22880</v>
      </c>
      <c r="F95" s="83">
        <v>25300</v>
      </c>
      <c r="G95" s="83">
        <v>21740</v>
      </c>
      <c r="H95" s="83">
        <v>19580</v>
      </c>
      <c r="I95" s="83">
        <v>18980</v>
      </c>
      <c r="J95" s="83">
        <v>16960</v>
      </c>
      <c r="K95" s="83">
        <v>16820</v>
      </c>
      <c r="L95" s="83">
        <v>15880</v>
      </c>
      <c r="M95" s="83">
        <v>18030</v>
      </c>
      <c r="N95" s="83">
        <v>19110</v>
      </c>
      <c r="O95" s="83">
        <v>18500</v>
      </c>
      <c r="Q95" s="741"/>
      <c r="R95" s="83">
        <v>17970</v>
      </c>
      <c r="S95" s="83">
        <v>19240</v>
      </c>
      <c r="T95" s="83">
        <v>19780</v>
      </c>
      <c r="U95" s="83">
        <v>18710</v>
      </c>
      <c r="V95" s="83">
        <v>16420</v>
      </c>
      <c r="W95" s="83">
        <v>16890</v>
      </c>
      <c r="X95" s="83">
        <v>16890</v>
      </c>
      <c r="Y95" s="83">
        <v>16820</v>
      </c>
      <c r="Z95" s="83">
        <v>15950</v>
      </c>
      <c r="AA95" s="83">
        <v>16750</v>
      </c>
      <c r="AB95" s="83">
        <v>17020</v>
      </c>
      <c r="AC95" s="83">
        <v>17900</v>
      </c>
      <c r="AE95" s="656"/>
      <c r="AF95" s="151">
        <v>20930</v>
      </c>
      <c r="AG95" s="151">
        <v>18910</v>
      </c>
      <c r="AH95" s="151">
        <v>19780</v>
      </c>
      <c r="AI95" s="151">
        <v>19180</v>
      </c>
      <c r="AJ95" s="151">
        <v>17700</v>
      </c>
      <c r="AK95" s="151">
        <v>19920</v>
      </c>
      <c r="AL95" s="151">
        <v>18840</v>
      </c>
      <c r="AM95" s="151">
        <v>19450</v>
      </c>
      <c r="AN95" s="151">
        <v>19650</v>
      </c>
      <c r="AO95" s="151">
        <v>19040</v>
      </c>
      <c r="AP95" s="151">
        <v>19580</v>
      </c>
      <c r="AQ95" s="151">
        <v>18910</v>
      </c>
      <c r="BA95" s="522" t="s">
        <v>609</v>
      </c>
      <c r="BB95" s="21"/>
      <c r="BC95" s="21"/>
      <c r="BD95" s="21"/>
      <c r="CA95" s="108"/>
      <c r="CB95" s="108"/>
      <c r="CG95" s="83"/>
      <c r="CJ95" s="108"/>
      <c r="CK95" s="108"/>
      <c r="CL95" s="108"/>
      <c r="CM95" s="108"/>
      <c r="DW95" s="108"/>
      <c r="DX95" s="108"/>
      <c r="EC95" s="83"/>
      <c r="ED95" s="83"/>
    </row>
    <row r="96" spans="1:134" ht="12.75" customHeight="1">
      <c r="A96" s="653"/>
      <c r="C96" s="741"/>
      <c r="D96" s="83">
        <v>20390</v>
      </c>
      <c r="E96" s="83">
        <v>21870</v>
      </c>
      <c r="F96" s="83">
        <v>21600</v>
      </c>
      <c r="G96" s="83">
        <v>20930</v>
      </c>
      <c r="H96" s="83">
        <v>16550</v>
      </c>
      <c r="I96" s="83">
        <v>16960</v>
      </c>
      <c r="J96" s="83">
        <v>16620</v>
      </c>
      <c r="K96" s="83">
        <v>16010</v>
      </c>
      <c r="L96" s="83">
        <v>17290</v>
      </c>
      <c r="M96" s="83">
        <v>17090</v>
      </c>
      <c r="N96" s="83">
        <v>19180</v>
      </c>
      <c r="O96" s="83">
        <v>18840</v>
      </c>
      <c r="Q96" s="741"/>
      <c r="R96" s="83">
        <v>20390</v>
      </c>
      <c r="S96" s="83">
        <v>20730</v>
      </c>
      <c r="T96" s="83">
        <v>20120</v>
      </c>
      <c r="U96" s="83">
        <v>18980</v>
      </c>
      <c r="V96" s="83">
        <v>16690</v>
      </c>
      <c r="W96" s="83">
        <v>17830</v>
      </c>
      <c r="X96" s="83">
        <v>15540</v>
      </c>
      <c r="Y96" s="83">
        <v>16620</v>
      </c>
      <c r="Z96" s="83">
        <v>17900</v>
      </c>
      <c r="AA96" s="83">
        <v>18030</v>
      </c>
      <c r="AB96" s="83">
        <v>17760</v>
      </c>
      <c r="AC96" s="83">
        <v>17700</v>
      </c>
      <c r="AE96" s="656"/>
      <c r="AF96" s="151">
        <v>18710</v>
      </c>
      <c r="AG96" s="151">
        <v>16420</v>
      </c>
      <c r="AH96" s="151">
        <v>17630</v>
      </c>
      <c r="AI96" s="151">
        <v>18230</v>
      </c>
      <c r="AJ96" s="151">
        <v>17430</v>
      </c>
      <c r="AK96" s="151">
        <v>17290</v>
      </c>
      <c r="AL96" s="151">
        <v>18370</v>
      </c>
      <c r="AM96" s="151">
        <v>19450</v>
      </c>
      <c r="AN96" s="151">
        <v>19380</v>
      </c>
      <c r="AO96" s="151">
        <v>18170</v>
      </c>
      <c r="AP96" s="151">
        <v>17360</v>
      </c>
      <c r="AQ96" s="151">
        <v>18230</v>
      </c>
      <c r="AT96" s="671" t="s">
        <v>1685</v>
      </c>
      <c r="AU96" s="671"/>
      <c r="AV96" s="671"/>
      <c r="AW96" s="757" t="s">
        <v>1686</v>
      </c>
      <c r="AX96" s="757"/>
      <c r="AY96" s="757"/>
      <c r="BA96" s="522" t="s">
        <v>610</v>
      </c>
      <c r="BB96" s="21">
        <v>21</v>
      </c>
      <c r="BC96" s="21">
        <v>21</v>
      </c>
      <c r="BD96" s="21">
        <v>21</v>
      </c>
      <c r="BH96" s="150"/>
      <c r="BI96" s="150"/>
      <c r="BY96" s="150"/>
      <c r="CA96" s="108"/>
      <c r="CB96" s="108"/>
      <c r="CG96" s="83"/>
      <c r="CH96" s="19"/>
      <c r="DW96" s="108"/>
      <c r="DX96" s="108"/>
      <c r="EC96" s="83"/>
      <c r="ED96" s="83"/>
    </row>
    <row r="97" spans="1:134" ht="12.75" customHeight="1">
      <c r="A97" s="653"/>
      <c r="C97" s="741"/>
      <c r="D97" s="83">
        <v>21530</v>
      </c>
      <c r="E97" s="83">
        <v>21670</v>
      </c>
      <c r="F97" s="83">
        <v>19510</v>
      </c>
      <c r="G97" s="83">
        <v>19240</v>
      </c>
      <c r="H97" s="83">
        <v>16150</v>
      </c>
      <c r="I97" s="83">
        <v>14670</v>
      </c>
      <c r="J97" s="83">
        <v>14530</v>
      </c>
      <c r="K97" s="83">
        <v>15410</v>
      </c>
      <c r="L97" s="83">
        <v>15340</v>
      </c>
      <c r="M97" s="83">
        <v>15740</v>
      </c>
      <c r="N97" s="83">
        <v>16220</v>
      </c>
      <c r="O97" s="83">
        <v>16620</v>
      </c>
      <c r="Q97" s="741"/>
      <c r="R97" s="83">
        <v>18230</v>
      </c>
      <c r="S97" s="83">
        <v>19450</v>
      </c>
      <c r="T97" s="83">
        <v>18980</v>
      </c>
      <c r="U97" s="83">
        <v>17220</v>
      </c>
      <c r="V97" s="83">
        <v>16010</v>
      </c>
      <c r="W97" s="83">
        <v>15340</v>
      </c>
      <c r="X97" s="83">
        <v>15680</v>
      </c>
      <c r="Y97" s="83">
        <v>16010</v>
      </c>
      <c r="Z97" s="83">
        <v>16010</v>
      </c>
      <c r="AA97" s="83">
        <v>17020</v>
      </c>
      <c r="AB97" s="83">
        <v>16690</v>
      </c>
      <c r="AC97" s="83">
        <v>16620</v>
      </c>
      <c r="AE97" s="656"/>
      <c r="AF97" s="151">
        <v>17560</v>
      </c>
      <c r="AG97" s="151">
        <v>19040</v>
      </c>
      <c r="AH97" s="151">
        <v>17970</v>
      </c>
      <c r="AI97" s="151">
        <v>16690</v>
      </c>
      <c r="AJ97" s="151">
        <v>17090</v>
      </c>
      <c r="AK97" s="151">
        <v>17900</v>
      </c>
      <c r="AL97" s="151">
        <v>18570</v>
      </c>
      <c r="AM97" s="151">
        <v>19780</v>
      </c>
      <c r="AN97" s="151">
        <v>19180</v>
      </c>
      <c r="AO97" s="151">
        <v>18230</v>
      </c>
      <c r="AP97" s="151">
        <v>17430</v>
      </c>
      <c r="AQ97" s="151">
        <v>17700</v>
      </c>
      <c r="AS97" s="150" t="s">
        <v>424</v>
      </c>
      <c r="AT97" s="519" t="str">
        <f>BB82</f>
        <v xml:space="preserve">MC4R + Gq + 400ng </v>
      </c>
      <c r="AU97" s="519" t="str">
        <f>BC82</f>
        <v xml:space="preserve">MC4R + Gq + 0ng </v>
      </c>
      <c r="AV97" s="519" t="str">
        <f>BD82</f>
        <v xml:space="preserve">MC4R + Gq + RAMP3 </v>
      </c>
      <c r="AW97" s="528" t="s">
        <v>1687</v>
      </c>
      <c r="AX97" s="528" t="s">
        <v>1688</v>
      </c>
      <c r="AY97" s="528" t="s">
        <v>1689</v>
      </c>
      <c r="BA97" s="522" t="s">
        <v>611</v>
      </c>
      <c r="BB97" s="21">
        <v>0.98560000000000003</v>
      </c>
      <c r="BC97" s="21">
        <v>0.93840000000000001</v>
      </c>
      <c r="BD97" s="21">
        <v>0.89910000000000001</v>
      </c>
      <c r="BF97" s="150" t="s">
        <v>1690</v>
      </c>
      <c r="BG97" s="519" t="str">
        <f>AT82</f>
        <v xml:space="preserve">MC4R + Gq + 400ng </v>
      </c>
      <c r="BH97" s="519" t="str">
        <f>AV82</f>
        <v xml:space="preserve">MC4R + Gq + 0ng </v>
      </c>
      <c r="BI97" s="519" t="str">
        <f>AX82</f>
        <v xml:space="preserve">MC4R + Gq + RAMP3 </v>
      </c>
      <c r="CA97" s="108"/>
      <c r="CB97" s="108"/>
      <c r="CG97" s="83"/>
      <c r="DW97" s="108"/>
      <c r="DX97" s="108"/>
      <c r="EC97" s="83"/>
      <c r="ED97" s="83"/>
    </row>
    <row r="98" spans="1:134" ht="12.75" customHeight="1">
      <c r="A98" s="653"/>
      <c r="C98" s="741"/>
      <c r="D98" s="83">
        <v>18770</v>
      </c>
      <c r="E98" s="83">
        <v>19450</v>
      </c>
      <c r="F98" s="83">
        <v>17700</v>
      </c>
      <c r="G98" s="83">
        <v>16150</v>
      </c>
      <c r="H98" s="83">
        <v>14730</v>
      </c>
      <c r="I98" s="83">
        <v>14260</v>
      </c>
      <c r="J98" s="83">
        <v>15000</v>
      </c>
      <c r="K98" s="83">
        <v>15340</v>
      </c>
      <c r="L98" s="83">
        <v>14670</v>
      </c>
      <c r="M98" s="83">
        <v>15470</v>
      </c>
      <c r="N98" s="83">
        <v>16350</v>
      </c>
      <c r="O98" s="83">
        <v>17630</v>
      </c>
      <c r="Q98" s="741"/>
      <c r="R98" s="83">
        <v>16010</v>
      </c>
      <c r="S98" s="83">
        <v>17760</v>
      </c>
      <c r="T98" s="83">
        <v>17560</v>
      </c>
      <c r="U98" s="83">
        <v>16550</v>
      </c>
      <c r="V98" s="83">
        <v>15000</v>
      </c>
      <c r="W98" s="83">
        <v>15070</v>
      </c>
      <c r="X98" s="83">
        <v>15140</v>
      </c>
      <c r="Y98" s="83">
        <v>14940</v>
      </c>
      <c r="Z98" s="83">
        <v>15410</v>
      </c>
      <c r="AA98" s="83">
        <v>16350</v>
      </c>
      <c r="AB98" s="83">
        <v>16690</v>
      </c>
      <c r="AC98" s="83">
        <v>17290</v>
      </c>
      <c r="AE98" s="656"/>
      <c r="AF98" s="151">
        <v>16550</v>
      </c>
      <c r="AG98" s="151">
        <v>16550</v>
      </c>
      <c r="AH98" s="151">
        <v>18170</v>
      </c>
      <c r="AI98" s="151">
        <v>15950</v>
      </c>
      <c r="AJ98" s="151">
        <v>16820</v>
      </c>
      <c r="AK98" s="151">
        <v>16960</v>
      </c>
      <c r="AL98" s="151">
        <v>16750</v>
      </c>
      <c r="AM98" s="151">
        <v>17900</v>
      </c>
      <c r="AN98" s="151">
        <v>16820</v>
      </c>
      <c r="AO98" s="151">
        <v>18910</v>
      </c>
      <c r="AP98" s="151">
        <v>18030</v>
      </c>
      <c r="AQ98" s="151">
        <v>17970</v>
      </c>
      <c r="AS98" s="278">
        <v>-5</v>
      </c>
      <c r="AT98" s="436">
        <f t="shared" ref="AT98:AT109" si="13">AVERAGE(AT83:AU83)</f>
        <v>0.14025751676408171</v>
      </c>
      <c r="AU98" s="436">
        <f t="shared" ref="AU98:AU109" si="14">AVERAGE(AV83:AW83)</f>
        <v>0.12392712841414792</v>
      </c>
      <c r="AV98" s="436">
        <f t="shared" ref="AV98:AV109" si="15">AVERAGE(AX83:AY83)</f>
        <v>0.10718979052412896</v>
      </c>
      <c r="AW98" s="156">
        <f>AF102</f>
        <v>0.13410387493517079</v>
      </c>
      <c r="AX98" s="156">
        <f>AF108</f>
        <v>0.14274055333387742</v>
      </c>
      <c r="AY98" s="156">
        <f>AF109</f>
        <v>0.1210062893081761</v>
      </c>
      <c r="BA98" s="522" t="s">
        <v>612</v>
      </c>
      <c r="BB98" s="21">
        <v>1.651E-4</v>
      </c>
      <c r="BC98" s="21">
        <v>3.3990000000000002E-4</v>
      </c>
      <c r="BD98" s="21">
        <v>3.2160000000000001E-4</v>
      </c>
      <c r="BF98" s="278">
        <v>-5</v>
      </c>
      <c r="BG98" s="529">
        <f>BG83/BC89*100</f>
        <v>127.32479764947303</v>
      </c>
      <c r="BH98" s="529">
        <f>BH83/BC89*100</f>
        <v>98.317508647977164</v>
      </c>
      <c r="BI98" s="529">
        <f>BI83/BC89*100</f>
        <v>73.188082426549357</v>
      </c>
      <c r="CA98" s="108"/>
      <c r="CB98" s="108"/>
      <c r="CG98" s="83"/>
      <c r="DW98" s="108"/>
      <c r="DX98" s="108"/>
      <c r="EC98" s="83"/>
      <c r="ED98" s="83"/>
    </row>
    <row r="99" spans="1:134" ht="12.75" customHeight="1">
      <c r="A99" s="653"/>
      <c r="C99" s="741"/>
      <c r="D99" s="83">
        <v>18710</v>
      </c>
      <c r="E99" s="83">
        <v>19580</v>
      </c>
      <c r="F99" s="83">
        <v>17090</v>
      </c>
      <c r="G99" s="83">
        <v>15140</v>
      </c>
      <c r="H99" s="83">
        <v>14260</v>
      </c>
      <c r="I99" s="83">
        <v>12510</v>
      </c>
      <c r="J99" s="83">
        <v>12980</v>
      </c>
      <c r="K99" s="83">
        <v>13590</v>
      </c>
      <c r="L99" s="83">
        <v>13520</v>
      </c>
      <c r="M99" s="83">
        <v>13050</v>
      </c>
      <c r="N99" s="83">
        <v>13990</v>
      </c>
      <c r="O99" s="83">
        <v>13320</v>
      </c>
      <c r="Q99" s="741"/>
      <c r="R99" s="83">
        <v>15950</v>
      </c>
      <c r="S99" s="83">
        <v>15410</v>
      </c>
      <c r="T99" s="83">
        <v>14670</v>
      </c>
      <c r="U99" s="83">
        <v>13250</v>
      </c>
      <c r="V99" s="83">
        <v>11370</v>
      </c>
      <c r="W99" s="83">
        <v>11640</v>
      </c>
      <c r="X99" s="83">
        <v>11840</v>
      </c>
      <c r="Y99" s="83">
        <v>11570</v>
      </c>
      <c r="Z99" s="83">
        <v>12040</v>
      </c>
      <c r="AA99" s="83">
        <v>12310</v>
      </c>
      <c r="AB99" s="83">
        <v>12240</v>
      </c>
      <c r="AC99" s="83">
        <v>12380</v>
      </c>
      <c r="AE99" s="656"/>
      <c r="AF99" s="83">
        <v>17490</v>
      </c>
      <c r="AG99" s="83">
        <v>17760</v>
      </c>
      <c r="AH99" s="83">
        <v>17490</v>
      </c>
      <c r="AI99" s="83">
        <v>16620</v>
      </c>
      <c r="AJ99" s="83">
        <v>16750</v>
      </c>
      <c r="AK99" s="83">
        <v>17830</v>
      </c>
      <c r="AL99" s="83">
        <v>16890</v>
      </c>
      <c r="AM99" s="83">
        <v>17090</v>
      </c>
      <c r="AN99" s="83">
        <v>15880</v>
      </c>
      <c r="AO99" s="83">
        <v>17700</v>
      </c>
      <c r="AP99" s="83">
        <v>17700</v>
      </c>
      <c r="AQ99" s="83">
        <v>16280</v>
      </c>
      <c r="AS99" s="278">
        <v>-5.6</v>
      </c>
      <c r="AT99" s="436">
        <f t="shared" si="13"/>
        <v>0.13395144256995986</v>
      </c>
      <c r="AU99" s="436">
        <f t="shared" si="14"/>
        <v>0.11759690025393521</v>
      </c>
      <c r="AV99" s="436">
        <f t="shared" si="15"/>
        <v>0.10137262438513484</v>
      </c>
      <c r="AW99" s="156">
        <f>AG102</f>
        <v>0.1350975897756477</v>
      </c>
      <c r="AX99" s="156">
        <f>AG108</f>
        <v>0.14359637774902975</v>
      </c>
      <c r="AY99" s="156">
        <f>AG109</f>
        <v>0.12802768166089964</v>
      </c>
      <c r="BA99" s="522" t="s">
        <v>613</v>
      </c>
      <c r="BB99" s="21">
        <v>2.8040000000000001E-3</v>
      </c>
      <c r="BC99" s="21">
        <v>4.0229999999999997E-3</v>
      </c>
      <c r="BD99" s="21">
        <v>3.9139999999999999E-3</v>
      </c>
      <c r="BF99" s="278">
        <v>-5.6</v>
      </c>
      <c r="BG99" s="529">
        <f>BG84/BC89*100</f>
        <v>112.44145048373817</v>
      </c>
      <c r="BH99" s="529">
        <f>BH84/BC89*100</f>
        <v>83.377154245775813</v>
      </c>
      <c r="BI99" s="529">
        <f>BI84/BC89*100</f>
        <v>59.458636736216285</v>
      </c>
      <c r="CA99" s="108"/>
      <c r="CB99" s="108"/>
      <c r="CG99" s="83"/>
      <c r="DW99" s="108"/>
      <c r="DX99" s="108"/>
      <c r="EC99" s="83"/>
      <c r="ED99" s="83"/>
    </row>
    <row r="100" spans="1:134" ht="12.75" customHeight="1">
      <c r="A100" s="653"/>
      <c r="C100" s="742"/>
      <c r="D100" s="83">
        <v>19510</v>
      </c>
      <c r="E100" s="83">
        <v>18030</v>
      </c>
      <c r="F100" s="83">
        <v>16690</v>
      </c>
      <c r="G100" s="83">
        <v>14870</v>
      </c>
      <c r="H100" s="83">
        <v>13120</v>
      </c>
      <c r="I100" s="83">
        <v>15340</v>
      </c>
      <c r="J100" s="83">
        <v>15410</v>
      </c>
      <c r="K100" s="83">
        <v>15810</v>
      </c>
      <c r="L100" s="83">
        <v>13990</v>
      </c>
      <c r="M100" s="83">
        <v>14400</v>
      </c>
      <c r="N100" s="83">
        <v>15610</v>
      </c>
      <c r="O100" s="83">
        <v>15470</v>
      </c>
      <c r="Q100" s="742"/>
      <c r="R100" s="83">
        <v>11440</v>
      </c>
      <c r="S100" s="83">
        <v>12510</v>
      </c>
      <c r="T100" s="83">
        <v>12720</v>
      </c>
      <c r="U100" s="83">
        <v>10830</v>
      </c>
      <c r="V100" s="83">
        <v>10160</v>
      </c>
      <c r="W100" s="83">
        <v>10090</v>
      </c>
      <c r="X100" s="83">
        <v>10360</v>
      </c>
      <c r="Y100" s="83">
        <v>10490</v>
      </c>
      <c r="Z100" s="83">
        <v>10900</v>
      </c>
      <c r="AA100" s="83">
        <v>10760</v>
      </c>
      <c r="AB100" s="83">
        <v>10830</v>
      </c>
      <c r="AC100" s="83">
        <v>12450</v>
      </c>
      <c r="AE100" s="657"/>
      <c r="AF100" s="83">
        <v>9620</v>
      </c>
      <c r="AG100" s="83">
        <v>10360</v>
      </c>
      <c r="AH100" s="83">
        <v>9820</v>
      </c>
      <c r="AI100" s="83">
        <v>10760</v>
      </c>
      <c r="AJ100" s="83">
        <v>11030</v>
      </c>
      <c r="AK100" s="83">
        <v>10760</v>
      </c>
      <c r="AL100" s="83">
        <v>10900</v>
      </c>
      <c r="AM100" s="83">
        <v>11570</v>
      </c>
      <c r="AN100" s="83">
        <v>10900</v>
      </c>
      <c r="AO100" s="83">
        <v>11840</v>
      </c>
      <c r="AP100" s="83">
        <v>12720</v>
      </c>
      <c r="AQ100" s="83">
        <v>10970</v>
      </c>
      <c r="AS100" s="278">
        <v>-6.1999999999999993</v>
      </c>
      <c r="AT100" s="436">
        <f t="shared" si="13"/>
        <v>0.13727101575677553</v>
      </c>
      <c r="AU100" s="436">
        <f t="shared" si="14"/>
        <v>0.10692059916255237</v>
      </c>
      <c r="AV100" s="436">
        <f t="shared" si="15"/>
        <v>9.6625992571944347E-2</v>
      </c>
      <c r="AW100" s="156">
        <f>AH102</f>
        <v>0.12850514424046802</v>
      </c>
      <c r="AX100" s="156">
        <f>AH108</f>
        <v>0.13996478873239437</v>
      </c>
      <c r="AY100" s="156">
        <f>AH109</f>
        <v>0.11621301775147928</v>
      </c>
      <c r="BA100" s="522"/>
      <c r="BB100" s="21"/>
      <c r="BC100" s="21"/>
      <c r="BD100" s="21"/>
      <c r="BF100" s="278">
        <v>-6.1999999999999993</v>
      </c>
      <c r="BG100" s="529">
        <f>BG85/BC89*100</f>
        <v>120.27617596595594</v>
      </c>
      <c r="BH100" s="529">
        <f>BH85/BC89*100</f>
        <v>58.17937022079861</v>
      </c>
      <c r="BI100" s="529">
        <f>BI85/BC89*100</f>
        <v>48.255823865811543</v>
      </c>
      <c r="CA100" s="108"/>
      <c r="CB100" s="108"/>
      <c r="CG100" s="83"/>
      <c r="DW100" s="108"/>
      <c r="DX100" s="108"/>
      <c r="EC100" s="83"/>
      <c r="ED100" s="83"/>
    </row>
    <row r="101" spans="1:134" ht="12.75" customHeight="1">
      <c r="A101" s="653"/>
      <c r="C101" s="206"/>
      <c r="Q101" s="206"/>
      <c r="S101" s="83"/>
      <c r="T101" s="83"/>
      <c r="U101" s="83"/>
      <c r="V101" s="83"/>
      <c r="W101" s="83"/>
      <c r="X101" s="83"/>
      <c r="AE101" s="206"/>
      <c r="AS101" s="278">
        <v>-6.7999999999999989</v>
      </c>
      <c r="AT101" s="436">
        <f t="shared" si="13"/>
        <v>0.12669939533461042</v>
      </c>
      <c r="AU101" s="436">
        <f t="shared" si="14"/>
        <v>9.555127858412496E-2</v>
      </c>
      <c r="AV101" s="436">
        <f t="shared" si="15"/>
        <v>8.6069876928206016E-2</v>
      </c>
      <c r="AW101" s="156">
        <f>AI102</f>
        <v>0.12886994199454888</v>
      </c>
      <c r="AX101" s="156">
        <f>AI108</f>
        <v>0.13893997659254306</v>
      </c>
      <c r="AY101" s="156">
        <f>AI109</f>
        <v>0.12207851145904243</v>
      </c>
      <c r="BA101" s="522" t="s">
        <v>614</v>
      </c>
      <c r="BB101" s="21"/>
      <c r="BC101" s="21"/>
      <c r="BD101" s="21"/>
      <c r="BF101" s="278">
        <v>-6.7999999999999989</v>
      </c>
      <c r="BG101" s="529">
        <f>BG86/BC89*100</f>
        <v>95.325455120628789</v>
      </c>
      <c r="BH101" s="529">
        <f>BH86/BC89*100</f>
        <v>31.345948983065764</v>
      </c>
      <c r="BI101" s="529">
        <f>BI86/BC89*100</f>
        <v>23.341696785947647</v>
      </c>
      <c r="CA101" s="108"/>
      <c r="CB101" s="108"/>
      <c r="CG101" s="83"/>
      <c r="DW101" s="108"/>
      <c r="DX101" s="108"/>
      <c r="EC101" s="83"/>
      <c r="ED101" s="83"/>
    </row>
    <row r="102" spans="1:134" ht="12.75" customHeight="1">
      <c r="A102" s="653"/>
      <c r="C102" s="740" t="s">
        <v>415</v>
      </c>
      <c r="D102" s="282">
        <f t="shared" ref="D102:O109" si="16">D93/D84</f>
        <v>0.14077727596862372</v>
      </c>
      <c r="E102" s="282">
        <f t="shared" si="16"/>
        <v>0.13694385348256405</v>
      </c>
      <c r="F102" s="282">
        <f t="shared" si="16"/>
        <v>0.1377718858938479</v>
      </c>
      <c r="G102" s="282">
        <f t="shared" si="16"/>
        <v>0.12849474912485415</v>
      </c>
      <c r="H102" s="282">
        <f t="shared" si="16"/>
        <v>0.11701045231708446</v>
      </c>
      <c r="I102" s="282">
        <f t="shared" si="16"/>
        <v>9.9741411156261547E-2</v>
      </c>
      <c r="J102" s="282">
        <f t="shared" si="16"/>
        <v>8.8738879699584244E-2</v>
      </c>
      <c r="K102" s="282">
        <f t="shared" si="16"/>
        <v>8.9109367789570834E-2</v>
      </c>
      <c r="L102" s="282">
        <f t="shared" si="16"/>
        <v>8.6537561979605201E-2</v>
      </c>
      <c r="M102" s="282">
        <f t="shared" si="16"/>
        <v>8.7802455760202236E-2</v>
      </c>
      <c r="N102" s="282">
        <f t="shared" si="16"/>
        <v>8.8907481615218636E-2</v>
      </c>
      <c r="O102" s="282">
        <f t="shared" si="16"/>
        <v>9.1365461847389556E-2</v>
      </c>
      <c r="Q102" s="740" t="s">
        <v>415</v>
      </c>
      <c r="R102" s="282">
        <f t="shared" ref="R102:AC109" si="17">R93/R84</f>
        <v>0.12471204188481676</v>
      </c>
      <c r="S102" s="282">
        <f t="shared" si="17"/>
        <v>0.12331071283568239</v>
      </c>
      <c r="T102" s="282">
        <f t="shared" si="17"/>
        <v>0.12747138397502603</v>
      </c>
      <c r="U102" s="282">
        <f t="shared" si="17"/>
        <v>0.11598196392785572</v>
      </c>
      <c r="V102" s="282">
        <f t="shared" si="17"/>
        <v>9.4653179190751446E-2</v>
      </c>
      <c r="W102" s="282">
        <f t="shared" si="17"/>
        <v>9.1962198963519967E-2</v>
      </c>
      <c r="X102" s="282">
        <f t="shared" si="17"/>
        <v>8.3426481048673909E-2</v>
      </c>
      <c r="Y102" s="282">
        <f t="shared" si="17"/>
        <v>8.3635265700483089E-2</v>
      </c>
      <c r="Z102" s="282">
        <f t="shared" si="17"/>
        <v>8.5680047932893952E-2</v>
      </c>
      <c r="AA102" s="282">
        <f t="shared" si="17"/>
        <v>8.7509166462967483E-2</v>
      </c>
      <c r="AB102" s="282">
        <f t="shared" si="17"/>
        <v>8.6882609694463583E-2</v>
      </c>
      <c r="AC102" s="282">
        <f t="shared" si="17"/>
        <v>9.0768582267809469E-2</v>
      </c>
      <c r="AE102" s="655" t="s">
        <v>415</v>
      </c>
      <c r="AF102" s="282">
        <f t="shared" ref="AF102:AQ109" si="18">AF93/AF84</f>
        <v>0.13410387493517079</v>
      </c>
      <c r="AG102" s="282">
        <f t="shared" si="18"/>
        <v>0.1350975897756477</v>
      </c>
      <c r="AH102" s="282">
        <f t="shared" si="18"/>
        <v>0.12850514424046802</v>
      </c>
      <c r="AI102" s="282">
        <f t="shared" si="18"/>
        <v>0.12886994199454888</v>
      </c>
      <c r="AJ102" s="282">
        <f t="shared" si="18"/>
        <v>0.12861577536334132</v>
      </c>
      <c r="AK102" s="282">
        <f t="shared" si="18"/>
        <v>0.13289132314788124</v>
      </c>
      <c r="AL102" s="282">
        <f t="shared" si="18"/>
        <v>0.13226424466046974</v>
      </c>
      <c r="AM102" s="282">
        <f t="shared" si="18"/>
        <v>0.1271825824531149</v>
      </c>
      <c r="AN102" s="282">
        <f t="shared" si="18"/>
        <v>0.13325945421803573</v>
      </c>
      <c r="AO102" s="282">
        <f t="shared" si="18"/>
        <v>0.1295971978984238</v>
      </c>
      <c r="AP102" s="282">
        <f t="shared" si="18"/>
        <v>0.13572156691422746</v>
      </c>
      <c r="AQ102" s="282">
        <f t="shared" si="18"/>
        <v>0.1328620362947307</v>
      </c>
      <c r="AS102" s="278">
        <v>-7.3999999999999986</v>
      </c>
      <c r="AT102" s="436">
        <f t="shared" si="13"/>
        <v>0.11441353922708226</v>
      </c>
      <c r="AU102" s="436">
        <f t="shared" si="14"/>
        <v>8.7684659075735194E-2</v>
      </c>
      <c r="AV102" s="436">
        <f t="shared" si="15"/>
        <v>7.6788530050285769E-2</v>
      </c>
      <c r="AW102" s="156">
        <f>AJ102</f>
        <v>0.12861577536334132</v>
      </c>
      <c r="AX102" s="156">
        <f>AJ108</f>
        <v>0.14682678821879383</v>
      </c>
      <c r="AY102" s="156">
        <f>AJ109</f>
        <v>0.12428169014084507</v>
      </c>
      <c r="BA102" s="522" t="s">
        <v>615</v>
      </c>
      <c r="BB102" s="21">
        <v>24</v>
      </c>
      <c r="BC102" s="21">
        <v>24</v>
      </c>
      <c r="BD102" s="21">
        <v>24</v>
      </c>
      <c r="BF102" s="278">
        <v>-7.3999999999999986</v>
      </c>
      <c r="BG102" s="529">
        <f>BG87/BC89*100</f>
        <v>66.328862938593986</v>
      </c>
      <c r="BH102" s="529">
        <f>BH87/BC89*100</f>
        <v>12.779464422315787</v>
      </c>
      <c r="BI102" s="529">
        <f>BI87/BC89*100</f>
        <v>1.4362285822180119</v>
      </c>
      <c r="CA102" s="108"/>
      <c r="CB102" s="108"/>
      <c r="CG102" s="83"/>
      <c r="DW102" s="108"/>
      <c r="DX102" s="108"/>
      <c r="EC102" s="83"/>
      <c r="ED102" s="83"/>
    </row>
    <row r="103" spans="1:134" ht="12.75" customHeight="1">
      <c r="A103" s="653"/>
      <c r="C103" s="741"/>
      <c r="D103" s="282">
        <f t="shared" si="16"/>
        <v>0.13973775755953974</v>
      </c>
      <c r="E103" s="282">
        <f t="shared" si="16"/>
        <v>0.13095903165735567</v>
      </c>
      <c r="F103" s="282">
        <f t="shared" si="16"/>
        <v>0.13677014561970313</v>
      </c>
      <c r="G103" s="282">
        <f t="shared" si="16"/>
        <v>0.12490404154436667</v>
      </c>
      <c r="H103" s="282">
        <f t="shared" si="16"/>
        <v>0.11181662613708007</v>
      </c>
      <c r="I103" s="282">
        <f t="shared" si="16"/>
        <v>9.6152067338821576E-2</v>
      </c>
      <c r="J103" s="282">
        <f t="shared" si="16"/>
        <v>8.6326321190354022E-2</v>
      </c>
      <c r="K103" s="282">
        <f t="shared" si="16"/>
        <v>8.5939564796053206E-2</v>
      </c>
      <c r="L103" s="282">
        <f t="shared" si="16"/>
        <v>8.2949510900557091E-2</v>
      </c>
      <c r="M103" s="282">
        <f t="shared" si="16"/>
        <v>8.534061385353825E-2</v>
      </c>
      <c r="N103" s="282">
        <f t="shared" si="16"/>
        <v>8.4649566632935894E-2</v>
      </c>
      <c r="O103" s="282">
        <f t="shared" si="16"/>
        <v>8.594127200105342E-2</v>
      </c>
      <c r="Q103" s="741"/>
      <c r="R103" s="282">
        <f t="shared" si="17"/>
        <v>0.13515484739676839</v>
      </c>
      <c r="S103" s="282">
        <f t="shared" si="17"/>
        <v>0.12189355065902002</v>
      </c>
      <c r="T103" s="282">
        <f t="shared" si="17"/>
        <v>0.11462925851703407</v>
      </c>
      <c r="U103" s="282">
        <f t="shared" si="17"/>
        <v>0.11239653419817029</v>
      </c>
      <c r="V103" s="282">
        <f t="shared" si="17"/>
        <v>9.4809219446058496E-2</v>
      </c>
      <c r="W103" s="282">
        <f t="shared" si="17"/>
        <v>8.8342791189766276E-2</v>
      </c>
      <c r="X103" s="282">
        <f t="shared" si="17"/>
        <v>8.0987772716374973E-2</v>
      </c>
      <c r="Y103" s="282">
        <f t="shared" si="17"/>
        <v>8.187523773297832E-2</v>
      </c>
      <c r="Z103" s="282">
        <f t="shared" si="17"/>
        <v>7.9099526066350706E-2</v>
      </c>
      <c r="AA103" s="282">
        <f t="shared" si="17"/>
        <v>8.7712077559793294E-2</v>
      </c>
      <c r="AB103" s="282">
        <f t="shared" si="17"/>
        <v>8.7835032522950593E-2</v>
      </c>
      <c r="AC103" s="282">
        <f t="shared" si="17"/>
        <v>8.7408369676162195E-2</v>
      </c>
      <c r="AE103" s="656"/>
      <c r="AF103" s="153">
        <f t="shared" si="18"/>
        <v>0.13946862312130492</v>
      </c>
      <c r="AG103" s="153">
        <f t="shared" si="18"/>
        <v>0.13362864525655224</v>
      </c>
      <c r="AH103" s="153">
        <f t="shared" si="18"/>
        <v>0.13026458861906487</v>
      </c>
      <c r="AI103" s="153">
        <f t="shared" si="18"/>
        <v>0.13574087862993298</v>
      </c>
      <c r="AJ103" s="153">
        <f t="shared" si="18"/>
        <v>0.13456798816984719</v>
      </c>
      <c r="AK103" s="153">
        <f t="shared" si="18"/>
        <v>0.13414118641679582</v>
      </c>
      <c r="AL103" s="153">
        <f t="shared" si="18"/>
        <v>0.13386569872958257</v>
      </c>
      <c r="AM103" s="153">
        <f t="shared" si="18"/>
        <v>0.13863411880908705</v>
      </c>
      <c r="AN103" s="153">
        <f t="shared" si="18"/>
        <v>0.13086523042599177</v>
      </c>
      <c r="AO103" s="153">
        <f t="shared" si="18"/>
        <v>0.13618762329217507</v>
      </c>
      <c r="AP103" s="153">
        <f t="shared" si="18"/>
        <v>0.13910646939367566</v>
      </c>
      <c r="AQ103" s="153">
        <f t="shared" si="18"/>
        <v>0.13394765941761888</v>
      </c>
      <c r="AS103" s="278">
        <v>-7.9999999999999982</v>
      </c>
      <c r="AT103" s="436">
        <f t="shared" si="13"/>
        <v>9.7946739247541562E-2</v>
      </c>
      <c r="AU103" s="436">
        <f t="shared" si="14"/>
        <v>7.6736683587704385E-2</v>
      </c>
      <c r="AV103" s="436">
        <f t="shared" si="15"/>
        <v>7.3862331162448863E-2</v>
      </c>
      <c r="AW103" s="156">
        <f>AK102</f>
        <v>0.13289132314788124</v>
      </c>
      <c r="AX103" s="156">
        <f>AK108</f>
        <v>0.13819562858471554</v>
      </c>
      <c r="AY103" s="156">
        <f>AK109</f>
        <v>0.12255125284738042</v>
      </c>
      <c r="BA103" s="522" t="s">
        <v>616</v>
      </c>
      <c r="BB103" s="21">
        <v>24</v>
      </c>
      <c r="BC103" s="21">
        <v>24</v>
      </c>
      <c r="BD103" s="21">
        <v>24</v>
      </c>
      <c r="BF103" s="278">
        <v>-7.9999999999999982</v>
      </c>
      <c r="BG103" s="529">
        <f>BG88/BC89*100</f>
        <v>27.464572215108717</v>
      </c>
      <c r="BH103" s="529">
        <f>BH88/BC89*100</f>
        <v>-13.059514780022683</v>
      </c>
      <c r="BI103" s="529">
        <f>BI88/BC89*100</f>
        <v>-5.4700704214093339</v>
      </c>
      <c r="CA103" s="108"/>
      <c r="CB103" s="108"/>
      <c r="CG103" s="83"/>
      <c r="DW103" s="108"/>
      <c r="DX103" s="108"/>
      <c r="EC103" s="83"/>
      <c r="ED103" s="83"/>
    </row>
    <row r="104" spans="1:134" ht="12.75" customHeight="1">
      <c r="A104" s="653"/>
      <c r="C104" s="741"/>
      <c r="D104" s="282">
        <f t="shared" si="16"/>
        <v>0.12578711399929474</v>
      </c>
      <c r="E104" s="282">
        <f t="shared" si="16"/>
        <v>0.1186660442923085</v>
      </c>
      <c r="F104" s="282">
        <f t="shared" si="16"/>
        <v>0.11948616227448758</v>
      </c>
      <c r="G104" s="282">
        <f t="shared" si="16"/>
        <v>0.10227700414000752</v>
      </c>
      <c r="H104" s="282">
        <f t="shared" si="16"/>
        <v>9.1619484347948157E-2</v>
      </c>
      <c r="I104" s="282">
        <f t="shared" si="16"/>
        <v>8.6853063652587742E-2</v>
      </c>
      <c r="J104" s="282">
        <f t="shared" si="16"/>
        <v>7.9385882793484366E-2</v>
      </c>
      <c r="K104" s="282">
        <f t="shared" si="16"/>
        <v>7.8579771081523003E-2</v>
      </c>
      <c r="L104" s="282">
        <f t="shared" si="16"/>
        <v>7.6993939393939392E-2</v>
      </c>
      <c r="M104" s="282">
        <f t="shared" si="16"/>
        <v>8.253227135402362E-2</v>
      </c>
      <c r="N104" s="282">
        <f t="shared" si="16"/>
        <v>8.6772919220814607E-2</v>
      </c>
      <c r="O104" s="282">
        <f t="shared" si="16"/>
        <v>8.7652800151615654E-2</v>
      </c>
      <c r="Q104" s="741"/>
      <c r="R104" s="282">
        <f t="shared" si="17"/>
        <v>0.11187200398431177</v>
      </c>
      <c r="S104" s="282">
        <f t="shared" si="17"/>
        <v>0.10456521739130435</v>
      </c>
      <c r="T104" s="282">
        <f t="shared" si="17"/>
        <v>0.10261997405966278</v>
      </c>
      <c r="U104" s="282">
        <f t="shared" si="17"/>
        <v>9.6527885260279625E-2</v>
      </c>
      <c r="V104" s="282">
        <f t="shared" si="17"/>
        <v>8.5641266364157934E-2</v>
      </c>
      <c r="W104" s="282">
        <f t="shared" si="17"/>
        <v>8.3597307463868537E-2</v>
      </c>
      <c r="X104" s="282">
        <f t="shared" si="17"/>
        <v>8.0100540643080712E-2</v>
      </c>
      <c r="Y104" s="282">
        <f t="shared" si="17"/>
        <v>8.1099324975891993E-2</v>
      </c>
      <c r="Z104" s="282">
        <f t="shared" si="17"/>
        <v>7.9507502118538464E-2</v>
      </c>
      <c r="AA104" s="282">
        <f t="shared" si="17"/>
        <v>8.0579208158945495E-2</v>
      </c>
      <c r="AB104" s="282">
        <f t="shared" si="17"/>
        <v>8.395816890292028E-2</v>
      </c>
      <c r="AC104" s="282">
        <f t="shared" si="17"/>
        <v>8.7423687423687418E-2</v>
      </c>
      <c r="AE104" s="656"/>
      <c r="AF104" s="153">
        <f t="shared" si="18"/>
        <v>0.14523627784331414</v>
      </c>
      <c r="AG104" s="153">
        <f t="shared" si="18"/>
        <v>0.14318164609676687</v>
      </c>
      <c r="AH104" s="153">
        <f t="shared" si="18"/>
        <v>0.13856392294220665</v>
      </c>
      <c r="AI104" s="153">
        <f t="shared" si="18"/>
        <v>0.14006134073316781</v>
      </c>
      <c r="AJ104" s="153">
        <f t="shared" si="18"/>
        <v>0.13513513513513514</v>
      </c>
      <c r="AK104" s="153">
        <f t="shared" si="18"/>
        <v>0.14203208556149732</v>
      </c>
      <c r="AL104" s="153">
        <f t="shared" si="18"/>
        <v>0.14071252520725969</v>
      </c>
      <c r="AM104" s="153">
        <f t="shared" si="18"/>
        <v>0.14161933886704528</v>
      </c>
      <c r="AN104" s="153">
        <f t="shared" si="18"/>
        <v>0.13850708395009514</v>
      </c>
      <c r="AO104" s="153">
        <f t="shared" si="18"/>
        <v>0.13588352840422496</v>
      </c>
      <c r="AP104" s="153">
        <f t="shared" si="18"/>
        <v>0.14661175589666792</v>
      </c>
      <c r="AQ104" s="153">
        <f t="shared" si="18"/>
        <v>0.14421903599755947</v>
      </c>
      <c r="AS104" s="278">
        <v>-8.5999999999999979</v>
      </c>
      <c r="AT104" s="436">
        <f t="shared" si="13"/>
        <v>8.7532600444969133E-2</v>
      </c>
      <c r="AU104" s="436">
        <f t="shared" si="14"/>
        <v>7.6997175798916823E-2</v>
      </c>
      <c r="AV104" s="436">
        <f t="shared" si="15"/>
        <v>7.6301597921520581E-2</v>
      </c>
      <c r="AW104" s="156">
        <f>AL102</f>
        <v>0.13226424466046974</v>
      </c>
      <c r="AX104" s="156">
        <f>AL108</f>
        <v>0.14079693231077026</v>
      </c>
      <c r="AY104" s="156">
        <f>AL109</f>
        <v>0.12170611880303707</v>
      </c>
      <c r="BF104" s="278">
        <v>-8.5999999999999979</v>
      </c>
      <c r="BG104" s="529">
        <f>BG89/BC89*100</f>
        <v>2.8855332663892739</v>
      </c>
      <c r="BH104" s="529">
        <f>BH89/BC89*100</f>
        <v>-12.444711354928424</v>
      </c>
      <c r="BI104" s="529">
        <f>BI89/BC89*100</f>
        <v>0.28699061015006638</v>
      </c>
      <c r="CA104" s="108"/>
      <c r="CB104" s="108"/>
      <c r="CG104" s="83"/>
      <c r="DW104" s="108"/>
      <c r="DX104" s="108"/>
      <c r="EC104" s="83"/>
      <c r="ED104" s="83"/>
    </row>
    <row r="105" spans="1:134" ht="12.75" customHeight="1">
      <c r="A105" s="653"/>
      <c r="C105" s="741"/>
      <c r="D105" s="282">
        <f t="shared" si="16"/>
        <v>0.11831263780898224</v>
      </c>
      <c r="E105" s="282">
        <f t="shared" si="16"/>
        <v>0.11607664136723105</v>
      </c>
      <c r="F105" s="282">
        <f t="shared" si="16"/>
        <v>0.11362440820620726</v>
      </c>
      <c r="G105" s="282">
        <f t="shared" si="16"/>
        <v>0.10335292084341514</v>
      </c>
      <c r="H105" s="282">
        <f t="shared" si="16"/>
        <v>8.4880500564160424E-2</v>
      </c>
      <c r="I105" s="282">
        <f t="shared" si="16"/>
        <v>8.4001981178801394E-2</v>
      </c>
      <c r="J105" s="282">
        <f t="shared" si="16"/>
        <v>8.0820851974324065E-2</v>
      </c>
      <c r="K105" s="282">
        <f t="shared" si="16"/>
        <v>7.8925314271629285E-2</v>
      </c>
      <c r="L105" s="282">
        <f t="shared" si="16"/>
        <v>8.344594594594594E-2</v>
      </c>
      <c r="M105" s="282">
        <f t="shared" si="16"/>
        <v>8.245681752388305E-2</v>
      </c>
      <c r="N105" s="282">
        <f t="shared" si="16"/>
        <v>8.687774607057118E-2</v>
      </c>
      <c r="O105" s="282">
        <f t="shared" si="16"/>
        <v>8.6157223213060782E-2</v>
      </c>
      <c r="Q105" s="741"/>
      <c r="R105" s="282">
        <f t="shared" si="17"/>
        <v>0.12053676992196737</v>
      </c>
      <c r="S105" s="282">
        <f t="shared" si="17"/>
        <v>0.1102659574468085</v>
      </c>
      <c r="T105" s="282">
        <f t="shared" si="17"/>
        <v>0.10052962925951833</v>
      </c>
      <c r="U105" s="282">
        <f t="shared" si="17"/>
        <v>9.8296131337718168E-2</v>
      </c>
      <c r="V105" s="282">
        <f t="shared" si="17"/>
        <v>8.1785661782721619E-2</v>
      </c>
      <c r="W105" s="282">
        <f t="shared" si="17"/>
        <v>8.3034508452475203E-2</v>
      </c>
      <c r="X105" s="282">
        <f t="shared" si="17"/>
        <v>7.5945655361157272E-2</v>
      </c>
      <c r="Y105" s="282">
        <f t="shared" si="17"/>
        <v>7.9022441993153295E-2</v>
      </c>
      <c r="Z105" s="282">
        <f t="shared" si="17"/>
        <v>8.5355967765008825E-2</v>
      </c>
      <c r="AA105" s="282">
        <f t="shared" si="17"/>
        <v>8.7017374517374513E-2</v>
      </c>
      <c r="AB105" s="282">
        <f t="shared" si="17"/>
        <v>8.1805619530170431E-2</v>
      </c>
      <c r="AC105" s="282">
        <f t="shared" si="17"/>
        <v>8.8619636509287544E-2</v>
      </c>
      <c r="AE105" s="656"/>
      <c r="AF105" s="153">
        <f t="shared" si="18"/>
        <v>0.14624042519931219</v>
      </c>
      <c r="AG105" s="153">
        <f t="shared" si="18"/>
        <v>0.13061808925304272</v>
      </c>
      <c r="AH105" s="153">
        <f t="shared" si="18"/>
        <v>0.13452880579931323</v>
      </c>
      <c r="AI105" s="153">
        <f t="shared" si="18"/>
        <v>0.13832612489566734</v>
      </c>
      <c r="AJ105" s="153">
        <f t="shared" si="18"/>
        <v>0.13872970391595033</v>
      </c>
      <c r="AK105" s="153">
        <f t="shared" si="18"/>
        <v>0.13673388691182287</v>
      </c>
      <c r="AL105" s="153">
        <f t="shared" si="18"/>
        <v>0.14046490289035021</v>
      </c>
      <c r="AM105" s="153">
        <f t="shared" si="18"/>
        <v>0.14175351650754317</v>
      </c>
      <c r="AN105" s="153">
        <f t="shared" si="18"/>
        <v>0.14014028490852556</v>
      </c>
      <c r="AO105" s="153">
        <f t="shared" si="18"/>
        <v>0.13495246583481876</v>
      </c>
      <c r="AP105" s="153">
        <f t="shared" si="18"/>
        <v>0.13356928521966607</v>
      </c>
      <c r="AQ105" s="153">
        <f t="shared" si="18"/>
        <v>0.14447614518941196</v>
      </c>
      <c r="AS105" s="278">
        <v>-9.1999999999999975</v>
      </c>
      <c r="AT105" s="436">
        <f t="shared" si="13"/>
        <v>8.752446629281202E-2</v>
      </c>
      <c r="AU105" s="436">
        <f t="shared" si="14"/>
        <v>8.0061952010533385E-2</v>
      </c>
      <c r="AV105" s="436">
        <f t="shared" si="15"/>
        <v>7.4989495006137413E-2</v>
      </c>
      <c r="AW105" s="156">
        <f>AM102</f>
        <v>0.1271825824531149</v>
      </c>
      <c r="AX105" s="156">
        <f>AM108</f>
        <v>0.14814493758668515</v>
      </c>
      <c r="AY105" s="156">
        <f>AM109</f>
        <v>0.12485162404230064</v>
      </c>
      <c r="BA105" s="284" t="s">
        <v>430</v>
      </c>
      <c r="BB105" s="429">
        <f>BB89/BC89*100</f>
        <v>122.18550861458579</v>
      </c>
      <c r="BC105" s="429">
        <f>BC89/BC89*100</f>
        <v>100</v>
      </c>
      <c r="BD105" s="429">
        <f>BD89/BC89*100</f>
        <v>73.75501534104319</v>
      </c>
      <c r="BF105" s="278">
        <v>-9.1999999999999975</v>
      </c>
      <c r="BG105" s="529">
        <f>BG90/BC89*100</f>
        <v>2.8663353618409775</v>
      </c>
      <c r="BH105" s="529">
        <f>BH90/BC89*100</f>
        <v>-5.2113476267798218</v>
      </c>
      <c r="BI105" s="529">
        <f>BI90/BC89*100</f>
        <v>-2.8097828507495506</v>
      </c>
      <c r="CA105" s="108"/>
      <c r="CB105" s="108"/>
      <c r="CG105" s="83"/>
      <c r="DW105" s="108"/>
      <c r="DX105" s="108"/>
      <c r="EC105" s="83"/>
    </row>
    <row r="106" spans="1:134" ht="12.75" customHeight="1">
      <c r="A106" s="653"/>
      <c r="C106" s="741"/>
      <c r="D106" s="282">
        <f t="shared" si="16"/>
        <v>0.12275500313586864</v>
      </c>
      <c r="E106" s="282">
        <f t="shared" si="16"/>
        <v>0.11704023764515258</v>
      </c>
      <c r="F106" s="282">
        <f t="shared" si="16"/>
        <v>0.10693926770445078</v>
      </c>
      <c r="G106" s="282">
        <f t="shared" si="16"/>
        <v>9.9088427666477824E-2</v>
      </c>
      <c r="H106" s="282">
        <f t="shared" si="16"/>
        <v>8.3144563426688634E-2</v>
      </c>
      <c r="I106" s="282">
        <f t="shared" si="16"/>
        <v>7.3397708510531845E-2</v>
      </c>
      <c r="J106" s="282">
        <f t="shared" si="16"/>
        <v>7.616102316804696E-2</v>
      </c>
      <c r="K106" s="282">
        <f t="shared" si="16"/>
        <v>8.0600449814320838E-2</v>
      </c>
      <c r="L106" s="282">
        <f t="shared" si="16"/>
        <v>8.1039674573405884E-2</v>
      </c>
      <c r="M106" s="282">
        <f t="shared" si="16"/>
        <v>8.273759461732548E-2</v>
      </c>
      <c r="N106" s="282">
        <f t="shared" si="16"/>
        <v>8.2784667993671207E-2</v>
      </c>
      <c r="O106" s="282">
        <f t="shared" si="16"/>
        <v>8.5714285714285715E-2</v>
      </c>
      <c r="Q106" s="741"/>
      <c r="R106" s="282">
        <f t="shared" si="17"/>
        <v>0.10920745222548374</v>
      </c>
      <c r="S106" s="282">
        <f t="shared" si="17"/>
        <v>0.10621450415028397</v>
      </c>
      <c r="T106" s="282">
        <f t="shared" si="17"/>
        <v>9.7885507993811238E-2</v>
      </c>
      <c r="U106" s="282">
        <f t="shared" si="17"/>
        <v>8.8407434028134307E-2</v>
      </c>
      <c r="V106" s="282">
        <f t="shared" si="17"/>
        <v>8.4307530279094253E-2</v>
      </c>
      <c r="W106" s="282">
        <f t="shared" si="17"/>
        <v>7.7939233817701459E-2</v>
      </c>
      <c r="X106" s="282">
        <f t="shared" si="17"/>
        <v>7.7685295283392783E-2</v>
      </c>
      <c r="Y106" s="282">
        <f t="shared" si="17"/>
        <v>7.6544272327404864E-2</v>
      </c>
      <c r="Z106" s="282">
        <f t="shared" si="17"/>
        <v>8.0952621732315322E-2</v>
      </c>
      <c r="AA106" s="282">
        <f t="shared" si="17"/>
        <v>8.4752514689771935E-2</v>
      </c>
      <c r="AB106" s="282">
        <f t="shared" si="17"/>
        <v>8.0815417392988573E-2</v>
      </c>
      <c r="AC106" s="282">
        <f t="shared" si="17"/>
        <v>8.3354230402728324E-2</v>
      </c>
      <c r="AE106" s="656"/>
      <c r="AF106" s="153">
        <f t="shared" si="18"/>
        <v>0.13946469700579781</v>
      </c>
      <c r="AG106" s="153">
        <f t="shared" si="18"/>
        <v>0.13987657948868645</v>
      </c>
      <c r="AH106" s="153">
        <f t="shared" si="18"/>
        <v>0.14233663366336632</v>
      </c>
      <c r="AI106" s="153">
        <f t="shared" si="18"/>
        <v>0.13850622406639004</v>
      </c>
      <c r="AJ106" s="153">
        <f t="shared" si="18"/>
        <v>0.13357823979990621</v>
      </c>
      <c r="AK106" s="153">
        <f t="shared" si="18"/>
        <v>0.13932129514321295</v>
      </c>
      <c r="AL106" s="153">
        <f t="shared" si="18"/>
        <v>0.14498750780762024</v>
      </c>
      <c r="AM106" s="153">
        <f t="shared" si="18"/>
        <v>0.14430582913839643</v>
      </c>
      <c r="AN106" s="153">
        <f t="shared" si="18"/>
        <v>0.14027645725151758</v>
      </c>
      <c r="AO106" s="153">
        <f t="shared" si="18"/>
        <v>0.13782414757692599</v>
      </c>
      <c r="AP106" s="153">
        <f t="shared" si="18"/>
        <v>0.13272921108742003</v>
      </c>
      <c r="AQ106" s="153">
        <f t="shared" si="18"/>
        <v>0.1402757964812173</v>
      </c>
      <c r="AS106" s="278">
        <v>-9.7999999999999972</v>
      </c>
      <c r="AT106" s="436">
        <f t="shared" si="13"/>
        <v>8.4743536440081146E-2</v>
      </c>
      <c r="AU106" s="436">
        <f t="shared" si="14"/>
        <v>8.513823967875872E-2</v>
      </c>
      <c r="AV106" s="436">
        <f t="shared" si="15"/>
        <v>7.4994762583459273E-2</v>
      </c>
      <c r="AW106" s="156">
        <f>AN102</f>
        <v>0.13325945421803573</v>
      </c>
      <c r="AX106" s="156">
        <f>AN108</f>
        <v>0.13944502985598875</v>
      </c>
      <c r="AY106" s="156">
        <f>AN109</f>
        <v>0.12143493761140819</v>
      </c>
      <c r="BF106" s="278">
        <v>-9.7999999999999972</v>
      </c>
      <c r="BG106" s="529">
        <f>BG91/BC89*100</f>
        <v>-3.6971054045760008</v>
      </c>
      <c r="BH106" s="529">
        <f>BH91/BC89*100</f>
        <v>6.7695059682764329</v>
      </c>
      <c r="BI106" s="529">
        <f>BI91/BC89*100</f>
        <v>-2.7973505228716644</v>
      </c>
      <c r="CA106" s="108"/>
      <c r="CB106" s="108"/>
      <c r="CG106" s="83"/>
      <c r="DW106" s="108"/>
      <c r="DX106" s="108"/>
      <c r="EC106" s="83"/>
    </row>
    <row r="107" spans="1:134" ht="12.75" customHeight="1">
      <c r="A107" s="653"/>
      <c r="C107" s="741"/>
      <c r="D107" s="282">
        <f t="shared" si="16"/>
        <v>0.12564428676618247</v>
      </c>
      <c r="E107" s="282">
        <f t="shared" si="16"/>
        <v>0.11647404036169831</v>
      </c>
      <c r="F107" s="282">
        <f t="shared" si="16"/>
        <v>0.10388543256250733</v>
      </c>
      <c r="G107" s="282">
        <f t="shared" si="16"/>
        <v>9.3228655544651623E-2</v>
      </c>
      <c r="H107" s="282">
        <f t="shared" si="16"/>
        <v>8.4407770328347939E-2</v>
      </c>
      <c r="I107" s="282">
        <f t="shared" si="16"/>
        <v>8.3961375412152608E-2</v>
      </c>
      <c r="J107" s="282">
        <f t="shared" si="16"/>
        <v>7.9356681832610312E-2</v>
      </c>
      <c r="K107" s="282">
        <f t="shared" si="16"/>
        <v>8.1362045189349738E-2</v>
      </c>
      <c r="L107" s="282">
        <f t="shared" si="16"/>
        <v>7.9667644183773215E-2</v>
      </c>
      <c r="M107" s="282">
        <f t="shared" si="16"/>
        <v>8.149396828741505E-2</v>
      </c>
      <c r="N107" s="282">
        <f t="shared" si="16"/>
        <v>8.3100381194409143E-2</v>
      </c>
      <c r="O107" s="282">
        <f t="shared" si="16"/>
        <v>9.0796724519750738E-2</v>
      </c>
      <c r="Q107" s="741"/>
      <c r="R107" s="282">
        <f t="shared" si="17"/>
        <v>0.10369170984455958</v>
      </c>
      <c r="S107" s="282">
        <f t="shared" si="17"/>
        <v>0.1050763223287185</v>
      </c>
      <c r="T107" s="282">
        <f t="shared" si="17"/>
        <v>0.10290067389393495</v>
      </c>
      <c r="U107" s="282">
        <f t="shared" si="17"/>
        <v>9.2675551573524473E-2</v>
      </c>
      <c r="V107" s="282">
        <f t="shared" si="17"/>
        <v>8.2309043020193151E-2</v>
      </c>
      <c r="W107" s="282">
        <f t="shared" si="17"/>
        <v>7.8962536023054752E-2</v>
      </c>
      <c r="X107" s="282">
        <f t="shared" si="17"/>
        <v>7.8190363063574853E-2</v>
      </c>
      <c r="Y107" s="282">
        <f t="shared" si="17"/>
        <v>8.0513041603793925E-2</v>
      </c>
      <c r="Z107" s="282">
        <f t="shared" si="17"/>
        <v>7.9923240495824902E-2</v>
      </c>
      <c r="AA107" s="282">
        <f t="shared" si="17"/>
        <v>8.3329086183171086E-2</v>
      </c>
      <c r="AB107" s="282">
        <f t="shared" si="17"/>
        <v>8.3221141859885314E-2</v>
      </c>
      <c r="AC107" s="282">
        <f t="shared" si="17"/>
        <v>8.9958376690946931E-2</v>
      </c>
      <c r="AE107" s="656"/>
      <c r="AF107" s="153">
        <f t="shared" si="18"/>
        <v>0.14464254500961371</v>
      </c>
      <c r="AG107" s="153">
        <f t="shared" si="18"/>
        <v>0.13866778382907416</v>
      </c>
      <c r="AH107" s="153">
        <f t="shared" si="18"/>
        <v>0.14540653008962867</v>
      </c>
      <c r="AI107" s="153">
        <f t="shared" si="18"/>
        <v>0.13882844459918184</v>
      </c>
      <c r="AJ107" s="153">
        <f t="shared" si="18"/>
        <v>0.14036551781690729</v>
      </c>
      <c r="AK107" s="153">
        <f t="shared" si="18"/>
        <v>0.14011896893588896</v>
      </c>
      <c r="AL107" s="153">
        <f t="shared" si="18"/>
        <v>0.13684640522875818</v>
      </c>
      <c r="AM107" s="153">
        <f t="shared" si="18"/>
        <v>0.14324583866837387</v>
      </c>
      <c r="AN107" s="153">
        <f t="shared" si="18"/>
        <v>0.13452771334879629</v>
      </c>
      <c r="AO107" s="153">
        <f t="shared" si="18"/>
        <v>0.14618119975262833</v>
      </c>
      <c r="AP107" s="153">
        <f t="shared" si="18"/>
        <v>0.13930309819979911</v>
      </c>
      <c r="AQ107" s="153">
        <f t="shared" si="18"/>
        <v>0.14529430789133246</v>
      </c>
      <c r="AS107" s="278">
        <v>-10.399999999999997</v>
      </c>
      <c r="AT107" s="436">
        <f t="shared" si="13"/>
        <v>8.6571534806870243E-2</v>
      </c>
      <c r="AU107" s="436">
        <f t="shared" si="14"/>
        <v>8.4171794115690424E-2</v>
      </c>
      <c r="AV107" s="436">
        <f t="shared" si="15"/>
        <v>7.6652777330673938E-2</v>
      </c>
      <c r="AW107" s="156">
        <f>AO102</f>
        <v>0.1295971978984238</v>
      </c>
      <c r="AX107" s="156">
        <f>AO108</f>
        <v>0.14730359520639147</v>
      </c>
      <c r="AY107" s="156">
        <f>AO109</f>
        <v>0.12494723512030392</v>
      </c>
      <c r="BF107" s="278">
        <v>-10.399999999999997</v>
      </c>
      <c r="BG107" s="529">
        <f>BG92/BC89*100</f>
        <v>0.6172641181738141</v>
      </c>
      <c r="BH107" s="529">
        <f>BH92/BC89*100</f>
        <v>4.488539333704102</v>
      </c>
      <c r="BI107" s="529">
        <f>BI92/BC89*100</f>
        <v>1.1158303768561253</v>
      </c>
      <c r="CA107" s="108"/>
      <c r="CB107" s="108"/>
      <c r="CG107" s="83"/>
      <c r="DW107" s="108"/>
      <c r="DX107" s="108"/>
      <c r="EC107" s="83"/>
    </row>
    <row r="108" spans="1:134" ht="12.75" customHeight="1">
      <c r="A108" s="653"/>
      <c r="C108" s="741"/>
      <c r="D108" s="282">
        <f t="shared" si="16"/>
        <v>0.11934681380366141</v>
      </c>
      <c r="E108" s="282">
        <f t="shared" si="16"/>
        <v>0.11957982166849884</v>
      </c>
      <c r="F108" s="282">
        <f t="shared" si="16"/>
        <v>0.10559812160158182</v>
      </c>
      <c r="G108" s="282">
        <f t="shared" si="16"/>
        <v>9.6328815931793599E-2</v>
      </c>
      <c r="H108" s="282">
        <f t="shared" si="16"/>
        <v>8.6371895820714722E-2</v>
      </c>
      <c r="I108" s="282">
        <f t="shared" si="16"/>
        <v>7.4883275469891056E-2</v>
      </c>
      <c r="J108" s="282">
        <f t="shared" si="16"/>
        <v>7.6393384733093997E-2</v>
      </c>
      <c r="K108" s="282">
        <f t="shared" si="16"/>
        <v>8.0016486104569004E-2</v>
      </c>
      <c r="L108" s="282">
        <f t="shared" si="16"/>
        <v>8.8262175218696962E-2</v>
      </c>
      <c r="M108" s="282">
        <f t="shared" si="16"/>
        <v>8.2532253984315712E-2</v>
      </c>
      <c r="N108" s="282">
        <f t="shared" si="16"/>
        <v>8.6007623263248498E-2</v>
      </c>
      <c r="O108" s="282">
        <f t="shared" si="16"/>
        <v>8.4309133489461355E-2</v>
      </c>
      <c r="Q108" s="741"/>
      <c r="R108" s="282">
        <f t="shared" si="17"/>
        <v>0.11556296188958122</v>
      </c>
      <c r="S108" s="282">
        <f t="shared" si="17"/>
        <v>0.10209354710480986</v>
      </c>
      <c r="T108" s="282">
        <f t="shared" si="17"/>
        <v>9.2339648769434124E-2</v>
      </c>
      <c r="U108" s="282">
        <f t="shared" si="17"/>
        <v>8.8374574801574068E-2</v>
      </c>
      <c r="V108" s="282">
        <f t="shared" si="17"/>
        <v>7.6839899979725623E-2</v>
      </c>
      <c r="W108" s="282">
        <f t="shared" si="17"/>
        <v>7.3083443209643995E-2</v>
      </c>
      <c r="X108" s="282">
        <f t="shared" si="17"/>
        <v>7.6151273475688189E-2</v>
      </c>
      <c r="Y108" s="282">
        <f t="shared" si="17"/>
        <v>7.4123902876545578E-2</v>
      </c>
      <c r="Z108" s="282">
        <f t="shared" si="17"/>
        <v>7.3562656565039408E-2</v>
      </c>
      <c r="AA108" s="282">
        <f t="shared" si="17"/>
        <v>7.821832507307154E-2</v>
      </c>
      <c r="AB108" s="282">
        <f t="shared" si="17"/>
        <v>7.7842788094632409E-2</v>
      </c>
      <c r="AC108" s="282">
        <f t="shared" si="17"/>
        <v>8.1506353281980387E-2</v>
      </c>
      <c r="AE108" s="656"/>
      <c r="AF108" s="282">
        <f t="shared" si="18"/>
        <v>0.14274055333387742</v>
      </c>
      <c r="AG108" s="282">
        <f t="shared" si="18"/>
        <v>0.14359637774902975</v>
      </c>
      <c r="AH108" s="282">
        <f t="shared" si="18"/>
        <v>0.13996478873239437</v>
      </c>
      <c r="AI108" s="282">
        <f t="shared" si="18"/>
        <v>0.13893997659254306</v>
      </c>
      <c r="AJ108" s="282">
        <f t="shared" si="18"/>
        <v>0.14682678821879383</v>
      </c>
      <c r="AK108" s="282">
        <f t="shared" si="18"/>
        <v>0.13819562858471554</v>
      </c>
      <c r="AL108" s="282">
        <f t="shared" si="18"/>
        <v>0.14079693231077026</v>
      </c>
      <c r="AM108" s="282">
        <f t="shared" si="18"/>
        <v>0.14814493758668515</v>
      </c>
      <c r="AN108" s="282">
        <f t="shared" si="18"/>
        <v>0.13944502985598875</v>
      </c>
      <c r="AO108" s="282">
        <f t="shared" si="18"/>
        <v>0.14730359520639147</v>
      </c>
      <c r="AP108" s="282">
        <f t="shared" si="18"/>
        <v>0.15423492506099687</v>
      </c>
      <c r="AQ108" s="282">
        <f t="shared" si="18"/>
        <v>0.14253195587462791</v>
      </c>
      <c r="AS108" s="278">
        <v>-10.999999999999996</v>
      </c>
      <c r="AT108" s="436">
        <f t="shared" si="13"/>
        <v>8.6778524124077272E-2</v>
      </c>
      <c r="AU108" s="436">
        <f t="shared" si="14"/>
        <v>8.6008935880894172E-2</v>
      </c>
      <c r="AV108" s="436">
        <f t="shared" si="15"/>
        <v>7.6604066281136668E-2</v>
      </c>
      <c r="AW108" s="156">
        <f>AP102</f>
        <v>0.13572156691422746</v>
      </c>
      <c r="AX108" s="156">
        <f>AP108</f>
        <v>0.15423492506099687</v>
      </c>
      <c r="AY108" s="156">
        <f>AP109</f>
        <v>0.12908463568094175</v>
      </c>
      <c r="BF108" s="278">
        <v>-10.999999999999996</v>
      </c>
      <c r="BG108" s="529">
        <f>BG93/BC89*100</f>
        <v>1.1057921266869819</v>
      </c>
      <c r="BH108" s="529">
        <f>BH93/BC89*100</f>
        <v>8.8244887441448565</v>
      </c>
      <c r="BI108" s="529">
        <f>BI93/BC89*100</f>
        <v>1.0008644822673358</v>
      </c>
      <c r="CA108" s="108"/>
      <c r="CB108" s="108"/>
      <c r="CG108" s="83"/>
      <c r="DW108" s="108"/>
      <c r="DX108" s="108"/>
      <c r="EC108" s="83"/>
    </row>
    <row r="109" spans="1:134" ht="12.75" customHeight="1">
      <c r="A109" s="653"/>
      <c r="C109" s="742"/>
      <c r="D109" s="282">
        <f t="shared" si="16"/>
        <v>0.12850744302463443</v>
      </c>
      <c r="E109" s="282">
        <f t="shared" si="16"/>
        <v>0.11561397883937159</v>
      </c>
      <c r="F109" s="282">
        <f t="shared" si="16"/>
        <v>0.10824307672352293</v>
      </c>
      <c r="G109" s="282">
        <f t="shared" si="16"/>
        <v>9.4773741236456335E-2</v>
      </c>
      <c r="H109" s="282">
        <f t="shared" si="16"/>
        <v>8.8997422330755666E-2</v>
      </c>
      <c r="I109" s="282">
        <f t="shared" si="16"/>
        <v>7.8590091705517701E-2</v>
      </c>
      <c r="J109" s="282">
        <f t="shared" si="16"/>
        <v>7.7600966864739648E-2</v>
      </c>
      <c r="K109" s="282">
        <f t="shared" si="16"/>
        <v>8.0107417916497767E-2</v>
      </c>
      <c r="L109" s="282">
        <f t="shared" si="16"/>
        <v>8.2014304138820493E-2</v>
      </c>
      <c r="M109" s="282">
        <f t="shared" si="16"/>
        <v>8.5811334247065135E-2</v>
      </c>
      <c r="N109" s="282">
        <f t="shared" si="16"/>
        <v>8.601024849853986E-2</v>
      </c>
      <c r="O109" s="282">
        <f t="shared" si="16"/>
        <v>8.6827187517539428E-2</v>
      </c>
      <c r="Q109" s="742"/>
      <c r="R109" s="282">
        <f t="shared" si="17"/>
        <v>9.8816619158676691E-2</v>
      </c>
      <c r="S109" s="282">
        <f t="shared" si="17"/>
        <v>0.10065170166545981</v>
      </c>
      <c r="T109" s="282">
        <f t="shared" si="17"/>
        <v>0.10091233637445458</v>
      </c>
      <c r="U109" s="282">
        <f t="shared" si="17"/>
        <v>8.3765179054837963E-2</v>
      </c>
      <c r="V109" s="282">
        <f t="shared" si="17"/>
        <v>7.6737160120845915E-2</v>
      </c>
      <c r="W109" s="282">
        <f t="shared" si="17"/>
        <v>7.4641219115253732E-2</v>
      </c>
      <c r="X109" s="282">
        <f t="shared" si="17"/>
        <v>7.6451922367352959E-2</v>
      </c>
      <c r="Y109" s="282">
        <f t="shared" si="17"/>
        <v>7.5855087135729263E-2</v>
      </c>
      <c r="Z109" s="282">
        <f t="shared" si="17"/>
        <v>7.6426868601879125E-2</v>
      </c>
      <c r="AA109" s="282">
        <f t="shared" si="17"/>
        <v>7.508722958827635E-2</v>
      </c>
      <c r="AB109" s="282">
        <f t="shared" si="17"/>
        <v>7.5365344467640913E-2</v>
      </c>
      <c r="AC109" s="282">
        <f t="shared" si="17"/>
        <v>8.2515906680805939E-2</v>
      </c>
      <c r="AE109" s="657"/>
      <c r="AF109" s="282">
        <f t="shared" si="18"/>
        <v>0.1210062893081761</v>
      </c>
      <c r="AG109" s="282">
        <f t="shared" si="18"/>
        <v>0.12802768166089964</v>
      </c>
      <c r="AH109" s="282">
        <f t="shared" si="18"/>
        <v>0.11621301775147928</v>
      </c>
      <c r="AI109" s="282">
        <f t="shared" si="18"/>
        <v>0.12207851145904243</v>
      </c>
      <c r="AJ109" s="282">
        <f t="shared" si="18"/>
        <v>0.12428169014084507</v>
      </c>
      <c r="AK109" s="282">
        <f t="shared" si="18"/>
        <v>0.12255125284738042</v>
      </c>
      <c r="AL109" s="282">
        <f t="shared" si="18"/>
        <v>0.12170611880303707</v>
      </c>
      <c r="AM109" s="282">
        <f t="shared" si="18"/>
        <v>0.12485162404230064</v>
      </c>
      <c r="AN109" s="282">
        <f t="shared" si="18"/>
        <v>0.12143493761140819</v>
      </c>
      <c r="AO109" s="282">
        <f t="shared" si="18"/>
        <v>0.12494723512030392</v>
      </c>
      <c r="AP109" s="282">
        <f t="shared" si="18"/>
        <v>0.12908463568094175</v>
      </c>
      <c r="AQ109" s="282">
        <f t="shared" si="18"/>
        <v>0.11263990142725126</v>
      </c>
      <c r="AS109" s="278">
        <v>-15</v>
      </c>
      <c r="AT109" s="436">
        <f t="shared" si="13"/>
        <v>8.8653366924221488E-2</v>
      </c>
      <c r="AU109" s="436">
        <f t="shared" si="14"/>
        <v>8.5568160503500384E-2</v>
      </c>
      <c r="AV109" s="436">
        <f t="shared" si="15"/>
        <v>8.2011129981393163E-2</v>
      </c>
      <c r="AW109" s="156">
        <f>AQ102</f>
        <v>0.1328620362947307</v>
      </c>
      <c r="AX109" s="156">
        <f>AQ108</f>
        <v>0.14253195587462791</v>
      </c>
      <c r="AY109" s="156">
        <f>AQ109</f>
        <v>0.11263990142725126</v>
      </c>
      <c r="BF109" s="278">
        <v>-15</v>
      </c>
      <c r="BG109" s="529">
        <f>BG94/BC89*100</f>
        <v>5.5307220302607751</v>
      </c>
      <c r="BH109" s="529">
        <f>BH94/BC89*100</f>
        <v>7.7841881130526049</v>
      </c>
      <c r="BI109" s="529">
        <f>BI94/BC89*100</f>
        <v>13.762402599464634</v>
      </c>
      <c r="CB109" s="108"/>
      <c r="CG109" s="83"/>
      <c r="CH109" s="18"/>
      <c r="DX109" s="108"/>
      <c r="EC109" s="83"/>
      <c r="ED109" s="18"/>
    </row>
    <row r="110" spans="1:134" ht="12.75" customHeight="1">
      <c r="D110" s="18"/>
      <c r="E110" s="18"/>
      <c r="F110" s="18"/>
      <c r="G110" s="18"/>
      <c r="H110" s="18"/>
      <c r="I110" s="18"/>
      <c r="J110" s="18"/>
      <c r="K110" s="18"/>
      <c r="AS110" s="278"/>
      <c r="BG110" s="278"/>
      <c r="CA110" s="108"/>
      <c r="CB110" s="108"/>
      <c r="CG110" s="83"/>
      <c r="CH110" s="18"/>
      <c r="DW110" s="108"/>
      <c r="DX110" s="108"/>
      <c r="EC110" s="83"/>
      <c r="ED110" s="18"/>
    </row>
    <row r="111" spans="1:134" ht="12.75" customHeight="1">
      <c r="A111" s="653" t="s">
        <v>1691</v>
      </c>
      <c r="D111" s="635" t="s">
        <v>1728</v>
      </c>
      <c r="E111" s="636"/>
      <c r="F111" s="636"/>
      <c r="G111" s="636"/>
      <c r="H111" s="636"/>
      <c r="I111" s="636"/>
      <c r="J111" s="636"/>
      <c r="K111" s="636"/>
      <c r="L111" s="636"/>
      <c r="M111" s="636"/>
      <c r="N111" s="636"/>
      <c r="O111" s="637"/>
      <c r="R111" s="690" t="s">
        <v>1693</v>
      </c>
      <c r="S111" s="691"/>
      <c r="T111" s="691"/>
      <c r="U111" s="691"/>
      <c r="V111" s="691"/>
      <c r="W111" s="691"/>
      <c r="X111" s="691"/>
      <c r="Y111" s="691"/>
      <c r="Z111" s="691"/>
      <c r="AA111" s="691"/>
      <c r="AB111" s="691"/>
      <c r="AC111" s="692"/>
      <c r="AF111" s="671" t="s">
        <v>1265</v>
      </c>
      <c r="AG111" s="671"/>
      <c r="AH111" s="671"/>
      <c r="AI111" s="671"/>
      <c r="AJ111" s="671"/>
      <c r="AK111" s="671"/>
      <c r="AL111" s="671"/>
      <c r="AM111" s="671"/>
      <c r="AN111" s="671"/>
      <c r="AO111" s="671"/>
      <c r="AP111" s="671"/>
      <c r="AQ111" s="671"/>
      <c r="AS111" s="150" t="s">
        <v>622</v>
      </c>
      <c r="AT111" s="755" t="s">
        <v>1694</v>
      </c>
      <c r="AU111" s="756"/>
      <c r="AV111" s="755" t="s">
        <v>1695</v>
      </c>
      <c r="AW111" s="756"/>
      <c r="AX111" s="755" t="s">
        <v>1696</v>
      </c>
      <c r="AY111" s="756"/>
      <c r="BA111" s="21"/>
      <c r="BB111" s="21" t="s">
        <v>1697</v>
      </c>
      <c r="BC111" s="21" t="s">
        <v>1698</v>
      </c>
      <c r="BD111" s="21" t="s">
        <v>1699</v>
      </c>
      <c r="BF111" s="150" t="s">
        <v>1672</v>
      </c>
      <c r="BG111" s="519" t="str">
        <f>AT111</f>
        <v xml:space="preserve">MC4R + noGa + 400ng </v>
      </c>
      <c r="BH111" s="519" t="str">
        <f>AV111</f>
        <v xml:space="preserve">MC4R + noGa + 0ng </v>
      </c>
      <c r="BI111" s="519" t="str">
        <f>AX111</f>
        <v xml:space="preserve">MC4R + noGa + RAMP3 </v>
      </c>
      <c r="CA111" s="108"/>
      <c r="CB111" s="108"/>
      <c r="CG111" s="83"/>
      <c r="CH111" s="83"/>
      <c r="CN111" s="19"/>
      <c r="CO111" s="19"/>
      <c r="CP111" s="19"/>
      <c r="CQ111" s="19"/>
      <c r="DW111" s="108"/>
      <c r="DX111" s="108"/>
      <c r="EC111" s="83"/>
      <c r="ED111" s="83"/>
    </row>
    <row r="112" spans="1:134" ht="12.75" customHeight="1">
      <c r="A112" s="653"/>
      <c r="C112" s="150"/>
      <c r="Q112" s="150"/>
      <c r="S112" s="83"/>
      <c r="T112" s="83"/>
      <c r="U112" s="83"/>
      <c r="V112" s="83"/>
      <c r="W112" s="83"/>
      <c r="X112" s="83"/>
      <c r="AS112" s="278">
        <v>-5</v>
      </c>
      <c r="AT112" s="520">
        <f>D131</f>
        <v>8.2473619053233513E-2</v>
      </c>
      <c r="AU112" s="521">
        <f>D132</f>
        <v>7.874015748031496E-2</v>
      </c>
      <c r="AV112" s="520">
        <f>D137</f>
        <v>7.6260911736178466E-2</v>
      </c>
      <c r="AW112" s="521">
        <f>D138</f>
        <v>7.4901665411331489E-2</v>
      </c>
      <c r="AX112" s="520">
        <f>R137</f>
        <v>6.7998134908299659E-2</v>
      </c>
      <c r="AY112" s="521">
        <f>R138</f>
        <v>6.6157066157066152E-2</v>
      </c>
      <c r="BA112" s="522" t="s">
        <v>446</v>
      </c>
      <c r="BB112" s="21"/>
      <c r="BC112" s="21"/>
      <c r="BD112" s="21"/>
      <c r="BF112" s="278">
        <v>-5</v>
      </c>
      <c r="BG112" s="436">
        <f>AT127-BB114</f>
        <v>-5.1311173322576842E-4</v>
      </c>
      <c r="BH112" s="436">
        <f>AU127-BC114</f>
        <v>-4.7887114262450126E-3</v>
      </c>
      <c r="BI112" s="436">
        <f>AV127-BD114</f>
        <v>-6.8623994673170929E-3</v>
      </c>
      <c r="CA112" s="108"/>
      <c r="CB112" s="108"/>
      <c r="CG112" s="83"/>
      <c r="CH112" s="83"/>
      <c r="CN112" s="19"/>
      <c r="CO112" s="19"/>
      <c r="CP112" s="19"/>
      <c r="CQ112" s="19"/>
      <c r="DW112" s="108"/>
      <c r="DX112" s="108"/>
      <c r="EC112" s="83"/>
      <c r="ED112" s="83"/>
    </row>
    <row r="113" spans="1:134" ht="12.75" customHeight="1">
      <c r="A113" s="653"/>
      <c r="C113" s="740" t="s">
        <v>412</v>
      </c>
      <c r="D113" s="83">
        <v>169630</v>
      </c>
      <c r="E113" s="83">
        <v>192480</v>
      </c>
      <c r="F113" s="83">
        <v>192750</v>
      </c>
      <c r="G113" s="83">
        <v>191930</v>
      </c>
      <c r="H113" s="83">
        <v>197560</v>
      </c>
      <c r="I113" s="83">
        <v>198650</v>
      </c>
      <c r="J113" s="83">
        <v>200820</v>
      </c>
      <c r="K113" s="83">
        <v>201700</v>
      </c>
      <c r="L113" s="83">
        <v>192680</v>
      </c>
      <c r="M113" s="83">
        <v>186440</v>
      </c>
      <c r="N113" s="83">
        <v>198510</v>
      </c>
      <c r="O113" s="83">
        <v>191800</v>
      </c>
      <c r="Q113" s="740" t="s">
        <v>412</v>
      </c>
      <c r="R113" s="83">
        <v>177430</v>
      </c>
      <c r="S113" s="83">
        <v>199730</v>
      </c>
      <c r="T113" s="83">
        <v>201900</v>
      </c>
      <c r="U113" s="83">
        <v>199390</v>
      </c>
      <c r="V113" s="83">
        <v>198310</v>
      </c>
      <c r="W113" s="83">
        <v>207870</v>
      </c>
      <c r="X113" s="83">
        <v>211270</v>
      </c>
      <c r="Y113" s="83">
        <v>203870</v>
      </c>
      <c r="Z113" s="83">
        <v>209030</v>
      </c>
      <c r="AA113" s="83">
        <v>200680</v>
      </c>
      <c r="AB113" s="83">
        <v>207540</v>
      </c>
      <c r="AC113" s="83">
        <v>198170</v>
      </c>
      <c r="AE113" s="655" t="s">
        <v>412</v>
      </c>
      <c r="AF113" s="83">
        <v>128210</v>
      </c>
      <c r="AG113" s="83">
        <v>141200</v>
      </c>
      <c r="AH113" s="83">
        <v>139980</v>
      </c>
      <c r="AI113" s="83">
        <v>139780</v>
      </c>
      <c r="AJ113" s="83">
        <v>140390</v>
      </c>
      <c r="AK113" s="83">
        <v>136060</v>
      </c>
      <c r="AL113" s="83">
        <v>131250</v>
      </c>
      <c r="AM113" s="83">
        <v>137070</v>
      </c>
      <c r="AN113" s="83">
        <v>138690</v>
      </c>
      <c r="AO113" s="83">
        <v>136670</v>
      </c>
      <c r="AP113" s="83">
        <v>136870</v>
      </c>
      <c r="AQ113" s="83">
        <v>134370</v>
      </c>
      <c r="AS113" s="278">
        <v>-5.6</v>
      </c>
      <c r="AT113" s="523">
        <f>E131</f>
        <v>8.0371986699916881E-2</v>
      </c>
      <c r="AU113" s="524">
        <f>E132</f>
        <v>7.9000465621604843E-2</v>
      </c>
      <c r="AV113" s="523">
        <f>E137</f>
        <v>7.7226345083487941E-2</v>
      </c>
      <c r="AW113" s="524">
        <f>E138</f>
        <v>8.0724876441515644E-2</v>
      </c>
      <c r="AX113" s="523">
        <f>S137</f>
        <v>6.8723702664796632E-2</v>
      </c>
      <c r="AY113" s="524">
        <f>S138</f>
        <v>7.1010638297872339E-2</v>
      </c>
      <c r="BA113" s="522" t="s">
        <v>447</v>
      </c>
      <c r="BB113" s="21"/>
      <c r="BC113" s="21"/>
      <c r="BD113" s="21"/>
      <c r="BF113" s="278">
        <v>-5.6</v>
      </c>
      <c r="BG113" s="436">
        <f>AT128-BB114</f>
        <v>-1.4337738392391358E-3</v>
      </c>
      <c r="BH113" s="436">
        <f>AU128-BC114</f>
        <v>-1.3943892374982114E-3</v>
      </c>
      <c r="BI113" s="436">
        <f>AV128-BD114</f>
        <v>-4.0728295186655272E-3</v>
      </c>
      <c r="CA113" s="108"/>
      <c r="CB113" s="108"/>
      <c r="CG113" s="83"/>
      <c r="CH113" s="83"/>
      <c r="CN113" s="19"/>
      <c r="CO113" s="19"/>
      <c r="CP113" s="19"/>
      <c r="CQ113" s="19"/>
      <c r="DW113" s="108"/>
      <c r="DX113" s="108"/>
      <c r="EC113" s="83"/>
      <c r="ED113" s="83"/>
    </row>
    <row r="114" spans="1:134" ht="12.75" customHeight="1">
      <c r="A114" s="653"/>
      <c r="C114" s="741"/>
      <c r="D114" s="83">
        <v>180340</v>
      </c>
      <c r="E114" s="83">
        <v>193290</v>
      </c>
      <c r="F114" s="83">
        <v>195800</v>
      </c>
      <c r="G114" s="83">
        <v>201970</v>
      </c>
      <c r="H114" s="83">
        <v>197290</v>
      </c>
      <c r="I114" s="83">
        <v>202180</v>
      </c>
      <c r="J114" s="83">
        <v>203940</v>
      </c>
      <c r="K114" s="83">
        <v>199870</v>
      </c>
      <c r="L114" s="83">
        <v>189290</v>
      </c>
      <c r="M114" s="83">
        <v>203670</v>
      </c>
      <c r="N114" s="83">
        <v>185490</v>
      </c>
      <c r="O114" s="83">
        <v>184880</v>
      </c>
      <c r="Q114" s="741"/>
      <c r="R114" s="83">
        <v>184340</v>
      </c>
      <c r="S114" s="83">
        <v>191120</v>
      </c>
      <c r="T114" s="83">
        <v>201970</v>
      </c>
      <c r="U114" s="83">
        <v>199730</v>
      </c>
      <c r="V114" s="83">
        <v>206450</v>
      </c>
      <c r="W114" s="83">
        <v>197700</v>
      </c>
      <c r="X114" s="83">
        <v>222670</v>
      </c>
      <c r="Y114" s="83">
        <v>211340</v>
      </c>
      <c r="Z114" s="83">
        <v>213710</v>
      </c>
      <c r="AA114" s="83">
        <v>204410</v>
      </c>
      <c r="AB114" s="83">
        <v>202110</v>
      </c>
      <c r="AC114" s="83">
        <v>190170</v>
      </c>
      <c r="AE114" s="656"/>
      <c r="AF114" s="151">
        <v>122120</v>
      </c>
      <c r="AG114" s="151">
        <v>120160</v>
      </c>
      <c r="AH114" s="151">
        <v>131050</v>
      </c>
      <c r="AI114" s="151">
        <v>132070</v>
      </c>
      <c r="AJ114" s="151">
        <v>129090</v>
      </c>
      <c r="AK114" s="151">
        <v>126380</v>
      </c>
      <c r="AL114" s="151">
        <v>128410</v>
      </c>
      <c r="AM114" s="151">
        <v>129220</v>
      </c>
      <c r="AN114" s="151">
        <v>129430</v>
      </c>
      <c r="AO114" s="151">
        <v>127330</v>
      </c>
      <c r="AP114" s="151">
        <v>127470</v>
      </c>
      <c r="AQ114" s="151">
        <v>124690</v>
      </c>
      <c r="AS114" s="278">
        <v>-6.1999999999999993</v>
      </c>
      <c r="AT114" s="523">
        <f>F131</f>
        <v>7.9948119325551237E-2</v>
      </c>
      <c r="AU114" s="524">
        <f>F132</f>
        <v>7.9724208375893765E-2</v>
      </c>
      <c r="AV114" s="523">
        <f>F137</f>
        <v>7.9279602704481547E-2</v>
      </c>
      <c r="AW114" s="524">
        <f>F138</f>
        <v>8.2149946556726222E-2</v>
      </c>
      <c r="AX114" s="523">
        <f>T137</f>
        <v>6.9660734149054507E-2</v>
      </c>
      <c r="AY114" s="524">
        <f>T138</f>
        <v>7.1972614462986736E-2</v>
      </c>
      <c r="BA114" s="522" t="s">
        <v>425</v>
      </c>
      <c r="BB114" s="21">
        <v>8.1119999999999998E-2</v>
      </c>
      <c r="BC114" s="21">
        <v>8.0369999999999997E-2</v>
      </c>
      <c r="BD114" s="21">
        <v>7.3940000000000006E-2</v>
      </c>
      <c r="BF114" s="278">
        <v>-6.1999999999999993</v>
      </c>
      <c r="BG114" s="436">
        <f>AT129-BB114</f>
        <v>-1.2838361492774897E-3</v>
      </c>
      <c r="BH114" s="436">
        <f>AU129-BC114</f>
        <v>3.4477463060389457E-4</v>
      </c>
      <c r="BI114" s="436">
        <f>AV129-BD114</f>
        <v>-3.1233256939793841E-3</v>
      </c>
      <c r="CA114" s="108"/>
      <c r="CB114" s="108"/>
      <c r="CG114" s="83"/>
      <c r="CH114" s="83"/>
      <c r="CN114" s="19"/>
      <c r="CO114" s="19"/>
      <c r="CP114" s="19"/>
      <c r="CQ114" s="19"/>
      <c r="DW114" s="108"/>
      <c r="DX114" s="108"/>
      <c r="EC114" s="83"/>
      <c r="ED114" s="83"/>
    </row>
    <row r="115" spans="1:134" ht="12.75" customHeight="1">
      <c r="A115" s="653"/>
      <c r="C115" s="741"/>
      <c r="D115" s="83">
        <v>172140</v>
      </c>
      <c r="E115" s="83">
        <v>185630</v>
      </c>
      <c r="F115" s="83">
        <v>194780</v>
      </c>
      <c r="G115" s="83">
        <v>194710</v>
      </c>
      <c r="H115" s="83">
        <v>189560</v>
      </c>
      <c r="I115" s="83">
        <v>196070</v>
      </c>
      <c r="J115" s="83">
        <v>196680</v>
      </c>
      <c r="K115" s="83">
        <v>197560</v>
      </c>
      <c r="L115" s="83">
        <v>185420</v>
      </c>
      <c r="M115" s="83">
        <v>184340</v>
      </c>
      <c r="N115" s="83">
        <v>198240</v>
      </c>
      <c r="O115" s="83">
        <v>175050</v>
      </c>
      <c r="Q115" s="741"/>
      <c r="R115" s="83">
        <v>181630</v>
      </c>
      <c r="S115" s="83">
        <v>198240</v>
      </c>
      <c r="T115" s="83">
        <v>209160</v>
      </c>
      <c r="U115" s="83">
        <v>205230</v>
      </c>
      <c r="V115" s="83">
        <v>206310</v>
      </c>
      <c r="W115" s="83">
        <v>212420</v>
      </c>
      <c r="X115" s="83">
        <v>228920</v>
      </c>
      <c r="Y115" s="83">
        <v>207200</v>
      </c>
      <c r="Z115" s="83">
        <v>211880</v>
      </c>
      <c r="AA115" s="83">
        <v>202310</v>
      </c>
      <c r="AB115" s="83">
        <v>197290</v>
      </c>
      <c r="AC115" s="83">
        <v>196210</v>
      </c>
      <c r="AE115" s="656"/>
      <c r="AF115" s="151">
        <v>124630</v>
      </c>
      <c r="AG115" s="151">
        <v>132400</v>
      </c>
      <c r="AH115" s="151">
        <v>125570</v>
      </c>
      <c r="AI115" s="151">
        <v>140860</v>
      </c>
      <c r="AJ115" s="151">
        <v>134700</v>
      </c>
      <c r="AK115" s="151">
        <v>137880</v>
      </c>
      <c r="AL115" s="151">
        <v>132130</v>
      </c>
      <c r="AM115" s="151">
        <v>132400</v>
      </c>
      <c r="AN115" s="151">
        <v>135720</v>
      </c>
      <c r="AO115" s="151">
        <v>128820</v>
      </c>
      <c r="AP115" s="151">
        <v>125570</v>
      </c>
      <c r="AQ115" s="151">
        <v>120300</v>
      </c>
      <c r="AS115" s="278">
        <v>-6.7999999999999989</v>
      </c>
      <c r="AT115" s="523">
        <f>G131</f>
        <v>8.0289688949096022E-2</v>
      </c>
      <c r="AU115" s="524">
        <f>G132</f>
        <v>7.6595533990196557E-2</v>
      </c>
      <c r="AV115" s="523">
        <f>G137</f>
        <v>7.8267290179670199E-2</v>
      </c>
      <c r="AW115" s="524">
        <f>G138</f>
        <v>7.8136032007531178E-2</v>
      </c>
      <c r="AX115" s="523">
        <f>U137</f>
        <v>6.6123493367450006E-2</v>
      </c>
      <c r="AY115" s="524">
        <f>U138</f>
        <v>7.2664967929004481E-2</v>
      </c>
      <c r="BA115" s="522" t="s">
        <v>426</v>
      </c>
      <c r="BB115" s="21">
        <v>7.9130000000000006E-2</v>
      </c>
      <c r="BC115" s="21">
        <v>7.7950000000000005E-2</v>
      </c>
      <c r="BD115" s="21">
        <v>6.948E-2</v>
      </c>
      <c r="BF115" s="278">
        <v>-6.7999999999999989</v>
      </c>
      <c r="BG115" s="436">
        <f>AT130-BB114</f>
        <v>-2.6773885303537082E-3</v>
      </c>
      <c r="BH115" s="436">
        <f>AU130-BC114</f>
        <v>-2.1683389063993086E-3</v>
      </c>
      <c r="BI115" s="436">
        <f>AV130-BD114</f>
        <v>-4.5457693517727549E-3</v>
      </c>
      <c r="CA115" s="108"/>
      <c r="CB115" s="108"/>
      <c r="CG115" s="83"/>
      <c r="CH115" s="83"/>
      <c r="CN115" s="19"/>
      <c r="CO115" s="19"/>
      <c r="CP115" s="19"/>
      <c r="CQ115" s="19"/>
      <c r="DW115" s="108"/>
      <c r="DX115" s="108"/>
      <c r="EC115" s="83"/>
      <c r="ED115" s="83"/>
    </row>
    <row r="116" spans="1:134" ht="12.75" customHeight="1">
      <c r="A116" s="653"/>
      <c r="C116" s="741"/>
      <c r="D116" s="83">
        <v>164890</v>
      </c>
      <c r="E116" s="83">
        <v>181830</v>
      </c>
      <c r="F116" s="83">
        <v>189900</v>
      </c>
      <c r="G116" s="83">
        <v>185290</v>
      </c>
      <c r="H116" s="83">
        <v>186310</v>
      </c>
      <c r="I116" s="83">
        <v>188270</v>
      </c>
      <c r="J116" s="83">
        <v>181430</v>
      </c>
      <c r="K116" s="83">
        <v>175870</v>
      </c>
      <c r="L116" s="83">
        <v>181020</v>
      </c>
      <c r="M116" s="83">
        <v>179730</v>
      </c>
      <c r="N116" s="83">
        <v>180070</v>
      </c>
      <c r="O116" s="83">
        <v>177830</v>
      </c>
      <c r="Q116" s="741"/>
      <c r="R116" s="83">
        <v>163340</v>
      </c>
      <c r="S116" s="83">
        <v>191460</v>
      </c>
      <c r="T116" s="83">
        <v>186780</v>
      </c>
      <c r="U116" s="83">
        <v>206990</v>
      </c>
      <c r="V116" s="83">
        <v>198780</v>
      </c>
      <c r="W116" s="83">
        <v>206040</v>
      </c>
      <c r="X116" s="83">
        <v>215270</v>
      </c>
      <c r="Y116" s="83">
        <v>204070</v>
      </c>
      <c r="Z116" s="83">
        <v>203530</v>
      </c>
      <c r="AA116" s="83">
        <v>201840</v>
      </c>
      <c r="AB116" s="83">
        <v>194310</v>
      </c>
      <c r="AC116" s="83">
        <v>195600</v>
      </c>
      <c r="AE116" s="656"/>
      <c r="AF116" s="151">
        <v>118740</v>
      </c>
      <c r="AG116" s="151">
        <v>122670</v>
      </c>
      <c r="AH116" s="151">
        <v>127600</v>
      </c>
      <c r="AI116" s="151">
        <v>126990</v>
      </c>
      <c r="AJ116" s="151">
        <v>128550</v>
      </c>
      <c r="AK116" s="151">
        <v>132670</v>
      </c>
      <c r="AL116" s="151">
        <v>123540</v>
      </c>
      <c r="AM116" s="151">
        <v>124760</v>
      </c>
      <c r="AN116" s="151">
        <v>130040</v>
      </c>
      <c r="AO116" s="151">
        <v>128280</v>
      </c>
      <c r="AP116" s="151">
        <v>128750</v>
      </c>
      <c r="AQ116" s="151">
        <v>127260</v>
      </c>
      <c r="AS116" s="278">
        <v>-7.3999999999999986</v>
      </c>
      <c r="AT116" s="523">
        <f>H131</f>
        <v>7.8001619761085245E-2</v>
      </c>
      <c r="AU116" s="524">
        <f>H132</f>
        <v>7.8767296872624057E-2</v>
      </c>
      <c r="AV116" s="523">
        <f>H137</f>
        <v>7.8887559808612437E-2</v>
      </c>
      <c r="AW116" s="524">
        <f>H138</f>
        <v>7.7527661198016018E-2</v>
      </c>
      <c r="AX116" s="523">
        <f>V137</f>
        <v>7.1156034540464555E-2</v>
      </c>
      <c r="AY116" s="524">
        <f>V138</f>
        <v>6.9434812760055475E-2</v>
      </c>
      <c r="BA116" s="522" t="s">
        <v>427</v>
      </c>
      <c r="BB116" s="21">
        <v>-9.1300000000000008</v>
      </c>
      <c r="BC116" s="21">
        <v>-10.1</v>
      </c>
      <c r="BD116" s="21">
        <v>-9.423</v>
      </c>
      <c r="BF116" s="278">
        <v>-7.3999999999999986</v>
      </c>
      <c r="BG116" s="436">
        <f>AT131-BB114</f>
        <v>-2.7355416831453538E-3</v>
      </c>
      <c r="BH116" s="436">
        <f>AU131-BC114</f>
        <v>-2.1623894966857626E-3</v>
      </c>
      <c r="BI116" s="436">
        <f>AV131-BD114</f>
        <v>-3.6445763497399974E-3</v>
      </c>
      <c r="CA116" s="108"/>
      <c r="CB116" s="108"/>
      <c r="CG116" s="83"/>
      <c r="CH116" s="83"/>
      <c r="CN116" s="19"/>
      <c r="CO116" s="19"/>
      <c r="CP116" s="19"/>
      <c r="CQ116" s="19"/>
      <c r="DW116" s="108"/>
      <c r="DX116" s="108"/>
      <c r="EC116" s="83"/>
      <c r="ED116" s="83"/>
    </row>
    <row r="117" spans="1:134" ht="12.75" customHeight="1">
      <c r="A117" s="653"/>
      <c r="C117" s="741"/>
      <c r="D117" s="83">
        <v>161780</v>
      </c>
      <c r="E117" s="83">
        <v>181290</v>
      </c>
      <c r="F117" s="83">
        <v>188410</v>
      </c>
      <c r="G117" s="83">
        <v>172010</v>
      </c>
      <c r="H117" s="83">
        <v>169570</v>
      </c>
      <c r="I117" s="83">
        <v>175050</v>
      </c>
      <c r="J117" s="83">
        <v>179530</v>
      </c>
      <c r="K117" s="83">
        <v>176210</v>
      </c>
      <c r="L117" s="83">
        <v>176340</v>
      </c>
      <c r="M117" s="83">
        <v>172410</v>
      </c>
      <c r="N117" s="83">
        <v>175530</v>
      </c>
      <c r="O117" s="83">
        <v>168620</v>
      </c>
      <c r="Q117" s="741"/>
      <c r="R117" s="83">
        <v>165370</v>
      </c>
      <c r="S117" s="83">
        <v>199390</v>
      </c>
      <c r="T117" s="83">
        <v>198780</v>
      </c>
      <c r="U117" s="83">
        <v>187930</v>
      </c>
      <c r="V117" s="83">
        <v>190310</v>
      </c>
      <c r="W117" s="83">
        <v>204410</v>
      </c>
      <c r="X117" s="83">
        <v>203940</v>
      </c>
      <c r="Y117" s="83">
        <v>201970</v>
      </c>
      <c r="Z117" s="83">
        <v>193630</v>
      </c>
      <c r="AA117" s="83">
        <v>187250</v>
      </c>
      <c r="AB117" s="83">
        <v>181430</v>
      </c>
      <c r="AC117" s="83">
        <v>178440</v>
      </c>
      <c r="AE117" s="656"/>
      <c r="AF117" s="151">
        <v>123540</v>
      </c>
      <c r="AG117" s="151">
        <v>126860</v>
      </c>
      <c r="AH117" s="151">
        <v>130040</v>
      </c>
      <c r="AI117" s="151">
        <v>123480</v>
      </c>
      <c r="AJ117" s="151">
        <v>129090</v>
      </c>
      <c r="AK117" s="151">
        <v>125100</v>
      </c>
      <c r="AL117" s="151">
        <v>123810</v>
      </c>
      <c r="AM117" s="151">
        <v>121250</v>
      </c>
      <c r="AN117" s="151">
        <v>118270</v>
      </c>
      <c r="AO117" s="151">
        <v>126320</v>
      </c>
      <c r="AP117" s="151">
        <v>118340</v>
      </c>
      <c r="AQ117" s="151">
        <v>112460</v>
      </c>
      <c r="AS117" s="278">
        <v>-7.9999999999999982</v>
      </c>
      <c r="AT117" s="523">
        <f>I131</f>
        <v>7.993959224767179E-2</v>
      </c>
      <c r="AU117" s="524">
        <f>I132</f>
        <v>7.6515975863092292E-2</v>
      </c>
      <c r="AV117" s="523">
        <f>I137</f>
        <v>7.5651243011775907E-2</v>
      </c>
      <c r="AW117" s="524">
        <f>I138</f>
        <v>7.8256417757624513E-2</v>
      </c>
      <c r="AX117" s="523">
        <f>W137</f>
        <v>6.8846491778586663E-2</v>
      </c>
      <c r="AY117" s="524">
        <f>W138</f>
        <v>7.2009011183522403E-2</v>
      </c>
      <c r="BA117" s="522" t="s">
        <v>428</v>
      </c>
      <c r="BB117" s="21">
        <v>7.4130000000000001E-10</v>
      </c>
      <c r="BC117" s="21">
        <v>7.9659999999999999E-11</v>
      </c>
      <c r="BD117" s="21">
        <v>3.7749999999999999E-10</v>
      </c>
      <c r="BF117" s="278">
        <v>-7.9999999999999982</v>
      </c>
      <c r="BG117" s="436">
        <f>AT132-BB114</f>
        <v>-2.8922159446179568E-3</v>
      </c>
      <c r="BH117" s="436">
        <f>AU132-BC114</f>
        <v>-3.41616961529978E-3</v>
      </c>
      <c r="BI117" s="436">
        <f>AV132-BD114</f>
        <v>-3.5122485189454655E-3</v>
      </c>
      <c r="CA117" s="108"/>
      <c r="CB117" s="108"/>
      <c r="CG117" s="83"/>
      <c r="CH117" s="83"/>
      <c r="CN117" s="19"/>
      <c r="CO117" s="19"/>
      <c r="CP117" s="19"/>
      <c r="CQ117" s="19"/>
      <c r="DW117" s="108"/>
      <c r="DX117" s="108"/>
      <c r="EC117" s="83"/>
      <c r="ED117" s="83"/>
    </row>
    <row r="118" spans="1:134" ht="12.75" customHeight="1">
      <c r="A118" s="653"/>
      <c r="C118" s="741"/>
      <c r="D118" s="83">
        <v>156970</v>
      </c>
      <c r="E118" s="83">
        <v>166110</v>
      </c>
      <c r="F118" s="83">
        <v>174920</v>
      </c>
      <c r="G118" s="83">
        <v>174920</v>
      </c>
      <c r="H118" s="83">
        <v>171670</v>
      </c>
      <c r="I118" s="83">
        <v>170180</v>
      </c>
      <c r="J118" s="83">
        <v>183930</v>
      </c>
      <c r="K118" s="83">
        <v>171190</v>
      </c>
      <c r="L118" s="83">
        <v>171190</v>
      </c>
      <c r="M118" s="83">
        <v>173630</v>
      </c>
      <c r="N118" s="83">
        <v>166320</v>
      </c>
      <c r="O118" s="83">
        <v>166040</v>
      </c>
      <c r="Q118" s="741"/>
      <c r="R118" s="83">
        <v>157170</v>
      </c>
      <c r="S118" s="83">
        <v>167400</v>
      </c>
      <c r="T118" s="83">
        <v>179390</v>
      </c>
      <c r="U118" s="83">
        <v>170180</v>
      </c>
      <c r="V118" s="83">
        <v>168350</v>
      </c>
      <c r="W118" s="83">
        <v>179190</v>
      </c>
      <c r="X118" s="83">
        <v>191120</v>
      </c>
      <c r="Y118" s="83">
        <v>185090</v>
      </c>
      <c r="Z118" s="83">
        <v>185290</v>
      </c>
      <c r="AA118" s="83">
        <v>179320</v>
      </c>
      <c r="AB118" s="83">
        <v>196210</v>
      </c>
      <c r="AC118" s="83">
        <v>184880</v>
      </c>
      <c r="AE118" s="656"/>
      <c r="AF118" s="151">
        <v>112120</v>
      </c>
      <c r="AG118" s="151">
        <v>114150</v>
      </c>
      <c r="AH118" s="151">
        <v>117260</v>
      </c>
      <c r="AI118" s="151">
        <v>115770</v>
      </c>
      <c r="AJ118" s="151">
        <v>119080</v>
      </c>
      <c r="AK118" s="151">
        <v>112190</v>
      </c>
      <c r="AL118" s="151">
        <v>114420</v>
      </c>
      <c r="AM118" s="151">
        <v>121250</v>
      </c>
      <c r="AN118" s="151">
        <v>119220</v>
      </c>
      <c r="AO118" s="151">
        <v>119420</v>
      </c>
      <c r="AP118" s="151">
        <v>116580</v>
      </c>
      <c r="AQ118" s="151">
        <v>111920</v>
      </c>
      <c r="AS118" s="278">
        <v>-8.5999999999999979</v>
      </c>
      <c r="AT118" s="523">
        <f>J131</f>
        <v>7.7382730803704808E-2</v>
      </c>
      <c r="AU118" s="524">
        <f>J132</f>
        <v>7.953319603805041E-2</v>
      </c>
      <c r="AV118" s="523">
        <f>J137</f>
        <v>7.8623930594047473E-2</v>
      </c>
      <c r="AW118" s="524">
        <f>J138</f>
        <v>7.870604375767204E-2</v>
      </c>
      <c r="AX118" s="523">
        <f>X137</f>
        <v>7.0553309752400206E-2</v>
      </c>
      <c r="AY118" s="524">
        <f>X138</f>
        <v>6.8428873074215996E-2</v>
      </c>
      <c r="BA118" s="522" t="s">
        <v>429</v>
      </c>
      <c r="BB118" s="21">
        <v>-1.9940000000000001E-3</v>
      </c>
      <c r="BC118" s="525">
        <v>-2.4269999999999999E-3</v>
      </c>
      <c r="BD118" s="21">
        <v>-4.463E-3</v>
      </c>
      <c r="BF118" s="278">
        <v>-8.5999999999999979</v>
      </c>
      <c r="BG118" s="436">
        <f>AT133-BB114</f>
        <v>-2.6620365791223954E-3</v>
      </c>
      <c r="BH118" s="436">
        <f>AU133-BC114</f>
        <v>-1.705012824140234E-3</v>
      </c>
      <c r="BI118" s="436">
        <f>AV133-BD114</f>
        <v>-4.4489085866919048E-3</v>
      </c>
      <c r="CA118" s="108"/>
      <c r="CB118" s="108"/>
      <c r="CG118" s="83"/>
      <c r="CH118" s="83"/>
      <c r="CN118" s="19"/>
      <c r="CO118" s="19"/>
      <c r="CP118" s="19"/>
      <c r="CQ118" s="19"/>
      <c r="DW118" s="108"/>
      <c r="DX118" s="108"/>
      <c r="EC118" s="83"/>
      <c r="ED118" s="83"/>
    </row>
    <row r="119" spans="1:134" ht="12.75" customHeight="1">
      <c r="A119" s="653"/>
      <c r="C119" s="741"/>
      <c r="D119" s="83">
        <v>164960</v>
      </c>
      <c r="E119" s="83">
        <v>172480</v>
      </c>
      <c r="F119" s="83">
        <v>167130</v>
      </c>
      <c r="G119" s="83">
        <v>162520</v>
      </c>
      <c r="H119" s="83">
        <v>167200</v>
      </c>
      <c r="I119" s="83">
        <v>168140</v>
      </c>
      <c r="J119" s="83">
        <v>165980</v>
      </c>
      <c r="K119" s="83">
        <v>164960</v>
      </c>
      <c r="L119" s="83">
        <v>156020</v>
      </c>
      <c r="M119" s="83">
        <v>158660</v>
      </c>
      <c r="N119" s="83">
        <v>154940</v>
      </c>
      <c r="O119" s="83">
        <v>142690</v>
      </c>
      <c r="Q119" s="741"/>
      <c r="R119" s="83">
        <v>128680</v>
      </c>
      <c r="S119" s="83">
        <v>149730</v>
      </c>
      <c r="T119" s="83">
        <v>143840</v>
      </c>
      <c r="U119" s="83">
        <v>148510</v>
      </c>
      <c r="V119" s="83">
        <v>149390</v>
      </c>
      <c r="W119" s="83">
        <v>159340</v>
      </c>
      <c r="X119" s="83">
        <v>158320</v>
      </c>
      <c r="Y119" s="83">
        <v>151280</v>
      </c>
      <c r="Z119" s="83">
        <v>151080</v>
      </c>
      <c r="AA119" s="83">
        <v>144650</v>
      </c>
      <c r="AB119" s="83">
        <v>144920</v>
      </c>
      <c r="AC119" s="83">
        <v>135650</v>
      </c>
      <c r="AE119" s="656"/>
      <c r="AF119" s="83">
        <v>111240</v>
      </c>
      <c r="AG119" s="83">
        <v>114960</v>
      </c>
      <c r="AH119" s="83">
        <v>118070</v>
      </c>
      <c r="AI119" s="83">
        <v>117190</v>
      </c>
      <c r="AJ119" s="83">
        <v>119220</v>
      </c>
      <c r="AK119" s="83">
        <v>115300</v>
      </c>
      <c r="AL119" s="83">
        <v>110570</v>
      </c>
      <c r="AM119" s="83">
        <v>110500</v>
      </c>
      <c r="AN119" s="83">
        <v>111440</v>
      </c>
      <c r="AO119" s="83">
        <v>103940</v>
      </c>
      <c r="AP119" s="83">
        <v>102120</v>
      </c>
      <c r="AQ119" s="83">
        <v>97930</v>
      </c>
      <c r="AS119" s="278">
        <v>-9.1999999999999975</v>
      </c>
      <c r="AT119" s="523">
        <f>K131</f>
        <v>8.2399603371343583E-2</v>
      </c>
      <c r="AU119" s="524">
        <f>K132</f>
        <v>8.1152749287036571E-2</v>
      </c>
      <c r="AV119" s="523">
        <f>K137</f>
        <v>7.6685257032007764E-2</v>
      </c>
      <c r="AW119" s="524">
        <f>K138</f>
        <v>7.7524996377336619E-2</v>
      </c>
      <c r="AX119" s="523">
        <f>Y137</f>
        <v>6.9341618191433099E-2</v>
      </c>
      <c r="AY119" s="524">
        <f>Y138</f>
        <v>7.1292926095901252E-2</v>
      </c>
      <c r="BA119" s="522" t="s">
        <v>448</v>
      </c>
      <c r="BB119" s="21">
        <f>BB118/BC118*100</f>
        <v>82.159044087350637</v>
      </c>
      <c r="BC119" s="21">
        <f>BC118/BC118*100</f>
        <v>100</v>
      </c>
      <c r="BD119" s="21">
        <f>BD118/BC118*100</f>
        <v>183.8895756077462</v>
      </c>
      <c r="BF119" s="278">
        <v>-9.1999999999999975</v>
      </c>
      <c r="BG119" s="436">
        <f>AT134-BB114</f>
        <v>6.561763291900724E-4</v>
      </c>
      <c r="BH119" s="436">
        <f>AU134-BC114</f>
        <v>-3.2648732953278053E-3</v>
      </c>
      <c r="BI119" s="436">
        <f>AV134-BD114</f>
        <v>-3.6227278563328302E-3</v>
      </c>
      <c r="CA119" s="108"/>
      <c r="CB119" s="108"/>
      <c r="CG119" s="83"/>
      <c r="CH119" s="83"/>
      <c r="CN119" s="19"/>
      <c r="CO119" s="19"/>
      <c r="CP119" s="19"/>
      <c r="CQ119" s="19"/>
      <c r="DW119" s="108"/>
      <c r="DX119" s="108"/>
      <c r="EC119" s="83"/>
      <c r="ED119" s="83"/>
    </row>
    <row r="120" spans="1:134" ht="12.75" customHeight="1">
      <c r="A120" s="653"/>
      <c r="C120" s="742"/>
      <c r="D120" s="83">
        <v>119490</v>
      </c>
      <c r="E120" s="83">
        <v>127470</v>
      </c>
      <c r="F120" s="83">
        <v>130980</v>
      </c>
      <c r="G120" s="83">
        <v>127470</v>
      </c>
      <c r="H120" s="83">
        <v>131050</v>
      </c>
      <c r="I120" s="83">
        <v>136730</v>
      </c>
      <c r="J120" s="83">
        <v>138490</v>
      </c>
      <c r="K120" s="83">
        <v>138020</v>
      </c>
      <c r="L120" s="83">
        <v>143360</v>
      </c>
      <c r="M120" s="83">
        <v>145390</v>
      </c>
      <c r="N120" s="83">
        <v>144180</v>
      </c>
      <c r="O120" s="83">
        <v>138360</v>
      </c>
      <c r="Q120" s="742"/>
      <c r="R120" s="83">
        <v>109890</v>
      </c>
      <c r="S120" s="83">
        <v>112800</v>
      </c>
      <c r="T120" s="83">
        <v>116850</v>
      </c>
      <c r="U120" s="83">
        <v>113810</v>
      </c>
      <c r="V120" s="83">
        <v>115360</v>
      </c>
      <c r="W120" s="83">
        <v>124290</v>
      </c>
      <c r="X120" s="83">
        <v>127870</v>
      </c>
      <c r="Y120" s="83">
        <v>126380</v>
      </c>
      <c r="Z120" s="83">
        <v>131320</v>
      </c>
      <c r="AA120" s="83">
        <v>123610</v>
      </c>
      <c r="AB120" s="83">
        <v>135110</v>
      </c>
      <c r="AC120" s="83">
        <v>136260</v>
      </c>
      <c r="AE120" s="657"/>
      <c r="AF120" s="83">
        <v>80720</v>
      </c>
      <c r="AG120" s="83">
        <v>77880</v>
      </c>
      <c r="AH120" s="83">
        <v>80850</v>
      </c>
      <c r="AI120" s="83">
        <v>83280</v>
      </c>
      <c r="AJ120" s="83">
        <v>83280</v>
      </c>
      <c r="AK120" s="83">
        <v>82070</v>
      </c>
      <c r="AL120" s="83">
        <v>83420</v>
      </c>
      <c r="AM120" s="83">
        <v>82470</v>
      </c>
      <c r="AN120" s="83">
        <v>85240</v>
      </c>
      <c r="AO120" s="83">
        <v>88410</v>
      </c>
      <c r="AP120" s="83">
        <v>83480</v>
      </c>
      <c r="AQ120" s="83">
        <v>89220</v>
      </c>
      <c r="AS120" s="278">
        <v>-9.7999999999999972</v>
      </c>
      <c r="AT120" s="523">
        <f>L131</f>
        <v>8.0651858002906376E-2</v>
      </c>
      <c r="AU120" s="524">
        <f>L132</f>
        <v>7.8556711923503622E-2</v>
      </c>
      <c r="AV120" s="523">
        <f>L137</f>
        <v>7.3323932829124472E-2</v>
      </c>
      <c r="AW120" s="524">
        <f>L138</f>
        <v>7.9799107142857137E-2</v>
      </c>
      <c r="AX120" s="523">
        <f>Z137</f>
        <v>7.1683876092136611E-2</v>
      </c>
      <c r="AY120" s="524">
        <f>Z138</f>
        <v>7.3256168138897348E-2</v>
      </c>
      <c r="BA120" s="522" t="s">
        <v>425</v>
      </c>
      <c r="BB120" s="21" t="s">
        <v>1729</v>
      </c>
      <c r="BC120" s="21" t="s">
        <v>1730</v>
      </c>
      <c r="BD120" s="21" t="s">
        <v>1731</v>
      </c>
      <c r="BF120" s="278">
        <v>-9.7999999999999972</v>
      </c>
      <c r="BG120" s="436">
        <f>AT135-BB114</f>
        <v>-1.5157150367949984E-3</v>
      </c>
      <c r="BH120" s="436">
        <f>AU135-BC114</f>
        <v>-3.8084800140091857E-3</v>
      </c>
      <c r="BI120" s="436">
        <f>AV135-BD114</f>
        <v>-1.4699778844830258E-3</v>
      </c>
      <c r="CA120" s="108"/>
      <c r="CB120" s="108"/>
      <c r="CG120" s="83"/>
      <c r="CH120" s="83"/>
      <c r="CN120" s="19"/>
      <c r="CO120" s="19"/>
      <c r="CP120" s="19"/>
      <c r="CQ120" s="19"/>
      <c r="DW120" s="108"/>
      <c r="DX120" s="108"/>
      <c r="EC120" s="83"/>
      <c r="ED120" s="83"/>
    </row>
    <row r="121" spans="1:134" ht="12.75" customHeight="1">
      <c r="A121" s="653"/>
      <c r="C121" s="206"/>
      <c r="Q121" s="206"/>
      <c r="S121" s="83"/>
      <c r="T121" s="83"/>
      <c r="U121" s="83"/>
      <c r="V121" s="83"/>
      <c r="W121" s="83"/>
      <c r="X121" s="83"/>
      <c r="AE121" s="206"/>
      <c r="AS121" s="278">
        <v>-10.399999999999997</v>
      </c>
      <c r="AT121" s="523">
        <f>M131</f>
        <v>8.5872130444110711E-2</v>
      </c>
      <c r="AU121" s="524">
        <f>M132</f>
        <v>7.8951244660480188E-2</v>
      </c>
      <c r="AV121" s="523">
        <f>M137</f>
        <v>7.9730240766418756E-2</v>
      </c>
      <c r="AW121" s="524">
        <f>M138</f>
        <v>8.5150285439163628E-2</v>
      </c>
      <c r="AX121" s="523">
        <f>AA137</f>
        <v>7.7220877981334257E-2</v>
      </c>
      <c r="AY121" s="524">
        <f>AA138</f>
        <v>7.5074832133322542E-2</v>
      </c>
      <c r="BA121" s="522" t="s">
        <v>426</v>
      </c>
      <c r="BB121" s="21" t="s">
        <v>1732</v>
      </c>
      <c r="BC121" s="21" t="s">
        <v>1733</v>
      </c>
      <c r="BD121" s="21" t="s">
        <v>1734</v>
      </c>
      <c r="BF121" s="278">
        <v>-10.399999999999997</v>
      </c>
      <c r="BG121" s="436">
        <f>AT136-BB114</f>
        <v>1.2916875522954452E-3</v>
      </c>
      <c r="BH121" s="436">
        <f>AU136-BC114</f>
        <v>2.070263102791195E-3</v>
      </c>
      <c r="BI121" s="436">
        <f>AV136-BD114</f>
        <v>2.2078550573284006E-3</v>
      </c>
      <c r="CA121" s="108"/>
      <c r="CB121" s="108"/>
      <c r="CG121" s="83"/>
      <c r="CH121" s="83"/>
      <c r="CN121" s="19"/>
      <c r="CO121" s="19"/>
      <c r="CP121" s="19"/>
      <c r="CQ121" s="19"/>
      <c r="DW121" s="108"/>
      <c r="DX121" s="108"/>
      <c r="EC121" s="83"/>
      <c r="ED121" s="83"/>
    </row>
    <row r="122" spans="1:134" ht="12.75" customHeight="1">
      <c r="A122" s="653"/>
      <c r="C122" s="740" t="s">
        <v>413</v>
      </c>
      <c r="D122" s="83">
        <v>13990</v>
      </c>
      <c r="E122" s="83">
        <v>15470</v>
      </c>
      <c r="F122" s="83">
        <v>15410</v>
      </c>
      <c r="G122" s="83">
        <v>15410</v>
      </c>
      <c r="H122" s="83">
        <v>15410</v>
      </c>
      <c r="I122" s="83">
        <v>15880</v>
      </c>
      <c r="J122" s="83">
        <v>15540</v>
      </c>
      <c r="K122" s="83">
        <v>16620</v>
      </c>
      <c r="L122" s="83">
        <v>15540</v>
      </c>
      <c r="M122" s="83">
        <v>16010</v>
      </c>
      <c r="N122" s="83">
        <v>16220</v>
      </c>
      <c r="O122" s="83">
        <v>16150</v>
      </c>
      <c r="Q122" s="740" t="s">
        <v>413</v>
      </c>
      <c r="R122" s="83">
        <v>14670</v>
      </c>
      <c r="S122" s="83">
        <v>16550</v>
      </c>
      <c r="T122" s="83">
        <v>16550</v>
      </c>
      <c r="U122" s="83">
        <v>15810</v>
      </c>
      <c r="V122" s="83">
        <v>16280</v>
      </c>
      <c r="W122" s="83">
        <v>16150</v>
      </c>
      <c r="X122" s="83">
        <v>16890</v>
      </c>
      <c r="Y122" s="83">
        <v>16280</v>
      </c>
      <c r="Z122" s="83">
        <v>17290</v>
      </c>
      <c r="AA122" s="83">
        <v>16890</v>
      </c>
      <c r="AB122" s="83">
        <v>17020</v>
      </c>
      <c r="AC122" s="83">
        <v>16690</v>
      </c>
      <c r="AE122" s="655" t="s">
        <v>413</v>
      </c>
      <c r="AF122" s="83">
        <v>16420</v>
      </c>
      <c r="AG122" s="83">
        <v>18640</v>
      </c>
      <c r="AH122" s="83">
        <v>17630</v>
      </c>
      <c r="AI122" s="83">
        <v>16480</v>
      </c>
      <c r="AJ122" s="83">
        <v>17220</v>
      </c>
      <c r="AK122" s="83">
        <v>17490</v>
      </c>
      <c r="AL122" s="83">
        <v>15470</v>
      </c>
      <c r="AM122" s="83">
        <v>17090</v>
      </c>
      <c r="AN122" s="83">
        <v>16820</v>
      </c>
      <c r="AO122" s="83">
        <v>17630</v>
      </c>
      <c r="AP122" s="83">
        <v>17290</v>
      </c>
      <c r="AQ122" s="83">
        <v>17220</v>
      </c>
      <c r="AS122" s="278">
        <v>-10.999999999999996</v>
      </c>
      <c r="AT122" s="523">
        <f>N131</f>
        <v>8.1708730038788979E-2</v>
      </c>
      <c r="AU122" s="524">
        <f>N132</f>
        <v>7.7632217370208631E-2</v>
      </c>
      <c r="AV122" s="523">
        <f>N137</f>
        <v>7.4674067380921652E-2</v>
      </c>
      <c r="AW122" s="524">
        <f>N138</f>
        <v>8.4477736163129424E-2</v>
      </c>
      <c r="AX122" s="523">
        <f>AB137</f>
        <v>7.3350814242340606E-2</v>
      </c>
      <c r="AY122" s="524">
        <f>AB138</f>
        <v>7.6160165790837092E-2</v>
      </c>
      <c r="BA122" s="522" t="s">
        <v>427</v>
      </c>
      <c r="BB122" s="21" t="s">
        <v>1329</v>
      </c>
      <c r="BC122" s="21" t="s">
        <v>1329</v>
      </c>
      <c r="BD122" s="21" t="s">
        <v>1735</v>
      </c>
      <c r="BF122" s="278">
        <v>-10.999999999999996</v>
      </c>
      <c r="BG122" s="436">
        <f>AT137-BB114</f>
        <v>-1.4495262955011856E-3</v>
      </c>
      <c r="BH122" s="436">
        <f>AU137-BC114</f>
        <v>-7.9409822797446572E-4</v>
      </c>
      <c r="BI122" s="436">
        <f>AV137-BD114</f>
        <v>8.1549001658884346E-4</v>
      </c>
      <c r="CA122" s="108"/>
      <c r="CB122" s="108"/>
      <c r="CG122" s="83"/>
      <c r="CH122" s="83"/>
      <c r="DW122" s="108"/>
      <c r="DX122" s="108"/>
      <c r="EC122" s="83"/>
      <c r="ED122" s="83"/>
    </row>
    <row r="123" spans="1:134" ht="12.75" customHeight="1">
      <c r="A123" s="653"/>
      <c r="C123" s="741"/>
      <c r="D123" s="83">
        <v>14200</v>
      </c>
      <c r="E123" s="83">
        <v>15270</v>
      </c>
      <c r="F123" s="83">
        <v>15610</v>
      </c>
      <c r="G123" s="83">
        <v>15470</v>
      </c>
      <c r="H123" s="83">
        <v>15540</v>
      </c>
      <c r="I123" s="83">
        <v>15470</v>
      </c>
      <c r="J123" s="83">
        <v>16220</v>
      </c>
      <c r="K123" s="83">
        <v>16220</v>
      </c>
      <c r="L123" s="83">
        <v>14870</v>
      </c>
      <c r="M123" s="83">
        <v>16080</v>
      </c>
      <c r="N123" s="83">
        <v>14400</v>
      </c>
      <c r="O123" s="83">
        <v>14600</v>
      </c>
      <c r="Q123" s="741"/>
      <c r="R123" s="83">
        <v>14940</v>
      </c>
      <c r="S123" s="83">
        <v>15140</v>
      </c>
      <c r="T123" s="83">
        <v>16350</v>
      </c>
      <c r="U123" s="83">
        <v>15000</v>
      </c>
      <c r="V123" s="83">
        <v>15680</v>
      </c>
      <c r="W123" s="83">
        <v>14670</v>
      </c>
      <c r="X123" s="83">
        <v>17700</v>
      </c>
      <c r="Y123" s="83">
        <v>15950</v>
      </c>
      <c r="Z123" s="83">
        <v>17220</v>
      </c>
      <c r="AA123" s="83">
        <v>16080</v>
      </c>
      <c r="AB123" s="83">
        <v>16350</v>
      </c>
      <c r="AC123" s="83">
        <v>15340</v>
      </c>
      <c r="AE123" s="656"/>
      <c r="AF123" s="151">
        <v>15140</v>
      </c>
      <c r="AG123" s="151">
        <v>15470</v>
      </c>
      <c r="AH123" s="151">
        <v>16480</v>
      </c>
      <c r="AI123" s="151">
        <v>16960</v>
      </c>
      <c r="AJ123" s="151">
        <v>15680</v>
      </c>
      <c r="AK123" s="151">
        <v>16150</v>
      </c>
      <c r="AL123" s="151">
        <v>16750</v>
      </c>
      <c r="AM123" s="151">
        <v>15680</v>
      </c>
      <c r="AN123" s="151">
        <v>16890</v>
      </c>
      <c r="AO123" s="151">
        <v>16080</v>
      </c>
      <c r="AP123" s="151">
        <v>15810</v>
      </c>
      <c r="AQ123" s="151">
        <v>16080</v>
      </c>
      <c r="AS123" s="278">
        <v>-15</v>
      </c>
      <c r="AT123" s="526">
        <f>O131</f>
        <v>8.4202294056308649E-2</v>
      </c>
      <c r="AU123" s="527">
        <f>O132</f>
        <v>7.89701427953267E-2</v>
      </c>
      <c r="AV123" s="526">
        <f>O137</f>
        <v>7.8281589459667816E-2</v>
      </c>
      <c r="AW123" s="527">
        <f>O138</f>
        <v>8.1237351835790686E-2</v>
      </c>
      <c r="AX123" s="526">
        <f>AC137</f>
        <v>6.9959454478437155E-2</v>
      </c>
      <c r="AY123" s="527">
        <f>AC138</f>
        <v>7.2068105093204174E-2</v>
      </c>
      <c r="BA123" s="522" t="s">
        <v>428</v>
      </c>
      <c r="BB123" s="21" t="s">
        <v>1329</v>
      </c>
      <c r="BC123" s="21" t="s">
        <v>1329</v>
      </c>
      <c r="BD123" s="21" t="s">
        <v>1736</v>
      </c>
      <c r="BF123" s="278">
        <v>-15</v>
      </c>
      <c r="BG123" s="436">
        <f>AT138-BB114</f>
        <v>4.6621842581767714E-4</v>
      </c>
      <c r="BH123" s="436">
        <f>AU138-BC114</f>
        <v>-6.105293522707389E-4</v>
      </c>
      <c r="BI123" s="436">
        <f>AV138-BD114</f>
        <v>-2.9262202141793481E-3</v>
      </c>
      <c r="CA123" s="108"/>
      <c r="CB123" s="108"/>
      <c r="CG123" s="83"/>
      <c r="CH123" s="83"/>
      <c r="DW123" s="108"/>
      <c r="DX123" s="108"/>
      <c r="EC123" s="83"/>
      <c r="ED123" s="83"/>
    </row>
    <row r="124" spans="1:134" ht="12.75" customHeight="1">
      <c r="A124" s="653"/>
      <c r="C124" s="741"/>
      <c r="D124" s="83">
        <v>13050</v>
      </c>
      <c r="E124" s="83">
        <v>14260</v>
      </c>
      <c r="F124" s="83">
        <v>15810</v>
      </c>
      <c r="G124" s="83">
        <v>15070</v>
      </c>
      <c r="H124" s="83">
        <v>14400</v>
      </c>
      <c r="I124" s="83">
        <v>15410</v>
      </c>
      <c r="J124" s="83">
        <v>15880</v>
      </c>
      <c r="K124" s="83">
        <v>16220</v>
      </c>
      <c r="L124" s="83">
        <v>14870</v>
      </c>
      <c r="M124" s="83">
        <v>14330</v>
      </c>
      <c r="N124" s="83">
        <v>15810</v>
      </c>
      <c r="O124" s="83">
        <v>13730</v>
      </c>
      <c r="Q124" s="741"/>
      <c r="R124" s="83">
        <v>13990</v>
      </c>
      <c r="S124" s="83">
        <v>15950</v>
      </c>
      <c r="T124" s="83">
        <v>16150</v>
      </c>
      <c r="U124" s="83">
        <v>15880</v>
      </c>
      <c r="V124" s="83">
        <v>15880</v>
      </c>
      <c r="W124" s="83">
        <v>16350</v>
      </c>
      <c r="X124" s="83">
        <v>18100</v>
      </c>
      <c r="Y124" s="83">
        <v>16820</v>
      </c>
      <c r="Z124" s="83">
        <v>15950</v>
      </c>
      <c r="AA124" s="83">
        <v>15950</v>
      </c>
      <c r="AB124" s="83">
        <v>15880</v>
      </c>
      <c r="AC124" s="83">
        <v>15610</v>
      </c>
      <c r="AE124" s="656"/>
      <c r="AF124" s="151">
        <v>16820</v>
      </c>
      <c r="AG124" s="151">
        <v>17360</v>
      </c>
      <c r="AH124" s="151">
        <v>15140</v>
      </c>
      <c r="AI124" s="151">
        <v>17700</v>
      </c>
      <c r="AJ124" s="151">
        <v>17490</v>
      </c>
      <c r="AK124" s="151">
        <v>16960</v>
      </c>
      <c r="AL124" s="151">
        <v>17020</v>
      </c>
      <c r="AM124" s="151">
        <v>17490</v>
      </c>
      <c r="AN124" s="151">
        <v>17020</v>
      </c>
      <c r="AO124" s="151">
        <v>16750</v>
      </c>
      <c r="AP124" s="151">
        <v>16010</v>
      </c>
      <c r="AQ124" s="151">
        <v>15810</v>
      </c>
      <c r="BA124" s="522" t="s">
        <v>609</v>
      </c>
      <c r="BB124" s="21"/>
      <c r="BC124" s="21"/>
      <c r="BD124" s="21"/>
      <c r="CA124" s="108"/>
      <c r="CB124" s="108"/>
      <c r="CG124" s="83"/>
      <c r="CH124" s="83"/>
      <c r="DW124" s="108"/>
      <c r="DX124" s="108"/>
      <c r="EC124" s="83"/>
      <c r="ED124" s="83"/>
    </row>
    <row r="125" spans="1:134" ht="12.75" customHeight="1">
      <c r="A125" s="653"/>
      <c r="C125" s="741"/>
      <c r="D125" s="83">
        <v>12850</v>
      </c>
      <c r="E125" s="83">
        <v>14200</v>
      </c>
      <c r="F125" s="83">
        <v>14940</v>
      </c>
      <c r="G125" s="83">
        <v>14260</v>
      </c>
      <c r="H125" s="83">
        <v>13590</v>
      </c>
      <c r="I125" s="83">
        <v>14130</v>
      </c>
      <c r="J125" s="83">
        <v>14130</v>
      </c>
      <c r="K125" s="83">
        <v>13250</v>
      </c>
      <c r="L125" s="83">
        <v>13790</v>
      </c>
      <c r="M125" s="83">
        <v>13930</v>
      </c>
      <c r="N125" s="83">
        <v>13790</v>
      </c>
      <c r="O125" s="83">
        <v>13320</v>
      </c>
      <c r="Q125" s="741"/>
      <c r="R125" s="83">
        <v>12780</v>
      </c>
      <c r="S125" s="83">
        <v>15680</v>
      </c>
      <c r="T125" s="83">
        <v>14130</v>
      </c>
      <c r="U125" s="83">
        <v>15810</v>
      </c>
      <c r="V125" s="83">
        <v>14800</v>
      </c>
      <c r="W125" s="83">
        <v>14670</v>
      </c>
      <c r="X125" s="83">
        <v>16010</v>
      </c>
      <c r="Y125" s="83">
        <v>15540</v>
      </c>
      <c r="Z125" s="83">
        <v>16220</v>
      </c>
      <c r="AA125" s="83">
        <v>15270</v>
      </c>
      <c r="AB125" s="83">
        <v>15270</v>
      </c>
      <c r="AC125" s="83">
        <v>16150</v>
      </c>
      <c r="AE125" s="656"/>
      <c r="AF125" s="151">
        <v>15340</v>
      </c>
      <c r="AG125" s="151">
        <v>15000</v>
      </c>
      <c r="AH125" s="151">
        <v>17020</v>
      </c>
      <c r="AI125" s="151">
        <v>15880</v>
      </c>
      <c r="AJ125" s="151">
        <v>16150</v>
      </c>
      <c r="AK125" s="151">
        <v>16960</v>
      </c>
      <c r="AL125" s="151">
        <v>15140</v>
      </c>
      <c r="AM125" s="151">
        <v>15680</v>
      </c>
      <c r="AN125" s="151">
        <v>17020</v>
      </c>
      <c r="AO125" s="151">
        <v>15680</v>
      </c>
      <c r="AP125" s="151">
        <v>15340</v>
      </c>
      <c r="AQ125" s="151">
        <v>15810</v>
      </c>
      <c r="AT125" s="671" t="s">
        <v>1685</v>
      </c>
      <c r="AU125" s="671"/>
      <c r="AV125" s="671"/>
      <c r="AW125" s="757" t="s">
        <v>1686</v>
      </c>
      <c r="AX125" s="757"/>
      <c r="AY125" s="757"/>
      <c r="BA125" s="522" t="s">
        <v>610</v>
      </c>
      <c r="BB125" s="21">
        <v>21</v>
      </c>
      <c r="BC125" s="21">
        <v>21</v>
      </c>
      <c r="BD125" s="21">
        <v>21</v>
      </c>
      <c r="BH125" s="150"/>
      <c r="BI125" s="150"/>
      <c r="CA125" s="108"/>
      <c r="CB125" s="108"/>
      <c r="CG125" s="83"/>
      <c r="CH125" s="83"/>
      <c r="DW125" s="108"/>
      <c r="DX125" s="108"/>
      <c r="EC125" s="83"/>
      <c r="ED125" s="83"/>
    </row>
    <row r="126" spans="1:134" ht="12.75" customHeight="1">
      <c r="A126" s="653"/>
      <c r="C126" s="741"/>
      <c r="D126" s="83">
        <v>12850</v>
      </c>
      <c r="E126" s="83">
        <v>13190</v>
      </c>
      <c r="F126" s="83">
        <v>14800</v>
      </c>
      <c r="G126" s="83">
        <v>13520</v>
      </c>
      <c r="H126" s="83">
        <v>13320</v>
      </c>
      <c r="I126" s="83">
        <v>12310</v>
      </c>
      <c r="J126" s="83">
        <v>14200</v>
      </c>
      <c r="K126" s="83">
        <v>13320</v>
      </c>
      <c r="L126" s="83">
        <v>13860</v>
      </c>
      <c r="M126" s="83">
        <v>13320</v>
      </c>
      <c r="N126" s="83">
        <v>13660</v>
      </c>
      <c r="O126" s="83">
        <v>13250</v>
      </c>
      <c r="Q126" s="741"/>
      <c r="R126" s="83">
        <v>13320</v>
      </c>
      <c r="S126" s="83">
        <v>15680</v>
      </c>
      <c r="T126" s="83">
        <v>14470</v>
      </c>
      <c r="U126" s="83">
        <v>14870</v>
      </c>
      <c r="V126" s="83">
        <v>14060</v>
      </c>
      <c r="W126" s="83">
        <v>15270</v>
      </c>
      <c r="X126" s="83">
        <v>15810</v>
      </c>
      <c r="Y126" s="83">
        <v>14800</v>
      </c>
      <c r="Z126" s="83">
        <v>14400</v>
      </c>
      <c r="AA126" s="83">
        <v>14400</v>
      </c>
      <c r="AB126" s="83">
        <v>14730</v>
      </c>
      <c r="AC126" s="83">
        <v>13790</v>
      </c>
      <c r="AE126" s="656"/>
      <c r="AF126" s="151">
        <v>15950</v>
      </c>
      <c r="AG126" s="151">
        <v>16350</v>
      </c>
      <c r="AH126" s="151">
        <v>16690</v>
      </c>
      <c r="AI126" s="151">
        <v>15880</v>
      </c>
      <c r="AJ126" s="151">
        <v>15540</v>
      </c>
      <c r="AK126" s="151">
        <v>15270</v>
      </c>
      <c r="AL126" s="151">
        <v>15270</v>
      </c>
      <c r="AM126" s="151">
        <v>15270</v>
      </c>
      <c r="AN126" s="151">
        <v>14870</v>
      </c>
      <c r="AO126" s="151">
        <v>15680</v>
      </c>
      <c r="AP126" s="151">
        <v>15680</v>
      </c>
      <c r="AQ126" s="151">
        <v>14600</v>
      </c>
      <c r="AS126" s="150" t="s">
        <v>424</v>
      </c>
      <c r="AT126" s="519" t="str">
        <f>BB111</f>
        <v xml:space="preserve">MC4R + mock + 400ng </v>
      </c>
      <c r="AU126" s="519" t="str">
        <f>BC111</f>
        <v xml:space="preserve">MC4R + mock + 0ng </v>
      </c>
      <c r="AV126" s="519" t="str">
        <f>BD111</f>
        <v xml:space="preserve">MC4R + mock + RAMP3 </v>
      </c>
      <c r="AW126" s="528" t="s">
        <v>1712</v>
      </c>
      <c r="AX126" s="528" t="s">
        <v>1713</v>
      </c>
      <c r="AY126" s="528" t="s">
        <v>1714</v>
      </c>
      <c r="BA126" s="522" t="s">
        <v>611</v>
      </c>
      <c r="BB126" s="21">
        <v>0.1429</v>
      </c>
      <c r="BC126" s="21">
        <v>0.1016</v>
      </c>
      <c r="BD126" s="21">
        <v>0.43859999999999999</v>
      </c>
      <c r="BF126" s="150" t="s">
        <v>1690</v>
      </c>
      <c r="BG126" s="519" t="str">
        <f>AT111</f>
        <v xml:space="preserve">MC4R + noGa + 400ng </v>
      </c>
      <c r="BH126" s="519" t="str">
        <f>AV111</f>
        <v xml:space="preserve">MC4R + noGa + 0ng </v>
      </c>
      <c r="BI126" s="519" t="str">
        <f>AX111</f>
        <v xml:space="preserve">MC4R + noGa + RAMP3 </v>
      </c>
      <c r="CA126" s="108"/>
      <c r="CB126" s="108"/>
      <c r="CG126" s="83"/>
      <c r="CH126" s="83"/>
      <c r="DW126" s="108"/>
      <c r="DX126" s="108"/>
      <c r="EC126" s="83"/>
      <c r="ED126" s="83"/>
    </row>
    <row r="127" spans="1:134" ht="12.75" customHeight="1">
      <c r="A127" s="653"/>
      <c r="C127" s="741"/>
      <c r="D127" s="83">
        <v>13320</v>
      </c>
      <c r="E127" s="83">
        <v>12510</v>
      </c>
      <c r="F127" s="83">
        <v>13120</v>
      </c>
      <c r="G127" s="83">
        <v>13460</v>
      </c>
      <c r="H127" s="83">
        <v>12850</v>
      </c>
      <c r="I127" s="83">
        <v>12920</v>
      </c>
      <c r="J127" s="83">
        <v>14530</v>
      </c>
      <c r="K127" s="83">
        <v>13590</v>
      </c>
      <c r="L127" s="83">
        <v>13320</v>
      </c>
      <c r="M127" s="83">
        <v>13860</v>
      </c>
      <c r="N127" s="83">
        <v>12920</v>
      </c>
      <c r="O127" s="83">
        <v>13460</v>
      </c>
      <c r="Q127" s="741"/>
      <c r="R127" s="83">
        <v>12510</v>
      </c>
      <c r="S127" s="83">
        <v>12110</v>
      </c>
      <c r="T127" s="83">
        <v>13730</v>
      </c>
      <c r="U127" s="83">
        <v>13190</v>
      </c>
      <c r="V127" s="83">
        <v>12510</v>
      </c>
      <c r="W127" s="83">
        <v>13190</v>
      </c>
      <c r="X127" s="83">
        <v>15000</v>
      </c>
      <c r="Y127" s="83">
        <v>13520</v>
      </c>
      <c r="Z127" s="83">
        <v>13730</v>
      </c>
      <c r="AA127" s="83">
        <v>13790</v>
      </c>
      <c r="AB127" s="83">
        <v>14940</v>
      </c>
      <c r="AC127" s="83">
        <v>15070</v>
      </c>
      <c r="AE127" s="656"/>
      <c r="AF127" s="151">
        <v>13730</v>
      </c>
      <c r="AG127" s="151">
        <v>14400</v>
      </c>
      <c r="AH127" s="151">
        <v>14600</v>
      </c>
      <c r="AI127" s="151">
        <v>14130</v>
      </c>
      <c r="AJ127" s="151">
        <v>15000</v>
      </c>
      <c r="AK127" s="151">
        <v>14130</v>
      </c>
      <c r="AL127" s="151">
        <v>13790</v>
      </c>
      <c r="AM127" s="151">
        <v>15340</v>
      </c>
      <c r="AN127" s="151">
        <v>14870</v>
      </c>
      <c r="AO127" s="151">
        <v>15210</v>
      </c>
      <c r="AP127" s="151">
        <v>13860</v>
      </c>
      <c r="AQ127" s="151">
        <v>14800</v>
      </c>
      <c r="AS127" s="278">
        <v>-5</v>
      </c>
      <c r="AT127" s="436">
        <f t="shared" ref="AT127:AT138" si="19">AVERAGE(AT112:AU112)</f>
        <v>8.0606888266774229E-2</v>
      </c>
      <c r="AU127" s="436">
        <f t="shared" ref="AU127:AU138" si="20">AVERAGE(AV112:AW112)</f>
        <v>7.5581288573754984E-2</v>
      </c>
      <c r="AV127" s="436">
        <f t="shared" ref="AV127:AV138" si="21">AVERAGE(AX112:AY112)</f>
        <v>6.7077600532682913E-2</v>
      </c>
      <c r="AW127" s="156">
        <f>AF131</f>
        <v>0.1280711332969347</v>
      </c>
      <c r="AX127" s="156">
        <f>AG131</f>
        <v>0.13201133144475921</v>
      </c>
      <c r="AY127" s="156">
        <f>AF138</f>
        <v>0.1200445986124876</v>
      </c>
      <c r="BA127" s="522" t="s">
        <v>612</v>
      </c>
      <c r="BB127" s="21">
        <v>1.0119999999999999E-4</v>
      </c>
      <c r="BC127" s="21">
        <v>1.6550000000000001E-4</v>
      </c>
      <c r="BD127" s="21">
        <v>1.0179999999999999E-4</v>
      </c>
      <c r="BF127" s="278">
        <v>-5</v>
      </c>
      <c r="BG127" s="529">
        <f>BG112/BC118*100</f>
        <v>21.141810186475833</v>
      </c>
      <c r="BH127" s="529">
        <f>BH112/BC118*100</f>
        <v>197.30990631417441</v>
      </c>
      <c r="BI127" s="529">
        <f>BI112/BC118*100</f>
        <v>282.75234723185389</v>
      </c>
      <c r="CA127" s="108"/>
      <c r="CB127" s="108"/>
      <c r="CG127" s="83"/>
      <c r="CH127" s="83"/>
      <c r="DW127" s="108"/>
      <c r="DX127" s="108"/>
      <c r="EC127" s="83"/>
      <c r="ED127" s="83"/>
    </row>
    <row r="128" spans="1:134" ht="12.75" customHeight="1">
      <c r="A128" s="653"/>
      <c r="C128" s="741"/>
      <c r="D128" s="83">
        <v>12580</v>
      </c>
      <c r="E128" s="83">
        <v>13320</v>
      </c>
      <c r="F128" s="83">
        <v>13250</v>
      </c>
      <c r="G128" s="83">
        <v>12720</v>
      </c>
      <c r="H128" s="83">
        <v>13190</v>
      </c>
      <c r="I128" s="83">
        <v>12720</v>
      </c>
      <c r="J128" s="83">
        <v>13050</v>
      </c>
      <c r="K128" s="83">
        <v>12650</v>
      </c>
      <c r="L128" s="83">
        <v>11440</v>
      </c>
      <c r="M128" s="83">
        <v>12650</v>
      </c>
      <c r="N128" s="83">
        <v>11570</v>
      </c>
      <c r="O128" s="83">
        <v>11170</v>
      </c>
      <c r="Q128" s="741"/>
      <c r="R128" s="83">
        <v>8750</v>
      </c>
      <c r="S128" s="83">
        <v>10290</v>
      </c>
      <c r="T128" s="83">
        <v>10020</v>
      </c>
      <c r="U128" s="83">
        <v>9820</v>
      </c>
      <c r="V128" s="83">
        <v>10630</v>
      </c>
      <c r="W128" s="83">
        <v>10970</v>
      </c>
      <c r="X128" s="83">
        <v>11170</v>
      </c>
      <c r="Y128" s="83">
        <v>10490</v>
      </c>
      <c r="Z128" s="83">
        <v>10830</v>
      </c>
      <c r="AA128" s="83">
        <v>11170</v>
      </c>
      <c r="AB128" s="83">
        <v>10630</v>
      </c>
      <c r="AC128" s="83">
        <v>9490</v>
      </c>
      <c r="AE128" s="656"/>
      <c r="AF128" s="83">
        <v>15000</v>
      </c>
      <c r="AG128" s="83">
        <v>14400</v>
      </c>
      <c r="AH128" s="83">
        <v>15270</v>
      </c>
      <c r="AI128" s="83">
        <v>14800</v>
      </c>
      <c r="AJ128" s="83">
        <v>14870</v>
      </c>
      <c r="AK128" s="83">
        <v>15410</v>
      </c>
      <c r="AL128" s="83">
        <v>14470</v>
      </c>
      <c r="AM128" s="83">
        <v>14730</v>
      </c>
      <c r="AN128" s="83">
        <v>13660</v>
      </c>
      <c r="AO128" s="83">
        <v>13250</v>
      </c>
      <c r="AP128" s="83">
        <v>12980</v>
      </c>
      <c r="AQ128" s="83">
        <v>13050</v>
      </c>
      <c r="AS128" s="278">
        <v>-5.6</v>
      </c>
      <c r="AT128" s="436">
        <f t="shared" si="19"/>
        <v>7.9686226160760862E-2</v>
      </c>
      <c r="AU128" s="436">
        <f t="shared" si="20"/>
        <v>7.8975610762501786E-2</v>
      </c>
      <c r="AV128" s="436">
        <f t="shared" si="21"/>
        <v>6.9867170481334478E-2</v>
      </c>
      <c r="AW128" s="156">
        <f>AG131</f>
        <v>0.13201133144475921</v>
      </c>
      <c r="AX128" s="156">
        <f>AG137</f>
        <v>0.12526096033402923</v>
      </c>
      <c r="AY128" s="156">
        <f>AG138</f>
        <v>0.10708782742681047</v>
      </c>
      <c r="BA128" s="522" t="s">
        <v>613</v>
      </c>
      <c r="BB128" s="21">
        <v>2.1949999999999999E-3</v>
      </c>
      <c r="BC128" s="21">
        <v>2.807E-3</v>
      </c>
      <c r="BD128" s="21">
        <v>2.202E-3</v>
      </c>
      <c r="BF128" s="278">
        <v>-5.6</v>
      </c>
      <c r="BG128" s="529">
        <f>BG113/BC118*100</f>
        <v>59.075971950520632</v>
      </c>
      <c r="BH128" s="529">
        <f>BH113/BC118*100</f>
        <v>57.453203028356469</v>
      </c>
      <c r="BI128" s="529">
        <f>BI113/BC118*100</f>
        <v>167.81332998209837</v>
      </c>
      <c r="CA128" s="108"/>
      <c r="CB128" s="108"/>
      <c r="CG128" s="83"/>
      <c r="CH128" s="83"/>
      <c r="DW128" s="108"/>
      <c r="DX128" s="108"/>
      <c r="EC128" s="83"/>
      <c r="ED128" s="83"/>
    </row>
    <row r="129" spans="1:134" ht="12.75" customHeight="1">
      <c r="A129" s="653"/>
      <c r="C129" s="742"/>
      <c r="D129" s="83">
        <v>8950</v>
      </c>
      <c r="E129" s="83">
        <v>10290</v>
      </c>
      <c r="F129" s="83">
        <v>10760</v>
      </c>
      <c r="G129" s="83">
        <v>9960</v>
      </c>
      <c r="H129" s="83">
        <v>10160</v>
      </c>
      <c r="I129" s="83">
        <v>10700</v>
      </c>
      <c r="J129" s="83">
        <v>10900</v>
      </c>
      <c r="K129" s="83">
        <v>10700</v>
      </c>
      <c r="L129" s="83">
        <v>11440</v>
      </c>
      <c r="M129" s="83">
        <v>12380</v>
      </c>
      <c r="N129" s="83">
        <v>12180</v>
      </c>
      <c r="O129" s="83">
        <v>11240</v>
      </c>
      <c r="Q129" s="742"/>
      <c r="R129" s="83">
        <v>7270</v>
      </c>
      <c r="S129" s="83">
        <v>8010</v>
      </c>
      <c r="T129" s="83">
        <v>8410</v>
      </c>
      <c r="U129" s="83">
        <v>8270</v>
      </c>
      <c r="V129" s="83">
        <v>8010</v>
      </c>
      <c r="W129" s="83">
        <v>8950</v>
      </c>
      <c r="X129" s="83">
        <v>8750</v>
      </c>
      <c r="Y129" s="83">
        <v>9010</v>
      </c>
      <c r="Z129" s="83">
        <v>9620</v>
      </c>
      <c r="AA129" s="83">
        <v>9280</v>
      </c>
      <c r="AB129" s="83">
        <v>10290</v>
      </c>
      <c r="AC129" s="83">
        <v>9820</v>
      </c>
      <c r="AE129" s="657"/>
      <c r="AF129" s="83">
        <v>9690</v>
      </c>
      <c r="AG129" s="83">
        <v>8340</v>
      </c>
      <c r="AH129" s="83">
        <v>8810</v>
      </c>
      <c r="AI129" s="83">
        <v>9420</v>
      </c>
      <c r="AJ129" s="83">
        <v>9220</v>
      </c>
      <c r="AK129" s="83">
        <v>8680</v>
      </c>
      <c r="AL129" s="83">
        <v>8680</v>
      </c>
      <c r="AM129" s="83">
        <v>8950</v>
      </c>
      <c r="AN129" s="83">
        <v>9220</v>
      </c>
      <c r="AO129" s="83">
        <v>9550</v>
      </c>
      <c r="AP129" s="83">
        <v>9080</v>
      </c>
      <c r="AQ129" s="83">
        <v>9550</v>
      </c>
      <c r="AS129" s="278">
        <v>-6.1999999999999993</v>
      </c>
      <c r="AT129" s="436">
        <f t="shared" si="19"/>
        <v>7.9836163850722508E-2</v>
      </c>
      <c r="AU129" s="436">
        <f t="shared" si="20"/>
        <v>8.0714774630603892E-2</v>
      </c>
      <c r="AV129" s="436">
        <f t="shared" si="21"/>
        <v>7.0816674306020622E-2</v>
      </c>
      <c r="AW129" s="156">
        <f>AH131</f>
        <v>0.12594656379482783</v>
      </c>
      <c r="AX129" s="156">
        <f>AH137</f>
        <v>0.12933005843990852</v>
      </c>
      <c r="AY129" s="156">
        <f>AH138</f>
        <v>0.10896722325293753</v>
      </c>
      <c r="BA129" s="522"/>
      <c r="BB129" s="21"/>
      <c r="BC129" s="21"/>
      <c r="BD129" s="21"/>
      <c r="BF129" s="278">
        <v>-6.1999999999999993</v>
      </c>
      <c r="BG129" s="529">
        <f>BG114/BC118*100</f>
        <v>52.898069603522444</v>
      </c>
      <c r="BH129" s="529">
        <f>BH114/BC118*100</f>
        <v>-14.205794421256474</v>
      </c>
      <c r="BI129" s="529">
        <f>BI114/BC118*100</f>
        <v>128.69079909268166</v>
      </c>
      <c r="CA129" s="108"/>
      <c r="CB129" s="108"/>
      <c r="CG129" s="83"/>
      <c r="CH129" s="83"/>
      <c r="DW129" s="108"/>
      <c r="DX129" s="108"/>
      <c r="EC129" s="83"/>
      <c r="ED129" s="83"/>
    </row>
    <row r="130" spans="1:134" ht="12.75" customHeight="1">
      <c r="A130" s="653"/>
      <c r="C130" s="206"/>
      <c r="Q130" s="206"/>
      <c r="S130" s="83"/>
      <c r="T130" s="83"/>
      <c r="U130" s="83"/>
      <c r="V130" s="83"/>
      <c r="W130" s="83"/>
      <c r="X130" s="83"/>
      <c r="AE130" s="206"/>
      <c r="AS130" s="278">
        <v>-6.7999999999999989</v>
      </c>
      <c r="AT130" s="436">
        <f t="shared" si="19"/>
        <v>7.844261146964629E-2</v>
      </c>
      <c r="AU130" s="436">
        <f t="shared" si="20"/>
        <v>7.8201661093600688E-2</v>
      </c>
      <c r="AV130" s="436">
        <f t="shared" si="21"/>
        <v>6.9394230648227251E-2</v>
      </c>
      <c r="AW130" s="156">
        <f>AI131</f>
        <v>0.11789955644584346</v>
      </c>
      <c r="AX130" s="156">
        <f>AI137</f>
        <v>0.12629063913303182</v>
      </c>
      <c r="AY130" s="156">
        <f>AI138</f>
        <v>0.11311239193083573</v>
      </c>
      <c r="BA130" s="522" t="s">
        <v>614</v>
      </c>
      <c r="BB130" s="21"/>
      <c r="BC130" s="21"/>
      <c r="BD130" s="21"/>
      <c r="BF130" s="278">
        <v>-6.7999999999999989</v>
      </c>
      <c r="BG130" s="529">
        <f>BG115/BC118*100</f>
        <v>110.31679152672882</v>
      </c>
      <c r="BH130" s="529">
        <f>BH115/BC118*100</f>
        <v>89.342352962476667</v>
      </c>
      <c r="BI130" s="529">
        <f>BI115/BC118*100</f>
        <v>187.29993208787619</v>
      </c>
      <c r="CA130" s="108"/>
      <c r="CB130" s="108"/>
      <c r="CG130" s="83"/>
      <c r="CH130" s="83"/>
      <c r="DW130" s="108"/>
      <c r="DX130" s="108"/>
      <c r="EC130" s="83"/>
      <c r="ED130" s="83"/>
    </row>
    <row r="131" spans="1:134" ht="12.75" customHeight="1">
      <c r="A131" s="653"/>
      <c r="C131" s="740" t="s">
        <v>415</v>
      </c>
      <c r="D131" s="282">
        <f t="shared" ref="D131:O138" si="22">D122/D113</f>
        <v>8.2473619053233513E-2</v>
      </c>
      <c r="E131" s="282">
        <f t="shared" si="22"/>
        <v>8.0371986699916881E-2</v>
      </c>
      <c r="F131" s="282">
        <f t="shared" si="22"/>
        <v>7.9948119325551237E-2</v>
      </c>
      <c r="G131" s="282">
        <f t="shared" si="22"/>
        <v>8.0289688949096022E-2</v>
      </c>
      <c r="H131" s="282">
        <f t="shared" si="22"/>
        <v>7.8001619761085245E-2</v>
      </c>
      <c r="I131" s="282">
        <f t="shared" si="22"/>
        <v>7.993959224767179E-2</v>
      </c>
      <c r="J131" s="282">
        <f t="shared" si="22"/>
        <v>7.7382730803704808E-2</v>
      </c>
      <c r="K131" s="282">
        <f t="shared" si="22"/>
        <v>8.2399603371343583E-2</v>
      </c>
      <c r="L131" s="282">
        <f t="shared" si="22"/>
        <v>8.0651858002906376E-2</v>
      </c>
      <c r="M131" s="282">
        <f t="shared" si="22"/>
        <v>8.5872130444110711E-2</v>
      </c>
      <c r="N131" s="282">
        <f t="shared" si="22"/>
        <v>8.1708730038788979E-2</v>
      </c>
      <c r="O131" s="282">
        <f t="shared" si="22"/>
        <v>8.4202294056308649E-2</v>
      </c>
      <c r="Q131" s="740" t="s">
        <v>415</v>
      </c>
      <c r="R131" s="282">
        <f t="shared" ref="R131:AC138" si="23">R122/R113</f>
        <v>8.2680493715831596E-2</v>
      </c>
      <c r="S131" s="282">
        <f t="shared" si="23"/>
        <v>8.2861863515746259E-2</v>
      </c>
      <c r="T131" s="282">
        <f t="shared" si="23"/>
        <v>8.1971272907379891E-2</v>
      </c>
      <c r="U131" s="282">
        <f t="shared" si="23"/>
        <v>7.9291840112342651E-2</v>
      </c>
      <c r="V131" s="282">
        <f t="shared" si="23"/>
        <v>8.2093691694821239E-2</v>
      </c>
      <c r="W131" s="282">
        <f t="shared" si="23"/>
        <v>7.7692788762207143E-2</v>
      </c>
      <c r="X131" s="282">
        <f t="shared" si="23"/>
        <v>7.9945093955601843E-2</v>
      </c>
      <c r="Y131" s="282">
        <f t="shared" si="23"/>
        <v>7.985480943738657E-2</v>
      </c>
      <c r="Z131" s="282">
        <f t="shared" si="23"/>
        <v>8.2715399703391854E-2</v>
      </c>
      <c r="AA131" s="282">
        <f t="shared" si="23"/>
        <v>8.4163842934024319E-2</v>
      </c>
      <c r="AB131" s="282">
        <f t="shared" si="23"/>
        <v>8.200828755902477E-2</v>
      </c>
      <c r="AC131" s="282">
        <f t="shared" si="23"/>
        <v>8.422061866074583E-2</v>
      </c>
      <c r="AE131" s="655" t="s">
        <v>415</v>
      </c>
      <c r="AF131" s="282">
        <f t="shared" ref="AF131:AQ138" si="24">AF122/AF113</f>
        <v>0.1280711332969347</v>
      </c>
      <c r="AG131" s="282">
        <f t="shared" si="24"/>
        <v>0.13201133144475921</v>
      </c>
      <c r="AH131" s="282">
        <f t="shared" si="24"/>
        <v>0.12594656379482783</v>
      </c>
      <c r="AI131" s="282">
        <f t="shared" si="24"/>
        <v>0.11789955644584346</v>
      </c>
      <c r="AJ131" s="282">
        <f t="shared" si="24"/>
        <v>0.12265830899636726</v>
      </c>
      <c r="AK131" s="282">
        <f t="shared" si="24"/>
        <v>0.1285462296045862</v>
      </c>
      <c r="AL131" s="282">
        <f t="shared" si="24"/>
        <v>0.11786666666666666</v>
      </c>
      <c r="AM131" s="282">
        <f t="shared" si="24"/>
        <v>0.12468082001896841</v>
      </c>
      <c r="AN131" s="282">
        <f t="shared" si="24"/>
        <v>0.12127766962289999</v>
      </c>
      <c r="AO131" s="282">
        <f t="shared" si="24"/>
        <v>0.12899685373527475</v>
      </c>
      <c r="AP131" s="282">
        <f t="shared" si="24"/>
        <v>0.12632424928764521</v>
      </c>
      <c r="AQ131" s="282">
        <f t="shared" si="24"/>
        <v>0.1281536057155615</v>
      </c>
      <c r="AS131" s="278">
        <v>-7.3999999999999986</v>
      </c>
      <c r="AT131" s="436">
        <f t="shared" si="19"/>
        <v>7.8384458316854644E-2</v>
      </c>
      <c r="AU131" s="436">
        <f t="shared" si="20"/>
        <v>7.8207610503314234E-2</v>
      </c>
      <c r="AV131" s="436">
        <f t="shared" si="21"/>
        <v>7.0295423650260008E-2</v>
      </c>
      <c r="AW131" s="156">
        <f>AJ131</f>
        <v>0.12265830899636726</v>
      </c>
      <c r="AX131" s="156">
        <f>AJ137</f>
        <v>0.12472739473242744</v>
      </c>
      <c r="AY131" s="156">
        <f>AJ138</f>
        <v>0.11071085494716619</v>
      </c>
      <c r="BA131" s="522" t="s">
        <v>615</v>
      </c>
      <c r="BB131" s="21">
        <v>24</v>
      </c>
      <c r="BC131" s="21">
        <v>24</v>
      </c>
      <c r="BD131" s="21">
        <v>24</v>
      </c>
      <c r="BF131" s="278">
        <v>-7.3999999999999986</v>
      </c>
      <c r="BG131" s="529">
        <f>BG116/BC118*100</f>
        <v>112.71288352473647</v>
      </c>
      <c r="BH131" s="529">
        <f>BH116/BC118*100</f>
        <v>89.097218652070993</v>
      </c>
      <c r="BI131" s="529">
        <f>BI116/BC118*100</f>
        <v>150.16795837412434</v>
      </c>
      <c r="CA131" s="108"/>
      <c r="CB131" s="108"/>
      <c r="CG131" s="83"/>
      <c r="CH131" s="83"/>
      <c r="DW131" s="108"/>
      <c r="DX131" s="108"/>
      <c r="EC131" s="83"/>
      <c r="ED131" s="83"/>
    </row>
    <row r="132" spans="1:134" ht="12.75" customHeight="1">
      <c r="A132" s="653"/>
      <c r="C132" s="741"/>
      <c r="D132" s="282">
        <f t="shared" si="22"/>
        <v>7.874015748031496E-2</v>
      </c>
      <c r="E132" s="282">
        <f t="shared" si="22"/>
        <v>7.9000465621604843E-2</v>
      </c>
      <c r="F132" s="282">
        <f t="shared" si="22"/>
        <v>7.9724208375893765E-2</v>
      </c>
      <c r="G132" s="282">
        <f t="shared" si="22"/>
        <v>7.6595533990196557E-2</v>
      </c>
      <c r="H132" s="282">
        <f t="shared" si="22"/>
        <v>7.8767296872624057E-2</v>
      </c>
      <c r="I132" s="282">
        <f t="shared" si="22"/>
        <v>7.6515975863092292E-2</v>
      </c>
      <c r="J132" s="282">
        <f t="shared" si="22"/>
        <v>7.953319603805041E-2</v>
      </c>
      <c r="K132" s="282">
        <f t="shared" si="22"/>
        <v>8.1152749287036571E-2</v>
      </c>
      <c r="L132" s="282">
        <f t="shared" si="22"/>
        <v>7.8556711923503622E-2</v>
      </c>
      <c r="M132" s="282">
        <f t="shared" si="22"/>
        <v>7.8951244660480188E-2</v>
      </c>
      <c r="N132" s="282">
        <f t="shared" si="22"/>
        <v>7.7632217370208631E-2</v>
      </c>
      <c r="O132" s="282">
        <f t="shared" si="22"/>
        <v>7.89701427953267E-2</v>
      </c>
      <c r="Q132" s="741"/>
      <c r="R132" s="282">
        <f t="shared" si="23"/>
        <v>8.1045893457741131E-2</v>
      </c>
      <c r="S132" s="282">
        <f t="shared" si="23"/>
        <v>7.9217245709501879E-2</v>
      </c>
      <c r="T132" s="282">
        <f t="shared" si="23"/>
        <v>8.0952616725256221E-2</v>
      </c>
      <c r="U132" s="282">
        <f t="shared" si="23"/>
        <v>7.5101386872277576E-2</v>
      </c>
      <c r="V132" s="282">
        <f t="shared" si="23"/>
        <v>7.5950593364010652E-2</v>
      </c>
      <c r="W132" s="282">
        <f t="shared" si="23"/>
        <v>7.4203338391502283E-2</v>
      </c>
      <c r="X132" s="282">
        <f t="shared" si="23"/>
        <v>7.9489827996586881E-2</v>
      </c>
      <c r="Y132" s="282">
        <f t="shared" si="23"/>
        <v>7.5470805337371064E-2</v>
      </c>
      <c r="Z132" s="282">
        <f t="shared" si="23"/>
        <v>8.0576482148706191E-2</v>
      </c>
      <c r="AA132" s="282">
        <f t="shared" si="23"/>
        <v>7.8665427327430162E-2</v>
      </c>
      <c r="AB132" s="282">
        <f t="shared" si="23"/>
        <v>8.089654148730889E-2</v>
      </c>
      <c r="AC132" s="282">
        <f t="shared" si="23"/>
        <v>8.0664668454540678E-2</v>
      </c>
      <c r="AE132" s="656"/>
      <c r="AF132" s="153">
        <f t="shared" si="24"/>
        <v>0.1239764166393711</v>
      </c>
      <c r="AG132" s="153">
        <f t="shared" si="24"/>
        <v>0.12874500665778962</v>
      </c>
      <c r="AH132" s="153">
        <f t="shared" si="24"/>
        <v>0.12575352918733307</v>
      </c>
      <c r="AI132" s="153">
        <f t="shared" si="24"/>
        <v>0.12841674869387446</v>
      </c>
      <c r="AJ132" s="153">
        <f t="shared" si="24"/>
        <v>0.1214656441242544</v>
      </c>
      <c r="AK132" s="153">
        <f t="shared" si="24"/>
        <v>0.12778920715303055</v>
      </c>
      <c r="AL132" s="153">
        <f t="shared" si="24"/>
        <v>0.13044155439607508</v>
      </c>
      <c r="AM132" s="153">
        <f t="shared" si="24"/>
        <v>0.12134344528710726</v>
      </c>
      <c r="AN132" s="153">
        <f t="shared" si="24"/>
        <v>0.13049524839681681</v>
      </c>
      <c r="AO132" s="153">
        <f t="shared" si="24"/>
        <v>0.12628602843006362</v>
      </c>
      <c r="AP132" s="153">
        <f t="shared" si="24"/>
        <v>0.12402918333725582</v>
      </c>
      <c r="AQ132" s="153">
        <f t="shared" si="24"/>
        <v>0.12895982035447912</v>
      </c>
      <c r="AS132" s="278">
        <v>-7.9999999999999982</v>
      </c>
      <c r="AT132" s="436">
        <f t="shared" si="19"/>
        <v>7.8227784055382041E-2</v>
      </c>
      <c r="AU132" s="436">
        <f t="shared" si="20"/>
        <v>7.6953830384700217E-2</v>
      </c>
      <c r="AV132" s="436">
        <f t="shared" si="21"/>
        <v>7.042775148105454E-2</v>
      </c>
      <c r="AW132" s="156">
        <f>AK131</f>
        <v>0.1285462296045862</v>
      </c>
      <c r="AX132" s="156">
        <f>AK137</f>
        <v>0.13365134431916739</v>
      </c>
      <c r="AY132" s="156">
        <f>AK138</f>
        <v>0.10576337273059583</v>
      </c>
      <c r="BA132" s="522" t="s">
        <v>616</v>
      </c>
      <c r="BB132" s="21">
        <v>24</v>
      </c>
      <c r="BC132" s="21">
        <v>24</v>
      </c>
      <c r="BD132" s="21">
        <v>24</v>
      </c>
      <c r="BF132" s="278">
        <v>-7.9999999999999982</v>
      </c>
      <c r="BG132" s="529">
        <f>BG117/BC118*100</f>
        <v>119.16835371314203</v>
      </c>
      <c r="BH132" s="529">
        <f>BH117/BC118*100</f>
        <v>140.75688567366214</v>
      </c>
      <c r="BI132" s="529">
        <f>BI117/BC118*100</f>
        <v>144.71563736899321</v>
      </c>
      <c r="CA132" s="108"/>
      <c r="CB132" s="108"/>
      <c r="CG132" s="83"/>
      <c r="CH132" s="83"/>
      <c r="DW132" s="108"/>
      <c r="DX132" s="108"/>
      <c r="EC132" s="83"/>
      <c r="ED132" s="83"/>
    </row>
    <row r="133" spans="1:134" ht="12.75" customHeight="1">
      <c r="A133" s="653"/>
      <c r="C133" s="741"/>
      <c r="D133" s="282">
        <f t="shared" si="22"/>
        <v>7.5810386894388293E-2</v>
      </c>
      <c r="E133" s="282">
        <f t="shared" si="22"/>
        <v>7.6819479609976829E-2</v>
      </c>
      <c r="F133" s="282">
        <f t="shared" si="22"/>
        <v>8.1168497792381153E-2</v>
      </c>
      <c r="G133" s="282">
        <f t="shared" si="22"/>
        <v>7.7397154742951058E-2</v>
      </c>
      <c r="H133" s="282">
        <f t="shared" si="22"/>
        <v>7.5965393542941545E-2</v>
      </c>
      <c r="I133" s="282">
        <f t="shared" si="22"/>
        <v>7.8594379558321006E-2</v>
      </c>
      <c r="J133" s="282">
        <f t="shared" si="22"/>
        <v>8.074028879398007E-2</v>
      </c>
      <c r="K133" s="282">
        <f t="shared" si="22"/>
        <v>8.2101640008098803E-2</v>
      </c>
      <c r="L133" s="282">
        <f t="shared" si="22"/>
        <v>8.0196311077553664E-2</v>
      </c>
      <c r="M133" s="282">
        <f t="shared" si="22"/>
        <v>7.7736790712813281E-2</v>
      </c>
      <c r="N133" s="282">
        <f t="shared" si="22"/>
        <v>7.975181598062954E-2</v>
      </c>
      <c r="O133" s="282">
        <f t="shared" si="22"/>
        <v>7.843473293344759E-2</v>
      </c>
      <c r="Q133" s="741"/>
      <c r="R133" s="282">
        <f t="shared" si="23"/>
        <v>7.7024720585806311E-2</v>
      </c>
      <c r="S133" s="282">
        <f t="shared" si="23"/>
        <v>8.045803066989507E-2</v>
      </c>
      <c r="T133" s="282">
        <f t="shared" si="23"/>
        <v>7.7213616370242877E-2</v>
      </c>
      <c r="U133" s="282">
        <f t="shared" si="23"/>
        <v>7.7376601861326319E-2</v>
      </c>
      <c r="V133" s="282">
        <f t="shared" si="23"/>
        <v>7.6971547670980564E-2</v>
      </c>
      <c r="W133" s="282">
        <f t="shared" si="23"/>
        <v>7.6970153469541475E-2</v>
      </c>
      <c r="X133" s="282">
        <f t="shared" si="23"/>
        <v>7.9066922942512663E-2</v>
      </c>
      <c r="Y133" s="282">
        <f t="shared" si="23"/>
        <v>8.1177606177606179E-2</v>
      </c>
      <c r="Z133" s="282">
        <f t="shared" si="23"/>
        <v>7.527845950538041E-2</v>
      </c>
      <c r="AA133" s="282">
        <f t="shared" si="23"/>
        <v>7.8839404873708663E-2</v>
      </c>
      <c r="AB133" s="282">
        <f t="shared" si="23"/>
        <v>8.0490648284251606E-2</v>
      </c>
      <c r="AC133" s="282">
        <f t="shared" si="23"/>
        <v>7.9557616839100967E-2</v>
      </c>
      <c r="AE133" s="656"/>
      <c r="AF133" s="153">
        <f t="shared" si="24"/>
        <v>0.13495948006098049</v>
      </c>
      <c r="AG133" s="153">
        <f t="shared" si="24"/>
        <v>0.13111782477341391</v>
      </c>
      <c r="AH133" s="153">
        <f t="shared" si="24"/>
        <v>0.12057019988850839</v>
      </c>
      <c r="AI133" s="153">
        <f t="shared" si="24"/>
        <v>0.12565668039187847</v>
      </c>
      <c r="AJ133" s="153">
        <f t="shared" si="24"/>
        <v>0.12984409799554567</v>
      </c>
      <c r="AK133" s="153">
        <f t="shared" si="24"/>
        <v>0.1230055120394546</v>
      </c>
      <c r="AL133" s="153">
        <f t="shared" si="24"/>
        <v>0.12881253311132976</v>
      </c>
      <c r="AM133" s="153">
        <f t="shared" si="24"/>
        <v>0.13209969788519638</v>
      </c>
      <c r="AN133" s="153">
        <f t="shared" si="24"/>
        <v>0.12540524609490128</v>
      </c>
      <c r="AO133" s="153">
        <f t="shared" si="24"/>
        <v>0.13002639341717126</v>
      </c>
      <c r="AP133" s="153">
        <f t="shared" si="24"/>
        <v>0.12749860635502111</v>
      </c>
      <c r="AQ133" s="153">
        <f t="shared" si="24"/>
        <v>0.13142144638403991</v>
      </c>
      <c r="AS133" s="278">
        <v>-8.5999999999999979</v>
      </c>
      <c r="AT133" s="436">
        <f t="shared" si="19"/>
        <v>7.8457963420877602E-2</v>
      </c>
      <c r="AU133" s="436">
        <f t="shared" si="20"/>
        <v>7.8664987175859763E-2</v>
      </c>
      <c r="AV133" s="436">
        <f t="shared" si="21"/>
        <v>6.9491091413308101E-2</v>
      </c>
      <c r="AW133" s="156">
        <f>AL131</f>
        <v>0.11786666666666666</v>
      </c>
      <c r="AX133" s="156">
        <f>AL137</f>
        <v>0.13086732386723343</v>
      </c>
      <c r="AY133" s="156">
        <f>AL138</f>
        <v>0.1040517861424119</v>
      </c>
      <c r="BF133" s="278">
        <v>-8.5999999999999979</v>
      </c>
      <c r="BG133" s="529">
        <f>BG118/BC118*100</f>
        <v>109.68424306231543</v>
      </c>
      <c r="BH133" s="529">
        <f>BH118/BC118*100</f>
        <v>70.251867496507387</v>
      </c>
      <c r="BI133" s="529">
        <f>BI118/BC118*100</f>
        <v>183.30896525306574</v>
      </c>
      <c r="CA133" s="108"/>
      <c r="CB133" s="108"/>
      <c r="CG133" s="83"/>
      <c r="CH133" s="83"/>
      <c r="DW133" s="108"/>
      <c r="DX133" s="108"/>
      <c r="EC133" s="83"/>
      <c r="ED133" s="83"/>
    </row>
    <row r="134" spans="1:134" ht="12.75" customHeight="1">
      <c r="A134" s="653"/>
      <c r="C134" s="741"/>
      <c r="D134" s="282">
        <f t="shared" si="22"/>
        <v>7.7930741706592269E-2</v>
      </c>
      <c r="E134" s="282">
        <f t="shared" si="22"/>
        <v>7.8094923829951049E-2</v>
      </c>
      <c r="F134" s="282">
        <f t="shared" si="22"/>
        <v>7.8672985781990515E-2</v>
      </c>
      <c r="G134" s="282">
        <f t="shared" si="22"/>
        <v>7.6960440390738835E-2</v>
      </c>
      <c r="H134" s="282">
        <f t="shared" si="22"/>
        <v>7.2942944554774305E-2</v>
      </c>
      <c r="I134" s="282">
        <f t="shared" si="22"/>
        <v>7.5051787326711639E-2</v>
      </c>
      <c r="J134" s="282">
        <f t="shared" si="22"/>
        <v>7.7881276525381696E-2</v>
      </c>
      <c r="K134" s="282">
        <f t="shared" si="22"/>
        <v>7.5339739580371864E-2</v>
      </c>
      <c r="L134" s="282">
        <f t="shared" si="22"/>
        <v>7.6179427687548332E-2</v>
      </c>
      <c r="M134" s="282">
        <f t="shared" si="22"/>
        <v>7.7505146608802089E-2</v>
      </c>
      <c r="N134" s="282">
        <f t="shared" si="22"/>
        <v>7.6581329482978841E-2</v>
      </c>
      <c r="O134" s="282">
        <f t="shared" si="22"/>
        <v>7.4902997244559413E-2</v>
      </c>
      <c r="Q134" s="741"/>
      <c r="R134" s="282">
        <f t="shared" si="23"/>
        <v>7.8241704420227751E-2</v>
      </c>
      <c r="S134" s="282">
        <f t="shared" si="23"/>
        <v>8.1897001984748766E-2</v>
      </c>
      <c r="T134" s="282">
        <f t="shared" si="23"/>
        <v>7.5650497911982015E-2</v>
      </c>
      <c r="U134" s="282">
        <f t="shared" si="23"/>
        <v>7.6380501473501131E-2</v>
      </c>
      <c r="V134" s="282">
        <f t="shared" si="23"/>
        <v>7.4454170439682055E-2</v>
      </c>
      <c r="W134" s="282">
        <f t="shared" si="23"/>
        <v>7.1199767035527078E-2</v>
      </c>
      <c r="X134" s="282">
        <f t="shared" si="23"/>
        <v>7.4371719236307893E-2</v>
      </c>
      <c r="Y134" s="282">
        <f t="shared" si="23"/>
        <v>7.6150340569412459E-2</v>
      </c>
      <c r="Z134" s="282">
        <f t="shared" si="23"/>
        <v>7.9693411290718816E-2</v>
      </c>
      <c r="AA134" s="282">
        <f t="shared" si="23"/>
        <v>7.5653983353151016E-2</v>
      </c>
      <c r="AB134" s="282">
        <f t="shared" si="23"/>
        <v>7.8585765014667283E-2</v>
      </c>
      <c r="AC134" s="282">
        <f t="shared" si="23"/>
        <v>8.2566462167689161E-2</v>
      </c>
      <c r="AE134" s="656"/>
      <c r="AF134" s="153">
        <f t="shared" si="24"/>
        <v>0.12918982651170624</v>
      </c>
      <c r="AG134" s="153">
        <f t="shared" si="24"/>
        <v>0.12227928588897041</v>
      </c>
      <c r="AH134" s="153">
        <f t="shared" si="24"/>
        <v>0.13338557993730407</v>
      </c>
      <c r="AI134" s="153">
        <f t="shared" si="24"/>
        <v>0.1250492164737381</v>
      </c>
      <c r="AJ134" s="153">
        <f t="shared" si="24"/>
        <v>0.12563204978607545</v>
      </c>
      <c r="AK134" s="153">
        <f t="shared" si="24"/>
        <v>0.127835984020502</v>
      </c>
      <c r="AL134" s="153">
        <f t="shared" si="24"/>
        <v>0.12255140035615995</v>
      </c>
      <c r="AM134" s="153">
        <f t="shared" si="24"/>
        <v>0.12568130811157421</v>
      </c>
      <c r="AN134" s="153">
        <f t="shared" si="24"/>
        <v>0.1308828052906798</v>
      </c>
      <c r="AO134" s="153">
        <f t="shared" si="24"/>
        <v>0.12223261615216713</v>
      </c>
      <c r="AP134" s="153">
        <f t="shared" si="24"/>
        <v>0.11914563106796117</v>
      </c>
      <c r="AQ134" s="153">
        <f t="shared" si="24"/>
        <v>0.12423385195662423</v>
      </c>
      <c r="AS134" s="278">
        <v>-9.1999999999999975</v>
      </c>
      <c r="AT134" s="436">
        <f t="shared" si="19"/>
        <v>8.177617632919007E-2</v>
      </c>
      <c r="AU134" s="436">
        <f t="shared" si="20"/>
        <v>7.7105126704672192E-2</v>
      </c>
      <c r="AV134" s="436">
        <f t="shared" si="21"/>
        <v>7.0317272143667175E-2</v>
      </c>
      <c r="AW134" s="156">
        <f>AM131</f>
        <v>0.12468082001896841</v>
      </c>
      <c r="AX134" s="156">
        <f>AM137</f>
        <v>0.13330316742081447</v>
      </c>
      <c r="AY134" s="156">
        <f>AM138</f>
        <v>0.10852431187098339</v>
      </c>
      <c r="BA134" s="284" t="s">
        <v>430</v>
      </c>
      <c r="BB134" s="429">
        <f>BB118/BC118*100</f>
        <v>82.159044087350637</v>
      </c>
      <c r="BC134" s="429">
        <f>BC118/BC118*100</f>
        <v>100</v>
      </c>
      <c r="BD134" s="429">
        <f>BD118/BC118*100</f>
        <v>183.8895756077462</v>
      </c>
      <c r="BF134" s="278">
        <v>-9.1999999999999975</v>
      </c>
      <c r="BG134" s="529">
        <f>BG119/BC118*100</f>
        <v>-27.036519538115883</v>
      </c>
      <c r="BH134" s="529">
        <f>BH119/BC118*100</f>
        <v>134.52300351577279</v>
      </c>
      <c r="BI134" s="529">
        <f>BI119/BC118*100</f>
        <v>149.26773202854676</v>
      </c>
      <c r="CA134" s="108"/>
      <c r="CB134" s="108"/>
      <c r="CG134" s="83"/>
      <c r="CH134" s="83"/>
      <c r="DW134" s="108"/>
      <c r="DX134" s="108"/>
      <c r="EC134" s="83"/>
      <c r="ED134" s="83"/>
    </row>
    <row r="135" spans="1:134" ht="12.75" customHeight="1">
      <c r="A135" s="653"/>
      <c r="C135" s="741"/>
      <c r="D135" s="282">
        <f t="shared" si="22"/>
        <v>7.9428853999258253E-2</v>
      </c>
      <c r="E135" s="282">
        <f t="shared" si="22"/>
        <v>7.2756357217717463E-2</v>
      </c>
      <c r="F135" s="282">
        <f t="shared" si="22"/>
        <v>7.8552093837906692E-2</v>
      </c>
      <c r="G135" s="282">
        <f t="shared" si="22"/>
        <v>7.8600081390616819E-2</v>
      </c>
      <c r="H135" s="282">
        <f t="shared" si="22"/>
        <v>7.8551630595034505E-2</v>
      </c>
      <c r="I135" s="282">
        <f t="shared" si="22"/>
        <v>7.0322764924307335E-2</v>
      </c>
      <c r="J135" s="282">
        <f t="shared" si="22"/>
        <v>7.9095415807942965E-2</v>
      </c>
      <c r="K135" s="282">
        <f t="shared" si="22"/>
        <v>7.5591623630894958E-2</v>
      </c>
      <c r="L135" s="282">
        <f t="shared" si="22"/>
        <v>7.8598162640353866E-2</v>
      </c>
      <c r="M135" s="282">
        <f t="shared" si="22"/>
        <v>7.7257699669392721E-2</v>
      </c>
      <c r="N135" s="282">
        <f t="shared" si="22"/>
        <v>7.7821455021933578E-2</v>
      </c>
      <c r="O135" s="282">
        <f t="shared" si="22"/>
        <v>7.8579053493061324E-2</v>
      </c>
      <c r="Q135" s="741"/>
      <c r="R135" s="282">
        <f t="shared" si="23"/>
        <v>8.0546652960029025E-2</v>
      </c>
      <c r="S135" s="282">
        <f t="shared" si="23"/>
        <v>7.8639851547219017E-2</v>
      </c>
      <c r="T135" s="282">
        <f t="shared" si="23"/>
        <v>7.2794043666364827E-2</v>
      </c>
      <c r="U135" s="282">
        <f t="shared" si="23"/>
        <v>7.9125206193795566E-2</v>
      </c>
      <c r="V135" s="282">
        <f t="shared" si="23"/>
        <v>7.3879459828700547E-2</v>
      </c>
      <c r="W135" s="282">
        <f t="shared" si="23"/>
        <v>7.4702803189667821E-2</v>
      </c>
      <c r="X135" s="282">
        <f t="shared" si="23"/>
        <v>7.7522800823771693E-2</v>
      </c>
      <c r="Y135" s="282">
        <f t="shared" si="23"/>
        <v>7.3278209635094321E-2</v>
      </c>
      <c r="Z135" s="282">
        <f t="shared" si="23"/>
        <v>7.436864122295099E-2</v>
      </c>
      <c r="AA135" s="282">
        <f t="shared" si="23"/>
        <v>7.6902536715620834E-2</v>
      </c>
      <c r="AB135" s="282">
        <f t="shared" si="23"/>
        <v>8.118833709970788E-2</v>
      </c>
      <c r="AC135" s="282">
        <f t="shared" si="23"/>
        <v>7.7280878726742885E-2</v>
      </c>
      <c r="AE135" s="656"/>
      <c r="AF135" s="153">
        <f t="shared" si="24"/>
        <v>0.12910798122065728</v>
      </c>
      <c r="AG135" s="153">
        <f t="shared" si="24"/>
        <v>0.12888223238215354</v>
      </c>
      <c r="AH135" s="153">
        <f t="shared" si="24"/>
        <v>0.12834512457705322</v>
      </c>
      <c r="AI135" s="153">
        <f t="shared" si="24"/>
        <v>0.1286038224813735</v>
      </c>
      <c r="AJ135" s="153">
        <f t="shared" si="24"/>
        <v>0.12038112944457355</v>
      </c>
      <c r="AK135" s="153">
        <f t="shared" si="24"/>
        <v>0.12206235011990407</v>
      </c>
      <c r="AL135" s="153">
        <f t="shared" si="24"/>
        <v>0.12333414102253452</v>
      </c>
      <c r="AM135" s="153">
        <f t="shared" si="24"/>
        <v>0.12593814432989692</v>
      </c>
      <c r="AN135" s="153">
        <f t="shared" si="24"/>
        <v>0.12572926354950537</v>
      </c>
      <c r="AO135" s="153">
        <f t="shared" si="24"/>
        <v>0.12412919569347688</v>
      </c>
      <c r="AP135" s="153">
        <f t="shared" si="24"/>
        <v>0.1324995774885922</v>
      </c>
      <c r="AQ135" s="153">
        <f t="shared" si="24"/>
        <v>0.12982393739996442</v>
      </c>
      <c r="AS135" s="278">
        <v>-9.7999999999999972</v>
      </c>
      <c r="AT135" s="436">
        <f t="shared" si="19"/>
        <v>7.9604284963204999E-2</v>
      </c>
      <c r="AU135" s="436">
        <f t="shared" si="20"/>
        <v>7.6561519985990811E-2</v>
      </c>
      <c r="AV135" s="436">
        <f t="shared" si="21"/>
        <v>7.247002211551698E-2</v>
      </c>
      <c r="AW135" s="156">
        <f>AN131</f>
        <v>0.12127766962289999</v>
      </c>
      <c r="AX135" s="156">
        <f>AN137</f>
        <v>0.12257717157214644</v>
      </c>
      <c r="AY135" s="156">
        <f>AN138</f>
        <v>0.10816518066635382</v>
      </c>
      <c r="BF135" s="278">
        <v>-9.7999999999999972</v>
      </c>
      <c r="BG135" s="529">
        <f>BG120/BC118*100</f>
        <v>62.452205883601088</v>
      </c>
      <c r="BH135" s="529">
        <f>BH120/BC118*100</f>
        <v>156.92130259617576</v>
      </c>
      <c r="BI135" s="529">
        <f>BI120/BC118*100</f>
        <v>60.567691985291546</v>
      </c>
      <c r="CA135" s="108"/>
      <c r="CB135" s="108"/>
      <c r="CG135" s="83"/>
      <c r="CH135" s="83"/>
      <c r="DW135" s="108"/>
      <c r="DX135" s="108"/>
      <c r="EC135" s="83"/>
      <c r="ED135" s="83"/>
    </row>
    <row r="136" spans="1:134" ht="12.75" customHeight="1">
      <c r="A136" s="653"/>
      <c r="C136" s="741"/>
      <c r="D136" s="282">
        <f t="shared" si="22"/>
        <v>8.4856979040580996E-2</v>
      </c>
      <c r="E136" s="282">
        <f t="shared" si="22"/>
        <v>7.5311540545421704E-2</v>
      </c>
      <c r="F136" s="282">
        <f t="shared" si="22"/>
        <v>7.5005716899153904E-2</v>
      </c>
      <c r="G136" s="282">
        <f t="shared" si="22"/>
        <v>7.694946261147953E-2</v>
      </c>
      <c r="H136" s="282">
        <f t="shared" si="22"/>
        <v>7.4852915477369372E-2</v>
      </c>
      <c r="I136" s="282">
        <f t="shared" si="22"/>
        <v>7.5919614525796222E-2</v>
      </c>
      <c r="J136" s="282">
        <f t="shared" si="22"/>
        <v>7.8997444680041315E-2</v>
      </c>
      <c r="K136" s="282">
        <f t="shared" si="22"/>
        <v>7.9385478123722181E-2</v>
      </c>
      <c r="L136" s="282">
        <f t="shared" si="22"/>
        <v>7.7808283194111802E-2</v>
      </c>
      <c r="M136" s="282">
        <f t="shared" si="22"/>
        <v>7.9824915049242648E-2</v>
      </c>
      <c r="N136" s="282">
        <f t="shared" si="22"/>
        <v>7.7681577681577685E-2</v>
      </c>
      <c r="O136" s="282">
        <f t="shared" si="22"/>
        <v>8.1064803661768242E-2</v>
      </c>
      <c r="Q136" s="741"/>
      <c r="R136" s="282">
        <f t="shared" si="23"/>
        <v>7.9595342622637913E-2</v>
      </c>
      <c r="S136" s="282">
        <f t="shared" si="23"/>
        <v>7.2341696535244929E-2</v>
      </c>
      <c r="T136" s="282">
        <f t="shared" si="23"/>
        <v>7.6537153687496515E-2</v>
      </c>
      <c r="U136" s="282">
        <f t="shared" si="23"/>
        <v>7.7506169937713004E-2</v>
      </c>
      <c r="V136" s="282">
        <f t="shared" si="23"/>
        <v>7.4309474309474308E-2</v>
      </c>
      <c r="W136" s="282">
        <f t="shared" si="23"/>
        <v>7.360901836039957E-2</v>
      </c>
      <c r="X136" s="282">
        <f t="shared" si="23"/>
        <v>7.8484721640853919E-2</v>
      </c>
      <c r="Y136" s="282">
        <f t="shared" si="23"/>
        <v>7.3045545410340917E-2</v>
      </c>
      <c r="Z136" s="282">
        <f t="shared" si="23"/>
        <v>7.4100059366398616E-2</v>
      </c>
      <c r="AA136" s="282">
        <f t="shared" si="23"/>
        <v>7.6901628373856792E-2</v>
      </c>
      <c r="AB136" s="282">
        <f t="shared" si="23"/>
        <v>7.6142908108659091E-2</v>
      </c>
      <c r="AC136" s="282">
        <f t="shared" si="23"/>
        <v>8.1512332323669404E-2</v>
      </c>
      <c r="AE136" s="656"/>
      <c r="AF136" s="153">
        <f t="shared" si="24"/>
        <v>0.12245808062789867</v>
      </c>
      <c r="AG136" s="153">
        <f t="shared" si="24"/>
        <v>0.12614980289093297</v>
      </c>
      <c r="AH136" s="153">
        <f t="shared" si="24"/>
        <v>0.12450963670475866</v>
      </c>
      <c r="AI136" s="153">
        <f t="shared" si="24"/>
        <v>0.12205234516714175</v>
      </c>
      <c r="AJ136" s="153">
        <f t="shared" si="24"/>
        <v>0.1259657373194491</v>
      </c>
      <c r="AK136" s="153">
        <f t="shared" si="24"/>
        <v>0.12594705410464391</v>
      </c>
      <c r="AL136" s="153">
        <f t="shared" si="24"/>
        <v>0.12052088795665093</v>
      </c>
      <c r="AM136" s="153">
        <f t="shared" si="24"/>
        <v>0.12651546391752577</v>
      </c>
      <c r="AN136" s="153">
        <f t="shared" si="24"/>
        <v>0.12472739473242744</v>
      </c>
      <c r="AO136" s="153">
        <f t="shared" si="24"/>
        <v>0.12736560040194272</v>
      </c>
      <c r="AP136" s="153">
        <f t="shared" si="24"/>
        <v>0.1188883170355121</v>
      </c>
      <c r="AQ136" s="153">
        <f t="shared" si="24"/>
        <v>0.13223731236597569</v>
      </c>
      <c r="AS136" s="278">
        <v>-10.399999999999997</v>
      </c>
      <c r="AT136" s="436">
        <f t="shared" si="19"/>
        <v>8.2411687552295443E-2</v>
      </c>
      <c r="AU136" s="436">
        <f t="shared" si="20"/>
        <v>8.2440263102791192E-2</v>
      </c>
      <c r="AV136" s="436">
        <f t="shared" si="21"/>
        <v>7.6147855057328406E-2</v>
      </c>
      <c r="AW136" s="156">
        <f>AO131</f>
        <v>0.12899685373527475</v>
      </c>
      <c r="AX136" s="156">
        <f>AO137</f>
        <v>0.12747739080238599</v>
      </c>
      <c r="AY136" s="156">
        <f>AO138</f>
        <v>0.10801945481280398</v>
      </c>
      <c r="BF136" s="278">
        <v>-10.399999999999997</v>
      </c>
      <c r="BG136" s="529">
        <f>BG121/BC118*100</f>
        <v>-53.221571994043892</v>
      </c>
      <c r="BH136" s="529">
        <f>BH121/BC118*100</f>
        <v>-85.301322735525133</v>
      </c>
      <c r="BI136" s="529">
        <f>BI121/BC118*100</f>
        <v>-90.970542123131466</v>
      </c>
      <c r="CA136" s="108"/>
      <c r="CB136" s="108"/>
      <c r="CG136" s="83"/>
      <c r="CH136" s="83"/>
      <c r="DW136" s="108"/>
      <c r="DX136" s="108"/>
      <c r="EC136" s="83"/>
      <c r="ED136" s="83"/>
    </row>
    <row r="137" spans="1:134" ht="12.75" customHeight="1">
      <c r="A137" s="653"/>
      <c r="C137" s="741"/>
      <c r="D137" s="282">
        <f t="shared" si="22"/>
        <v>7.6260911736178466E-2</v>
      </c>
      <c r="E137" s="282">
        <f t="shared" si="22"/>
        <v>7.7226345083487941E-2</v>
      </c>
      <c r="F137" s="282">
        <f t="shared" si="22"/>
        <v>7.9279602704481547E-2</v>
      </c>
      <c r="G137" s="282">
        <f t="shared" si="22"/>
        <v>7.8267290179670199E-2</v>
      </c>
      <c r="H137" s="282">
        <f t="shared" si="22"/>
        <v>7.8887559808612437E-2</v>
      </c>
      <c r="I137" s="282">
        <f t="shared" si="22"/>
        <v>7.5651243011775907E-2</v>
      </c>
      <c r="J137" s="282">
        <f t="shared" si="22"/>
        <v>7.8623930594047473E-2</v>
      </c>
      <c r="K137" s="282">
        <f t="shared" si="22"/>
        <v>7.6685257032007764E-2</v>
      </c>
      <c r="L137" s="282">
        <f t="shared" si="22"/>
        <v>7.3323932829124472E-2</v>
      </c>
      <c r="M137" s="282">
        <f t="shared" si="22"/>
        <v>7.9730240766418756E-2</v>
      </c>
      <c r="N137" s="282">
        <f t="shared" si="22"/>
        <v>7.4674067380921652E-2</v>
      </c>
      <c r="O137" s="282">
        <f t="shared" si="22"/>
        <v>7.8281589459667816E-2</v>
      </c>
      <c r="Q137" s="741"/>
      <c r="R137" s="282">
        <f t="shared" si="23"/>
        <v>6.7998134908299659E-2</v>
      </c>
      <c r="S137" s="282">
        <f t="shared" si="23"/>
        <v>6.8723702664796632E-2</v>
      </c>
      <c r="T137" s="282">
        <f t="shared" si="23"/>
        <v>6.9660734149054507E-2</v>
      </c>
      <c r="U137" s="282">
        <f t="shared" si="23"/>
        <v>6.6123493367450006E-2</v>
      </c>
      <c r="V137" s="282">
        <f t="shared" si="23"/>
        <v>7.1156034540464555E-2</v>
      </c>
      <c r="W137" s="282">
        <f t="shared" si="23"/>
        <v>6.8846491778586663E-2</v>
      </c>
      <c r="X137" s="282">
        <f t="shared" si="23"/>
        <v>7.0553309752400206E-2</v>
      </c>
      <c r="Y137" s="282">
        <f t="shared" si="23"/>
        <v>6.9341618191433099E-2</v>
      </c>
      <c r="Z137" s="282">
        <f t="shared" si="23"/>
        <v>7.1683876092136611E-2</v>
      </c>
      <c r="AA137" s="282">
        <f t="shared" si="23"/>
        <v>7.7220877981334257E-2</v>
      </c>
      <c r="AB137" s="282">
        <f t="shared" si="23"/>
        <v>7.3350814242340606E-2</v>
      </c>
      <c r="AC137" s="282">
        <f t="shared" si="23"/>
        <v>6.9959454478437155E-2</v>
      </c>
      <c r="AE137" s="656"/>
      <c r="AF137" s="282">
        <f t="shared" si="24"/>
        <v>0.13484358144552319</v>
      </c>
      <c r="AG137" s="282">
        <f t="shared" si="24"/>
        <v>0.12526096033402923</v>
      </c>
      <c r="AH137" s="282">
        <f t="shared" si="24"/>
        <v>0.12933005843990852</v>
      </c>
      <c r="AI137" s="282">
        <f t="shared" si="24"/>
        <v>0.12629063913303182</v>
      </c>
      <c r="AJ137" s="282">
        <f t="shared" si="24"/>
        <v>0.12472739473242744</v>
      </c>
      <c r="AK137" s="282">
        <f t="shared" si="24"/>
        <v>0.13365134431916739</v>
      </c>
      <c r="AL137" s="282">
        <f t="shared" si="24"/>
        <v>0.13086732386723343</v>
      </c>
      <c r="AM137" s="282">
        <f t="shared" si="24"/>
        <v>0.13330316742081447</v>
      </c>
      <c r="AN137" s="282">
        <f t="shared" si="24"/>
        <v>0.12257717157214644</v>
      </c>
      <c r="AO137" s="282">
        <f t="shared" si="24"/>
        <v>0.12747739080238599</v>
      </c>
      <c r="AP137" s="282">
        <f t="shared" si="24"/>
        <v>0.12710536623580102</v>
      </c>
      <c r="AQ137" s="282">
        <f t="shared" si="24"/>
        <v>0.13325844991320332</v>
      </c>
      <c r="AS137" s="278">
        <v>-10.999999999999996</v>
      </c>
      <c r="AT137" s="436">
        <f t="shared" si="19"/>
        <v>7.9670473704498812E-2</v>
      </c>
      <c r="AU137" s="436">
        <f t="shared" si="20"/>
        <v>7.9575901772025531E-2</v>
      </c>
      <c r="AV137" s="436">
        <f t="shared" si="21"/>
        <v>7.4755490016588849E-2</v>
      </c>
      <c r="AW137" s="156">
        <f>AP131</f>
        <v>0.12632424928764521</v>
      </c>
      <c r="AX137" s="156">
        <f>AP137</f>
        <v>0.12710536623580102</v>
      </c>
      <c r="AY137" s="156">
        <f>AP138</f>
        <v>0.10876856732151413</v>
      </c>
      <c r="BF137" s="278">
        <v>-10.999999999999996</v>
      </c>
      <c r="BG137" s="529">
        <f>BG122/BC118*100</f>
        <v>59.725022476357047</v>
      </c>
      <c r="BH137" s="529">
        <f>BH122/BC118*100</f>
        <v>32.71933366190629</v>
      </c>
      <c r="BI137" s="529">
        <f>BI122/BC118*100</f>
        <v>-33.600742339878181</v>
      </c>
      <c r="CA137" s="108"/>
      <c r="CB137" s="108"/>
      <c r="CG137" s="83"/>
      <c r="CH137" s="83"/>
      <c r="DW137" s="108"/>
      <c r="DX137" s="108"/>
      <c r="EC137" s="83"/>
      <c r="ED137" s="83"/>
    </row>
    <row r="138" spans="1:134" ht="12.75" customHeight="1">
      <c r="A138" s="653"/>
      <c r="C138" s="742"/>
      <c r="D138" s="282">
        <f t="shared" si="22"/>
        <v>7.4901665411331489E-2</v>
      </c>
      <c r="E138" s="282">
        <f t="shared" si="22"/>
        <v>8.0724876441515644E-2</v>
      </c>
      <c r="F138" s="282">
        <f t="shared" si="22"/>
        <v>8.2149946556726222E-2</v>
      </c>
      <c r="G138" s="282">
        <f t="shared" si="22"/>
        <v>7.8136032007531178E-2</v>
      </c>
      <c r="H138" s="282">
        <f t="shared" si="22"/>
        <v>7.7527661198016018E-2</v>
      </c>
      <c r="I138" s="282">
        <f t="shared" si="22"/>
        <v>7.8256417757624513E-2</v>
      </c>
      <c r="J138" s="282">
        <f t="shared" si="22"/>
        <v>7.870604375767204E-2</v>
      </c>
      <c r="K138" s="282">
        <f t="shared" si="22"/>
        <v>7.7524996377336619E-2</v>
      </c>
      <c r="L138" s="282">
        <f t="shared" si="22"/>
        <v>7.9799107142857137E-2</v>
      </c>
      <c r="M138" s="282">
        <f t="shared" si="22"/>
        <v>8.5150285439163628E-2</v>
      </c>
      <c r="N138" s="282">
        <f t="shared" si="22"/>
        <v>8.4477736163129424E-2</v>
      </c>
      <c r="O138" s="282">
        <f t="shared" si="22"/>
        <v>8.1237351835790686E-2</v>
      </c>
      <c r="Q138" s="742"/>
      <c r="R138" s="282">
        <f t="shared" si="23"/>
        <v>6.6157066157066152E-2</v>
      </c>
      <c r="S138" s="282">
        <f t="shared" si="23"/>
        <v>7.1010638297872339E-2</v>
      </c>
      <c r="T138" s="282">
        <f t="shared" si="23"/>
        <v>7.1972614462986736E-2</v>
      </c>
      <c r="U138" s="282">
        <f t="shared" si="23"/>
        <v>7.2664967929004481E-2</v>
      </c>
      <c r="V138" s="282">
        <f t="shared" si="23"/>
        <v>6.9434812760055475E-2</v>
      </c>
      <c r="W138" s="282">
        <f t="shared" si="23"/>
        <v>7.2009011183522403E-2</v>
      </c>
      <c r="X138" s="282">
        <f t="shared" si="23"/>
        <v>6.8428873074215996E-2</v>
      </c>
      <c r="Y138" s="282">
        <f t="shared" si="23"/>
        <v>7.1292926095901252E-2</v>
      </c>
      <c r="Z138" s="282">
        <f t="shared" si="23"/>
        <v>7.3256168138897348E-2</v>
      </c>
      <c r="AA138" s="282">
        <f t="shared" si="23"/>
        <v>7.5074832133322542E-2</v>
      </c>
      <c r="AB138" s="282">
        <f t="shared" si="23"/>
        <v>7.6160165790837092E-2</v>
      </c>
      <c r="AC138" s="282">
        <f t="shared" si="23"/>
        <v>7.2068105093204174E-2</v>
      </c>
      <c r="AE138" s="657"/>
      <c r="AF138" s="282">
        <f t="shared" si="24"/>
        <v>0.1200445986124876</v>
      </c>
      <c r="AG138" s="282">
        <f t="shared" si="24"/>
        <v>0.10708782742681047</v>
      </c>
      <c r="AH138" s="282">
        <f t="shared" si="24"/>
        <v>0.10896722325293753</v>
      </c>
      <c r="AI138" s="282">
        <f t="shared" si="24"/>
        <v>0.11311239193083573</v>
      </c>
      <c r="AJ138" s="282">
        <f t="shared" si="24"/>
        <v>0.11071085494716619</v>
      </c>
      <c r="AK138" s="282">
        <f t="shared" si="24"/>
        <v>0.10576337273059583</v>
      </c>
      <c r="AL138" s="282">
        <f t="shared" si="24"/>
        <v>0.1040517861424119</v>
      </c>
      <c r="AM138" s="282">
        <f t="shared" si="24"/>
        <v>0.10852431187098339</v>
      </c>
      <c r="AN138" s="282">
        <f t="shared" si="24"/>
        <v>0.10816518066635382</v>
      </c>
      <c r="AO138" s="282">
        <f t="shared" si="24"/>
        <v>0.10801945481280398</v>
      </c>
      <c r="AP138" s="282">
        <f t="shared" si="24"/>
        <v>0.10876856732151413</v>
      </c>
      <c r="AQ138" s="282">
        <f t="shared" si="24"/>
        <v>0.10703878054247927</v>
      </c>
      <c r="AS138" s="278">
        <v>-15</v>
      </c>
      <c r="AT138" s="436">
        <f t="shared" si="19"/>
        <v>8.1586218425817675E-2</v>
      </c>
      <c r="AU138" s="436">
        <f t="shared" si="20"/>
        <v>7.9759470647729258E-2</v>
      </c>
      <c r="AV138" s="436">
        <f t="shared" si="21"/>
        <v>7.1013779785820658E-2</v>
      </c>
      <c r="AW138" s="156">
        <f>AQ131</f>
        <v>0.1281536057155615</v>
      </c>
      <c r="AX138" s="156">
        <f>AQ137</f>
        <v>0.13325844991320332</v>
      </c>
      <c r="AY138" s="156">
        <f>AQ138</f>
        <v>0.10703878054247927</v>
      </c>
      <c r="BF138" s="278">
        <v>-15</v>
      </c>
      <c r="BG138" s="529">
        <f>BG123/BC118*100</f>
        <v>-19.209659077778209</v>
      </c>
      <c r="BH138" s="529">
        <f>BH123/BC118*100</f>
        <v>25.155721148361721</v>
      </c>
      <c r="BI138" s="529">
        <f>BI123/BC118*100</f>
        <v>120.56943610133284</v>
      </c>
      <c r="CA138" s="108"/>
      <c r="CB138" s="108"/>
      <c r="CG138" s="83"/>
      <c r="CH138" s="83"/>
      <c r="DW138" s="108"/>
      <c r="DX138" s="108"/>
      <c r="EC138" s="83"/>
      <c r="ED138" s="83"/>
    </row>
    <row r="139" spans="1:134" ht="12.75" customHeight="1">
      <c r="D139" s="108"/>
      <c r="E139" s="108"/>
      <c r="F139" s="108"/>
      <c r="G139" s="108"/>
      <c r="H139" s="108"/>
      <c r="I139" s="108"/>
      <c r="J139" s="108"/>
      <c r="K139" s="108"/>
      <c r="L139" s="108"/>
      <c r="M139" s="108"/>
      <c r="N139" s="108"/>
      <c r="O139" s="108"/>
      <c r="S139" s="83"/>
      <c r="T139" s="83"/>
      <c r="U139" s="83"/>
      <c r="V139" s="83"/>
      <c r="W139" s="83"/>
      <c r="X139" s="83"/>
      <c r="AT139" s="278"/>
      <c r="CA139" s="108"/>
      <c r="CB139" s="108"/>
      <c r="CG139" s="83"/>
      <c r="CH139" s="83"/>
      <c r="DW139" s="108"/>
      <c r="DX139" s="108"/>
      <c r="EC139" s="83"/>
      <c r="ED139" s="83"/>
    </row>
    <row r="140" spans="1:134" ht="12.75" customHeight="1">
      <c r="Z140" s="108"/>
      <c r="CA140" s="108"/>
      <c r="CB140" s="108"/>
      <c r="CG140" s="83"/>
      <c r="CH140" s="83"/>
      <c r="DW140" s="108"/>
      <c r="DX140" s="108"/>
      <c r="EC140" s="83"/>
      <c r="ED140" s="83"/>
    </row>
    <row r="141" spans="1:134" s="159" customFormat="1" ht="12.75" customHeight="1">
      <c r="A141" s="266"/>
      <c r="C141" s="204" t="s">
        <v>1737</v>
      </c>
      <c r="E141" s="204"/>
      <c r="F141" s="204"/>
      <c r="G141" s="204"/>
      <c r="H141" s="204"/>
      <c r="I141" s="204"/>
      <c r="J141" s="204"/>
      <c r="K141" s="204"/>
      <c r="L141" s="204"/>
      <c r="M141" s="204"/>
      <c r="N141" s="204"/>
      <c r="O141" s="204"/>
      <c r="P141" s="204"/>
      <c r="Q141" s="204"/>
      <c r="R141" s="204"/>
      <c r="S141" s="517"/>
      <c r="T141" s="517"/>
      <c r="U141" s="517"/>
      <c r="V141" s="517"/>
      <c r="W141" s="517"/>
      <c r="X141" s="517"/>
      <c r="Y141" s="204"/>
      <c r="Z141" s="204"/>
      <c r="AA141" s="204"/>
      <c r="AB141" s="204"/>
      <c r="AC141" s="204"/>
      <c r="AD141" s="204"/>
      <c r="AE141" s="204"/>
      <c r="AF141" s="204"/>
      <c r="AG141" s="204"/>
      <c r="AH141" s="204"/>
      <c r="AI141" s="204"/>
      <c r="AJ141" s="204"/>
      <c r="AK141" s="204"/>
      <c r="AL141" s="204"/>
      <c r="AM141" s="204"/>
      <c r="AN141" s="204"/>
      <c r="AO141" s="204"/>
      <c r="AP141" s="204"/>
      <c r="AQ141" s="204"/>
      <c r="AR141" s="204"/>
      <c r="AS141" s="204"/>
      <c r="AT141" s="204"/>
      <c r="AU141" s="204"/>
      <c r="AV141" s="204"/>
      <c r="AW141" s="204"/>
      <c r="AX141" s="204"/>
      <c r="AY141" s="204"/>
      <c r="AZ141" s="204"/>
      <c r="BA141" s="204"/>
      <c r="BB141" s="204"/>
      <c r="BC141" s="204"/>
      <c r="BD141" s="204"/>
      <c r="BE141" s="204"/>
      <c r="BF141" s="204"/>
      <c r="BG141" s="204"/>
      <c r="BH141" s="204"/>
      <c r="BI141" s="204"/>
      <c r="BJ141" s="204"/>
      <c r="BK141" s="204"/>
      <c r="BL141" s="516"/>
      <c r="BM141" s="516"/>
      <c r="BN141" s="516"/>
      <c r="BO141" s="516"/>
      <c r="BP141" s="516"/>
      <c r="BQ141" s="516"/>
      <c r="BR141" s="516"/>
      <c r="BS141" s="516"/>
      <c r="BT141" s="516"/>
      <c r="BU141" s="516"/>
      <c r="BV141" s="516"/>
      <c r="BW141" s="516"/>
      <c r="BX141" s="516"/>
      <c r="CC141" s="491"/>
      <c r="CD141" s="491"/>
      <c r="CE141" s="491"/>
      <c r="CF141" s="491"/>
      <c r="CG141" s="491"/>
      <c r="CH141" s="491"/>
      <c r="DY141" s="491"/>
      <c r="DZ141" s="491"/>
      <c r="EA141" s="491"/>
      <c r="EB141" s="491"/>
      <c r="EC141" s="491"/>
      <c r="ED141" s="491"/>
    </row>
    <row r="142" spans="1:134" ht="12.75" customHeight="1">
      <c r="Q142" s="150"/>
    </row>
    <row r="143" spans="1:134" ht="12.75" customHeight="1">
      <c r="A143" s="653" t="s">
        <v>1667</v>
      </c>
      <c r="D143" s="671" t="s">
        <v>393</v>
      </c>
      <c r="E143" s="671"/>
      <c r="F143" s="671"/>
      <c r="G143" s="671"/>
      <c r="H143" s="671"/>
      <c r="I143" s="671"/>
      <c r="J143" s="671"/>
      <c r="K143" s="671"/>
      <c r="L143" s="671"/>
      <c r="M143" s="671"/>
      <c r="N143" s="671"/>
      <c r="O143" s="671"/>
      <c r="R143" s="671" t="s">
        <v>662</v>
      </c>
      <c r="S143" s="671"/>
      <c r="T143" s="671"/>
      <c r="U143" s="671"/>
      <c r="V143" s="671"/>
      <c r="W143" s="671"/>
      <c r="X143" s="671"/>
      <c r="Y143" s="671"/>
      <c r="Z143" s="671"/>
      <c r="AA143" s="671"/>
      <c r="AB143" s="671"/>
      <c r="AC143" s="671"/>
      <c r="AD143" s="150"/>
      <c r="AE143" s="150"/>
      <c r="AF143" s="671" t="s">
        <v>1668</v>
      </c>
      <c r="AG143" s="671"/>
      <c r="AH143" s="671"/>
      <c r="AI143" s="671"/>
      <c r="AJ143" s="671"/>
      <c r="AK143" s="671"/>
      <c r="AL143" s="671"/>
      <c r="AM143" s="671"/>
      <c r="AN143" s="671"/>
      <c r="AO143" s="671"/>
      <c r="AP143" s="671"/>
      <c r="AQ143" s="671"/>
      <c r="AR143" s="150"/>
      <c r="AS143" s="150" t="s">
        <v>622</v>
      </c>
      <c r="AT143" s="755" t="s">
        <v>1669</v>
      </c>
      <c r="AU143" s="756"/>
      <c r="AV143" s="755" t="s">
        <v>1670</v>
      </c>
      <c r="AW143" s="756"/>
      <c r="AX143" s="755" t="s">
        <v>1671</v>
      </c>
      <c r="AY143" s="756"/>
      <c r="BA143" s="21"/>
      <c r="BB143" s="21" t="s">
        <v>1669</v>
      </c>
      <c r="BC143" s="21" t="s">
        <v>1670</v>
      </c>
      <c r="BD143" s="21" t="s">
        <v>1671</v>
      </c>
      <c r="BF143" s="150" t="s">
        <v>1672</v>
      </c>
      <c r="BG143" s="519" t="str">
        <f>AT143</f>
        <v xml:space="preserve">MC4R + Gq + 400ng </v>
      </c>
      <c r="BH143" s="519" t="str">
        <f>AV143</f>
        <v xml:space="preserve">MC4R + Gq + 0ng </v>
      </c>
      <c r="BI143" s="519" t="str">
        <f>AX143</f>
        <v xml:space="preserve">MC4R + Gq + RAMP3 </v>
      </c>
      <c r="CA143" s="108"/>
      <c r="CB143" s="108"/>
      <c r="CG143" s="83"/>
      <c r="CH143" s="83"/>
      <c r="DW143" s="108"/>
      <c r="DX143" s="108"/>
      <c r="EC143" s="83"/>
      <c r="ED143" s="83"/>
    </row>
    <row r="144" spans="1:134" ht="12.75" customHeight="1">
      <c r="A144" s="653"/>
      <c r="C144" s="150"/>
      <c r="Q144" s="150"/>
      <c r="S144" s="83"/>
      <c r="T144" s="83"/>
      <c r="U144" s="83"/>
      <c r="V144" s="83"/>
      <c r="W144" s="83"/>
      <c r="X144" s="83"/>
      <c r="AS144" s="278">
        <v>-5</v>
      </c>
      <c r="AT144" s="520">
        <f>D163</f>
        <v>0.13996475425886037</v>
      </c>
      <c r="AU144" s="521">
        <f>D164</f>
        <v>0.14662133446663833</v>
      </c>
      <c r="AV144" s="520">
        <f>D169</f>
        <v>0.12231876757755111</v>
      </c>
      <c r="AW144" s="521">
        <f>D170</f>
        <v>0.13503830678498593</v>
      </c>
      <c r="AX144" s="520">
        <f>R169</f>
        <v>0.11693618000805663</v>
      </c>
      <c r="AY144" s="521">
        <f>R170</f>
        <v>0.11979438277583253</v>
      </c>
      <c r="BA144" s="522" t="s">
        <v>446</v>
      </c>
      <c r="BB144" s="21"/>
      <c r="BC144" s="21"/>
      <c r="BD144" s="21"/>
      <c r="BF144" s="278">
        <v>-5</v>
      </c>
      <c r="BG144" s="436">
        <f>AT159-BB146</f>
        <v>4.2793044362749361E-2</v>
      </c>
      <c r="BH144" s="436">
        <f>AU159-BC146</f>
        <v>2.7778537181268534E-2</v>
      </c>
      <c r="BI144" s="436">
        <f>AV159-BD146</f>
        <v>3.0115281391944582E-2</v>
      </c>
      <c r="CA144" s="108"/>
      <c r="CB144" s="108"/>
      <c r="CG144" s="83"/>
      <c r="CH144" s="83"/>
      <c r="DW144" s="108"/>
      <c r="DX144" s="108"/>
      <c r="EC144" s="83"/>
      <c r="ED144" s="83"/>
    </row>
    <row r="145" spans="1:134" ht="12.75" customHeight="1">
      <c r="A145" s="653"/>
      <c r="C145" s="655" t="s">
        <v>412</v>
      </c>
      <c r="D145" s="83">
        <v>255350</v>
      </c>
      <c r="E145" s="83">
        <v>280050</v>
      </c>
      <c r="F145" s="83">
        <v>268960</v>
      </c>
      <c r="G145" s="83">
        <v>273170</v>
      </c>
      <c r="H145" s="83">
        <v>273920</v>
      </c>
      <c r="I145" s="83">
        <v>275490</v>
      </c>
      <c r="J145" s="83">
        <v>296250</v>
      </c>
      <c r="K145" s="83">
        <v>296390</v>
      </c>
      <c r="L145" s="83">
        <v>306610</v>
      </c>
      <c r="M145" s="83">
        <v>307430</v>
      </c>
      <c r="N145" s="83">
        <v>313220</v>
      </c>
      <c r="O145" s="83">
        <v>320720</v>
      </c>
      <c r="Q145" s="655" t="s">
        <v>412</v>
      </c>
      <c r="R145" s="83">
        <v>224440</v>
      </c>
      <c r="S145" s="83">
        <v>250530</v>
      </c>
      <c r="T145" s="83">
        <v>252430</v>
      </c>
      <c r="U145" s="83">
        <v>249570</v>
      </c>
      <c r="V145" s="83">
        <v>244270</v>
      </c>
      <c r="W145" s="83">
        <v>248010</v>
      </c>
      <c r="X145" s="83">
        <v>260320</v>
      </c>
      <c r="Y145" s="83">
        <v>254540</v>
      </c>
      <c r="Z145" s="83">
        <v>251410</v>
      </c>
      <c r="AA145" s="83">
        <v>262490</v>
      </c>
      <c r="AB145" s="83">
        <v>260320</v>
      </c>
      <c r="AC145" s="83">
        <v>258410</v>
      </c>
      <c r="AE145" s="655" t="s">
        <v>412</v>
      </c>
      <c r="AF145" s="83">
        <v>178310</v>
      </c>
      <c r="AG145" s="83">
        <v>190440</v>
      </c>
      <c r="AH145" s="83">
        <v>174780</v>
      </c>
      <c r="AI145" s="83">
        <v>176680</v>
      </c>
      <c r="AJ145" s="83">
        <v>169230</v>
      </c>
      <c r="AK145" s="83">
        <v>172480</v>
      </c>
      <c r="AL145" s="83">
        <v>174380</v>
      </c>
      <c r="AM145" s="83">
        <v>179320</v>
      </c>
      <c r="AN145" s="83">
        <v>182100</v>
      </c>
      <c r="AO145" s="83">
        <v>170240</v>
      </c>
      <c r="AP145" s="83">
        <v>174240</v>
      </c>
      <c r="AQ145" s="83">
        <v>171730</v>
      </c>
      <c r="AS145" s="278">
        <v>-5.6</v>
      </c>
      <c r="AT145" s="523">
        <f>E163</f>
        <v>0.14086770219603642</v>
      </c>
      <c r="AU145" s="524">
        <f>E164</f>
        <v>0.1385858720234136</v>
      </c>
      <c r="AV145" s="523">
        <f>E169</f>
        <v>0.12300451068837027</v>
      </c>
      <c r="AW145" s="524">
        <f>E170</f>
        <v>0.13159352836879432</v>
      </c>
      <c r="AX145" s="523">
        <f>S169</f>
        <v>0.10594664790866296</v>
      </c>
      <c r="AY145" s="524">
        <f>S170</f>
        <v>0.11241185732867803</v>
      </c>
      <c r="BA145" s="522" t="s">
        <v>447</v>
      </c>
      <c r="BB145" s="21"/>
      <c r="BC145" s="21"/>
      <c r="BD145" s="21"/>
      <c r="BF145" s="278">
        <v>-5.6</v>
      </c>
      <c r="BG145" s="436">
        <f>AT160-BB146</f>
        <v>3.922678710972502E-2</v>
      </c>
      <c r="BH145" s="436">
        <f>AU160-BC146</f>
        <v>2.6399019528582299E-2</v>
      </c>
      <c r="BI145" s="436">
        <f>AV160-BD146</f>
        <v>2.0929252618670499E-2</v>
      </c>
      <c r="CA145" s="108"/>
      <c r="CB145" s="108"/>
      <c r="CG145" s="83"/>
      <c r="CH145" s="83"/>
      <c r="DW145" s="108"/>
      <c r="DX145" s="108"/>
      <c r="EC145" s="83"/>
      <c r="ED145" s="83"/>
    </row>
    <row r="146" spans="1:134" ht="12.75" customHeight="1">
      <c r="A146" s="653"/>
      <c r="C146" s="656"/>
      <c r="D146" s="83">
        <v>282360</v>
      </c>
      <c r="E146" s="83">
        <v>300680</v>
      </c>
      <c r="F146" s="83">
        <v>292980</v>
      </c>
      <c r="G146" s="83">
        <v>285360</v>
      </c>
      <c r="H146" s="83">
        <v>288630</v>
      </c>
      <c r="I146" s="83">
        <v>312400</v>
      </c>
      <c r="J146" s="83">
        <v>306470</v>
      </c>
      <c r="K146" s="83">
        <v>315940</v>
      </c>
      <c r="L146" s="83">
        <v>318670</v>
      </c>
      <c r="M146" s="83">
        <v>330470</v>
      </c>
      <c r="N146" s="83">
        <v>339750</v>
      </c>
      <c r="O146" s="83">
        <v>309670</v>
      </c>
      <c r="Q146" s="656"/>
      <c r="R146" s="83">
        <v>242710</v>
      </c>
      <c r="S146" s="83">
        <v>264940</v>
      </c>
      <c r="T146" s="83">
        <v>259910</v>
      </c>
      <c r="U146" s="83">
        <v>262150</v>
      </c>
      <c r="V146" s="83">
        <v>266240</v>
      </c>
      <c r="W146" s="83">
        <v>275280</v>
      </c>
      <c r="X146" s="83">
        <v>283860</v>
      </c>
      <c r="Y146" s="83">
        <v>273240</v>
      </c>
      <c r="Z146" s="83">
        <v>277670</v>
      </c>
      <c r="AA146" s="83">
        <v>275350</v>
      </c>
      <c r="AB146" s="83">
        <v>275620</v>
      </c>
      <c r="AC146" s="83">
        <v>278350</v>
      </c>
      <c r="AE146" s="656"/>
      <c r="AF146" s="151">
        <v>179930</v>
      </c>
      <c r="AG146" s="151">
        <v>176550</v>
      </c>
      <c r="AH146" s="151">
        <v>175800</v>
      </c>
      <c r="AI146" s="151">
        <v>178510</v>
      </c>
      <c r="AJ146" s="151">
        <v>175330</v>
      </c>
      <c r="AK146" s="151">
        <v>173430</v>
      </c>
      <c r="AL146" s="151">
        <v>178380</v>
      </c>
      <c r="AM146" s="151">
        <v>178310</v>
      </c>
      <c r="AN146" s="151">
        <v>178990</v>
      </c>
      <c r="AO146" s="151">
        <v>170180</v>
      </c>
      <c r="AP146" s="151">
        <v>170990</v>
      </c>
      <c r="AQ146" s="151">
        <v>167260</v>
      </c>
      <c r="AS146" s="278">
        <v>-6.1999999999999993</v>
      </c>
      <c r="AT146" s="523">
        <f>F163</f>
        <v>0.12436793575252826</v>
      </c>
      <c r="AU146" s="524">
        <f>F164</f>
        <v>0.13212505973103966</v>
      </c>
      <c r="AV146" s="523">
        <f>F169</f>
        <v>0.11089828005906062</v>
      </c>
      <c r="AW146" s="524">
        <f>F170</f>
        <v>0.13060889208337612</v>
      </c>
      <c r="AX146" s="523">
        <f>T169</f>
        <v>0.10873067010309279</v>
      </c>
      <c r="AY146" s="524">
        <f>T170</f>
        <v>0.1037941858878122</v>
      </c>
      <c r="BA146" s="522" t="s">
        <v>425</v>
      </c>
      <c r="BB146" s="21">
        <v>0.10050000000000001</v>
      </c>
      <c r="BC146" s="21">
        <v>0.1009</v>
      </c>
      <c r="BD146" s="21">
        <v>8.8249999999999995E-2</v>
      </c>
      <c r="BF146" s="278">
        <v>-6.1999999999999993</v>
      </c>
      <c r="BG146" s="436">
        <f>AT161-BB146</f>
        <v>2.7746497741783949E-2</v>
      </c>
      <c r="BH146" s="436">
        <f>AU161-BC146</f>
        <v>1.9853586071218357E-2</v>
      </c>
      <c r="BI146" s="436">
        <f>AV161-BD146</f>
        <v>1.8012427995452496E-2</v>
      </c>
      <c r="CA146" s="108"/>
      <c r="CB146" s="108"/>
      <c r="CG146" s="83"/>
      <c r="CH146" s="83"/>
      <c r="DW146" s="108"/>
      <c r="DX146" s="108"/>
      <c r="EC146" s="83"/>
      <c r="ED146" s="83"/>
    </row>
    <row r="147" spans="1:134" ht="12.75" customHeight="1">
      <c r="A147" s="653"/>
      <c r="C147" s="656"/>
      <c r="D147" s="83">
        <v>282430</v>
      </c>
      <c r="E147" s="83">
        <v>294000</v>
      </c>
      <c r="F147" s="83">
        <v>302520</v>
      </c>
      <c r="G147" s="83">
        <v>290940</v>
      </c>
      <c r="H147" s="83">
        <v>301290</v>
      </c>
      <c r="I147" s="83">
        <v>301840</v>
      </c>
      <c r="J147" s="83">
        <v>314790</v>
      </c>
      <c r="K147" s="83">
        <v>313830</v>
      </c>
      <c r="L147" s="83">
        <v>321940</v>
      </c>
      <c r="M147" s="83">
        <v>335990</v>
      </c>
      <c r="N147" s="83">
        <v>323310</v>
      </c>
      <c r="O147" s="83">
        <v>311170</v>
      </c>
      <c r="Q147" s="656"/>
      <c r="R147" s="83">
        <v>229330</v>
      </c>
      <c r="S147" s="83">
        <v>243320</v>
      </c>
      <c r="T147" s="83">
        <v>254670</v>
      </c>
      <c r="U147" s="83">
        <v>272150</v>
      </c>
      <c r="V147" s="83">
        <v>270110</v>
      </c>
      <c r="W147" s="83">
        <v>274130</v>
      </c>
      <c r="X147" s="83">
        <v>277260</v>
      </c>
      <c r="Y147" s="83">
        <v>271810</v>
      </c>
      <c r="Z147" s="83">
        <v>266780</v>
      </c>
      <c r="AA147" s="83">
        <v>279910</v>
      </c>
      <c r="AB147" s="83">
        <v>268280</v>
      </c>
      <c r="AC147" s="83">
        <v>266980</v>
      </c>
      <c r="AE147" s="656"/>
      <c r="AF147" s="151">
        <v>174110</v>
      </c>
      <c r="AG147" s="151">
        <v>173700</v>
      </c>
      <c r="AH147" s="151">
        <v>173970</v>
      </c>
      <c r="AI147" s="151">
        <v>177430</v>
      </c>
      <c r="AJ147" s="151">
        <v>173700</v>
      </c>
      <c r="AK147" s="151">
        <v>172480</v>
      </c>
      <c r="AL147" s="151">
        <v>180680</v>
      </c>
      <c r="AM147" s="151">
        <v>180410</v>
      </c>
      <c r="AN147" s="151">
        <v>169300</v>
      </c>
      <c r="AO147" s="151">
        <v>176070</v>
      </c>
      <c r="AP147" s="151">
        <v>162860</v>
      </c>
      <c r="AQ147" s="151">
        <v>161030</v>
      </c>
      <c r="AS147" s="278">
        <v>-6.7999999999999989</v>
      </c>
      <c r="AT147" s="523">
        <f>G163</f>
        <v>0.12838159387926931</v>
      </c>
      <c r="AU147" s="524">
        <f>G164</f>
        <v>0.12314269694421082</v>
      </c>
      <c r="AV147" s="523">
        <f>G169</f>
        <v>0.10296286930501117</v>
      </c>
      <c r="AW147" s="524">
        <f>G170</f>
        <v>0.1139503479796406</v>
      </c>
      <c r="AX147" s="523">
        <f>U169</f>
        <v>9.4634042779045704E-2</v>
      </c>
      <c r="AY147" s="524">
        <f>U170</f>
        <v>0.10323260254131279</v>
      </c>
      <c r="BA147" s="522" t="s">
        <v>426</v>
      </c>
      <c r="BB147" s="21">
        <v>0.13980000000000001</v>
      </c>
      <c r="BC147" s="21">
        <v>0.1308</v>
      </c>
      <c r="BD147" s="21">
        <v>0.1164</v>
      </c>
      <c r="BF147" s="278">
        <v>-6.7999999999999989</v>
      </c>
      <c r="BG147" s="436">
        <f>AT162-BB146</f>
        <v>2.5262145411740072E-2</v>
      </c>
      <c r="BH147" s="436">
        <f>AU162-BC146</f>
        <v>7.5566086423258794E-3</v>
      </c>
      <c r="BI147" s="436">
        <f>AV162-BD146</f>
        <v>1.0683322660179254E-2</v>
      </c>
      <c r="CA147" s="108"/>
      <c r="CB147" s="108"/>
      <c r="CG147" s="83"/>
      <c r="CH147" s="83"/>
      <c r="DW147" s="108"/>
      <c r="DX147" s="108"/>
      <c r="EC147" s="83"/>
      <c r="ED147" s="83"/>
    </row>
    <row r="148" spans="1:134" ht="12.75" customHeight="1">
      <c r="A148" s="653"/>
      <c r="C148" s="656"/>
      <c r="D148" s="83">
        <v>271000</v>
      </c>
      <c r="E148" s="83">
        <v>279570</v>
      </c>
      <c r="F148" s="83">
        <v>278750</v>
      </c>
      <c r="G148" s="83">
        <v>271610</v>
      </c>
      <c r="H148" s="83">
        <v>284880</v>
      </c>
      <c r="I148" s="83">
        <v>290460</v>
      </c>
      <c r="J148" s="83">
        <v>297550</v>
      </c>
      <c r="K148" s="83">
        <v>303880</v>
      </c>
      <c r="L148" s="83">
        <v>318810</v>
      </c>
      <c r="M148" s="83">
        <v>329580</v>
      </c>
      <c r="N148" s="83">
        <v>340360</v>
      </c>
      <c r="O148" s="83">
        <v>314580</v>
      </c>
      <c r="Q148" s="656"/>
      <c r="R148" s="83">
        <v>222940</v>
      </c>
      <c r="S148" s="83">
        <v>247670</v>
      </c>
      <c r="T148" s="83">
        <v>252910</v>
      </c>
      <c r="U148" s="83">
        <v>259840</v>
      </c>
      <c r="V148" s="83">
        <v>261070</v>
      </c>
      <c r="W148" s="83">
        <v>271810</v>
      </c>
      <c r="X148" s="83">
        <v>276980</v>
      </c>
      <c r="Y148" s="83">
        <v>269910</v>
      </c>
      <c r="Z148" s="83">
        <v>271130</v>
      </c>
      <c r="AA148" s="83">
        <v>292510</v>
      </c>
      <c r="AB148" s="83">
        <v>288420</v>
      </c>
      <c r="AC148" s="83">
        <v>274810</v>
      </c>
      <c r="AE148" s="656"/>
      <c r="AF148" s="151">
        <v>173770</v>
      </c>
      <c r="AG148" s="151">
        <v>180750</v>
      </c>
      <c r="AH148" s="151">
        <v>86390</v>
      </c>
      <c r="AI148" s="151">
        <v>115500</v>
      </c>
      <c r="AJ148" s="151">
        <v>163610</v>
      </c>
      <c r="AK148" s="151">
        <v>158120</v>
      </c>
      <c r="AL148" s="151">
        <v>171670</v>
      </c>
      <c r="AM148" s="151">
        <v>170380</v>
      </c>
      <c r="AN148" s="151">
        <v>168480</v>
      </c>
      <c r="AO148" s="151">
        <v>169020</v>
      </c>
      <c r="AP148" s="151">
        <v>163330</v>
      </c>
      <c r="AQ148" s="151">
        <v>166520</v>
      </c>
      <c r="AS148" s="278">
        <v>-7.3999999999999986</v>
      </c>
      <c r="AT148" s="523">
        <f>H163</f>
        <v>0.11572721962616822</v>
      </c>
      <c r="AU148" s="524">
        <f>H164</f>
        <v>0.11658524754876486</v>
      </c>
      <c r="AV148" s="523">
        <f>H169</f>
        <v>9.6754031417975755E-2</v>
      </c>
      <c r="AW148" s="524">
        <f>H170</f>
        <v>0.10612513943819085</v>
      </c>
      <c r="AX148" s="523">
        <f>V169</f>
        <v>8.9467661962621917E-2</v>
      </c>
      <c r="AY148" s="524">
        <f>V170</f>
        <v>9.0971400087232854E-2</v>
      </c>
      <c r="BA148" s="522" t="s">
        <v>427</v>
      </c>
      <c r="BB148" s="21">
        <v>-7.0640000000000001</v>
      </c>
      <c r="BC148" s="21">
        <v>-6.399</v>
      </c>
      <c r="BD148" s="21">
        <v>-6.4489999999999998</v>
      </c>
      <c r="BF148" s="278">
        <v>-7.3999999999999986</v>
      </c>
      <c r="BG148" s="436">
        <f>AT163-BB146</f>
        <v>1.5656233587466539E-2</v>
      </c>
      <c r="BH148" s="436">
        <f>AU163-BC146</f>
        <v>5.3958542808330012E-4</v>
      </c>
      <c r="BI148" s="436">
        <f>AV163-BD146</f>
        <v>1.9695310249273901E-3</v>
      </c>
      <c r="CA148" s="108"/>
      <c r="CB148" s="108"/>
      <c r="CG148" s="83"/>
      <c r="CH148" s="83"/>
      <c r="DW148" s="108"/>
      <c r="DX148" s="108"/>
      <c r="EC148" s="83"/>
      <c r="ED148" s="83"/>
    </row>
    <row r="149" spans="1:134" ht="12.75" customHeight="1">
      <c r="A149" s="653"/>
      <c r="C149" s="656"/>
      <c r="D149" s="83">
        <v>260520</v>
      </c>
      <c r="E149" s="83">
        <v>264540</v>
      </c>
      <c r="F149" s="83">
        <v>272020</v>
      </c>
      <c r="G149" s="83">
        <v>272900</v>
      </c>
      <c r="H149" s="83">
        <v>268620</v>
      </c>
      <c r="I149" s="83">
        <v>281410</v>
      </c>
      <c r="J149" s="83">
        <v>297550</v>
      </c>
      <c r="K149" s="83">
        <v>288970</v>
      </c>
      <c r="L149" s="83">
        <v>273240</v>
      </c>
      <c r="M149" s="83">
        <v>323580</v>
      </c>
      <c r="N149" s="83">
        <v>290120</v>
      </c>
      <c r="O149" s="83">
        <v>275350</v>
      </c>
      <c r="Q149" s="656"/>
      <c r="R149" s="83">
        <v>224100</v>
      </c>
      <c r="S149" s="83">
        <v>234690</v>
      </c>
      <c r="T149" s="83">
        <v>254130</v>
      </c>
      <c r="U149" s="83">
        <v>257050</v>
      </c>
      <c r="V149" s="83">
        <v>258820</v>
      </c>
      <c r="W149" s="83">
        <v>261270</v>
      </c>
      <c r="X149" s="83">
        <v>280460</v>
      </c>
      <c r="Y149" s="83">
        <v>276030</v>
      </c>
      <c r="Z149" s="83">
        <v>253520</v>
      </c>
      <c r="AA149" s="83">
        <v>281070</v>
      </c>
      <c r="AB149" s="83">
        <v>269360</v>
      </c>
      <c r="AC149" s="83">
        <v>258820</v>
      </c>
      <c r="AE149" s="656"/>
      <c r="AF149" s="151">
        <v>167600</v>
      </c>
      <c r="AG149" s="151">
        <v>168140</v>
      </c>
      <c r="AH149" s="151">
        <v>167530</v>
      </c>
      <c r="AI149" s="151">
        <v>165030</v>
      </c>
      <c r="AJ149" s="151">
        <v>157850</v>
      </c>
      <c r="AK149" s="151">
        <v>155280</v>
      </c>
      <c r="AL149" s="151">
        <v>165770</v>
      </c>
      <c r="AM149" s="151">
        <v>151690</v>
      </c>
      <c r="AN149" s="151">
        <v>158050</v>
      </c>
      <c r="AO149" s="151">
        <v>155680</v>
      </c>
      <c r="AP149" s="151">
        <v>155010</v>
      </c>
      <c r="AQ149" s="151">
        <v>158260</v>
      </c>
      <c r="AS149" s="278">
        <v>-7.9999999999999982</v>
      </c>
      <c r="AT149" s="523">
        <f>I163</f>
        <v>0.10700932883226251</v>
      </c>
      <c r="AU149" s="524">
        <f>I164</f>
        <v>0.10515364916773368</v>
      </c>
      <c r="AV149" s="523">
        <f>I169</f>
        <v>9.7195807874398091E-2</v>
      </c>
      <c r="AW149" s="524">
        <f>I170</f>
        <v>0.10457679624263017</v>
      </c>
      <c r="AX149" s="523">
        <f>W169</f>
        <v>8.5394376710624539E-2</v>
      </c>
      <c r="AY149" s="524">
        <f>W170</f>
        <v>9.17388251813714E-2</v>
      </c>
      <c r="BA149" s="522" t="s">
        <v>428</v>
      </c>
      <c r="BB149" s="21">
        <v>8.6389999999999995E-8</v>
      </c>
      <c r="BC149" s="21">
        <v>3.9919999999999997E-7</v>
      </c>
      <c r="BD149" s="21">
        <v>3.5559999999999998E-7</v>
      </c>
      <c r="BF149" s="278">
        <v>-7.9999999999999982</v>
      </c>
      <c r="BG149" s="436">
        <f>AT164-BB146</f>
        <v>5.5814889999980799E-3</v>
      </c>
      <c r="BH149" s="436">
        <f>AU164-BC146</f>
        <v>-1.3697941485882326E-5</v>
      </c>
      <c r="BI149" s="436">
        <f>AV164-BD146</f>
        <v>3.1660094599797461E-4</v>
      </c>
      <c r="CA149" s="108"/>
      <c r="CB149" s="108"/>
      <c r="CG149" s="83"/>
      <c r="CH149" s="83"/>
      <c r="DW149" s="108"/>
      <c r="DX149" s="108"/>
      <c r="EC149" s="83"/>
      <c r="ED149" s="83"/>
    </row>
    <row r="150" spans="1:134" ht="12.75" customHeight="1">
      <c r="A150" s="653"/>
      <c r="C150" s="656"/>
      <c r="D150" s="83">
        <v>242710</v>
      </c>
      <c r="E150" s="83">
        <v>253040</v>
      </c>
      <c r="F150" s="83">
        <v>278620</v>
      </c>
      <c r="G150" s="83">
        <v>271070</v>
      </c>
      <c r="H150" s="83">
        <v>269430</v>
      </c>
      <c r="I150" s="83">
        <v>278010</v>
      </c>
      <c r="J150" s="83">
        <v>191730</v>
      </c>
      <c r="K150" s="83">
        <v>156900</v>
      </c>
      <c r="L150" s="83">
        <v>281480</v>
      </c>
      <c r="M150" s="83">
        <v>292300</v>
      </c>
      <c r="N150" s="83">
        <v>301500</v>
      </c>
      <c r="O150" s="83">
        <v>290400</v>
      </c>
      <c r="Q150" s="656"/>
      <c r="R150" s="83">
        <v>211000</v>
      </c>
      <c r="S150" s="83">
        <v>226610</v>
      </c>
      <c r="T150" s="83">
        <v>248280</v>
      </c>
      <c r="U150" s="83">
        <v>248760</v>
      </c>
      <c r="V150" s="83">
        <v>257870</v>
      </c>
      <c r="W150" s="83">
        <v>258550</v>
      </c>
      <c r="X150" s="83">
        <v>266370</v>
      </c>
      <c r="Y150" s="83">
        <v>260250</v>
      </c>
      <c r="Z150" s="83">
        <v>251000</v>
      </c>
      <c r="AA150" s="83">
        <v>276710</v>
      </c>
      <c r="AB150" s="83">
        <v>268960</v>
      </c>
      <c r="AC150" s="83">
        <v>262770</v>
      </c>
      <c r="AE150" s="656"/>
      <c r="AF150" s="151">
        <v>142280</v>
      </c>
      <c r="AG150" s="151">
        <v>162790</v>
      </c>
      <c r="AH150" s="151">
        <v>161570</v>
      </c>
      <c r="AI150" s="151">
        <v>157380</v>
      </c>
      <c r="AJ150" s="151">
        <v>157650</v>
      </c>
      <c r="AK150" s="151">
        <v>153720</v>
      </c>
      <c r="AL150" s="151">
        <v>153520</v>
      </c>
      <c r="AM150" s="151">
        <v>155750</v>
      </c>
      <c r="AN150" s="151">
        <v>149320</v>
      </c>
      <c r="AO150" s="151">
        <v>153580</v>
      </c>
      <c r="AP150" s="151">
        <v>147150</v>
      </c>
      <c r="AQ150" s="151">
        <v>152160</v>
      </c>
      <c r="AS150" s="278">
        <v>-8.5999999999999979</v>
      </c>
      <c r="AT150" s="523">
        <f>J163</f>
        <v>9.4514767932489446E-2</v>
      </c>
      <c r="AU150" s="524">
        <f>J164</f>
        <v>9.8378307827846123E-2</v>
      </c>
      <c r="AV150" s="523">
        <f>J169</f>
        <v>9.5887638630292232E-2</v>
      </c>
      <c r="AW150" s="524">
        <f>J170</f>
        <v>0.10040816326530612</v>
      </c>
      <c r="AX150" s="523">
        <f>X169</f>
        <v>8.5844980940279536E-2</v>
      </c>
      <c r="AY150" s="524">
        <f>X170</f>
        <v>8.6728685821950077E-2</v>
      </c>
      <c r="BA150" s="522" t="s">
        <v>429</v>
      </c>
      <c r="BB150" s="21">
        <v>3.9320000000000001E-2</v>
      </c>
      <c r="BC150" s="525">
        <v>2.9919999999999999E-2</v>
      </c>
      <c r="BD150" s="21">
        <v>2.8160000000000001E-2</v>
      </c>
      <c r="BF150" s="278">
        <v>-8.5999999999999979</v>
      </c>
      <c r="BG150" s="436">
        <f>AT165-BB146</f>
        <v>-4.0534621198322213E-3</v>
      </c>
      <c r="BH150" s="436">
        <f>AU165-BC146</f>
        <v>-2.752099052200821E-3</v>
      </c>
      <c r="BI150" s="436">
        <f>AV165-BD146</f>
        <v>-1.9631666188851815E-3</v>
      </c>
      <c r="CA150" s="108"/>
      <c r="CB150" s="108"/>
      <c r="CG150" s="83"/>
      <c r="CH150" s="83"/>
      <c r="DW150" s="108"/>
      <c r="DX150" s="108"/>
      <c r="EC150" s="83"/>
      <c r="ED150" s="83"/>
    </row>
    <row r="151" spans="1:134" ht="12.75" customHeight="1">
      <c r="A151" s="653"/>
      <c r="C151" s="656"/>
      <c r="D151" s="83">
        <v>238230</v>
      </c>
      <c r="E151" s="83">
        <v>254950</v>
      </c>
      <c r="F151" s="83">
        <v>250590</v>
      </c>
      <c r="G151" s="83">
        <v>237270</v>
      </c>
      <c r="H151" s="83">
        <v>239990</v>
      </c>
      <c r="I151" s="83">
        <v>247130</v>
      </c>
      <c r="J151" s="83">
        <v>247060</v>
      </c>
      <c r="K151" s="83">
        <v>266030</v>
      </c>
      <c r="L151" s="83">
        <v>244210</v>
      </c>
      <c r="M151" s="83">
        <v>244340</v>
      </c>
      <c r="N151" s="83">
        <v>245430</v>
      </c>
      <c r="O151" s="83">
        <v>235170</v>
      </c>
      <c r="Q151" s="656"/>
      <c r="R151" s="83">
        <v>173770</v>
      </c>
      <c r="S151" s="83">
        <v>184810</v>
      </c>
      <c r="T151" s="83">
        <v>186240</v>
      </c>
      <c r="U151" s="83">
        <v>188410</v>
      </c>
      <c r="V151" s="83">
        <v>183530</v>
      </c>
      <c r="W151" s="83">
        <v>200950</v>
      </c>
      <c r="X151" s="83">
        <v>196750</v>
      </c>
      <c r="Y151" s="83">
        <v>197770</v>
      </c>
      <c r="Z151" s="83">
        <v>218390</v>
      </c>
      <c r="AA151" s="83">
        <v>202240</v>
      </c>
      <c r="AB151" s="83">
        <v>183870</v>
      </c>
      <c r="AC151" s="83">
        <v>193830</v>
      </c>
      <c r="AE151" s="656"/>
      <c r="AF151" s="83">
        <v>160290</v>
      </c>
      <c r="AG151" s="83">
        <v>151010</v>
      </c>
      <c r="AH151" s="83">
        <v>157040</v>
      </c>
      <c r="AI151" s="83">
        <v>149180</v>
      </c>
      <c r="AJ151" s="83">
        <v>146680</v>
      </c>
      <c r="AK151" s="83">
        <v>150670</v>
      </c>
      <c r="AL151" s="83">
        <v>144240</v>
      </c>
      <c r="AM151" s="83">
        <v>144510</v>
      </c>
      <c r="AN151" s="83">
        <v>139440</v>
      </c>
      <c r="AO151" s="83">
        <v>135580</v>
      </c>
      <c r="AP151" s="83">
        <v>137750</v>
      </c>
      <c r="AQ151" s="83">
        <v>132200</v>
      </c>
      <c r="AS151" s="278">
        <v>-9.1999999999999975</v>
      </c>
      <c r="AT151" s="523">
        <f>K163</f>
        <v>9.6292047639933875E-2</v>
      </c>
      <c r="AU151" s="524">
        <f>K164</f>
        <v>9.7138697220991332E-2</v>
      </c>
      <c r="AV151" s="523">
        <f>K169</f>
        <v>9.487651768597527E-2</v>
      </c>
      <c r="AW151" s="524">
        <f>K170</f>
        <v>0.10033383637444551</v>
      </c>
      <c r="AX151" s="523">
        <f>Y169</f>
        <v>8.3683066187996161E-2</v>
      </c>
      <c r="AY151" s="524">
        <f>Y170</f>
        <v>9.0288622823760767E-2</v>
      </c>
      <c r="BA151" s="522" t="s">
        <v>448</v>
      </c>
      <c r="BB151" s="21">
        <f>BB150/BC150*100</f>
        <v>131.41711229946523</v>
      </c>
      <c r="BC151" s="21">
        <f>BC150/BC150*100</f>
        <v>100</v>
      </c>
      <c r="BD151" s="21">
        <f>BD150/BC150*100</f>
        <v>94.117647058823536</v>
      </c>
      <c r="BF151" s="278">
        <v>-9.1999999999999975</v>
      </c>
      <c r="BG151" s="436">
        <f>AT166-BB146</f>
        <v>-3.7846275695374021E-3</v>
      </c>
      <c r="BH151" s="436">
        <f>AU166-BC146</f>
        <v>-3.2948229697896125E-3</v>
      </c>
      <c r="BI151" s="436">
        <f>AV166-BD146</f>
        <v>-1.2641554941215383E-3</v>
      </c>
      <c r="CA151" s="108"/>
      <c r="CB151" s="108"/>
      <c r="CG151" s="83"/>
      <c r="CH151" s="83"/>
      <c r="DW151" s="108"/>
      <c r="DX151" s="108"/>
      <c r="EC151" s="83"/>
      <c r="ED151" s="83"/>
    </row>
    <row r="152" spans="1:134" ht="12.75" customHeight="1">
      <c r="A152" s="653"/>
      <c r="C152" s="657"/>
      <c r="D152" s="83">
        <v>181430</v>
      </c>
      <c r="E152" s="83">
        <v>180480</v>
      </c>
      <c r="F152" s="83">
        <v>194780</v>
      </c>
      <c r="G152" s="83">
        <v>192540</v>
      </c>
      <c r="H152" s="83">
        <v>197220</v>
      </c>
      <c r="I152" s="83">
        <v>200140</v>
      </c>
      <c r="J152" s="83">
        <v>220500</v>
      </c>
      <c r="K152" s="83">
        <v>218670</v>
      </c>
      <c r="L152" s="83">
        <v>223550</v>
      </c>
      <c r="M152" s="83">
        <v>215540</v>
      </c>
      <c r="N152" s="83">
        <v>222880</v>
      </c>
      <c r="O152" s="83">
        <v>222600</v>
      </c>
      <c r="Q152" s="657"/>
      <c r="R152" s="83">
        <v>134230</v>
      </c>
      <c r="S152" s="83">
        <v>146070</v>
      </c>
      <c r="T152" s="83">
        <v>146540</v>
      </c>
      <c r="U152" s="83">
        <v>151890</v>
      </c>
      <c r="V152" s="83">
        <v>160490</v>
      </c>
      <c r="W152" s="83">
        <v>170920</v>
      </c>
      <c r="X152" s="83">
        <v>169840</v>
      </c>
      <c r="Y152" s="83">
        <v>172890</v>
      </c>
      <c r="Z152" s="83">
        <v>165160</v>
      </c>
      <c r="AA152" s="83">
        <v>166180</v>
      </c>
      <c r="AB152" s="83">
        <v>182850</v>
      </c>
      <c r="AC152" s="83">
        <v>175940</v>
      </c>
      <c r="AE152" s="657"/>
      <c r="AF152" s="83">
        <v>114080</v>
      </c>
      <c r="AG152" s="83">
        <v>116240</v>
      </c>
      <c r="AH152" s="83">
        <v>110700</v>
      </c>
      <c r="AI152" s="83">
        <v>122870</v>
      </c>
      <c r="AJ152" s="83">
        <v>116110</v>
      </c>
      <c r="AK152" s="83">
        <v>122390</v>
      </c>
      <c r="AL152" s="83">
        <v>129360</v>
      </c>
      <c r="AM152" s="83">
        <v>126720</v>
      </c>
      <c r="AN152" s="83">
        <v>123140</v>
      </c>
      <c r="AO152" s="83">
        <v>129630</v>
      </c>
      <c r="AP152" s="83">
        <v>128750</v>
      </c>
      <c r="AQ152" s="83">
        <v>132200</v>
      </c>
      <c r="AS152" s="278">
        <v>-9.7999999999999972</v>
      </c>
      <c r="AT152" s="523">
        <f>L163</f>
        <v>0.10032288575062784</v>
      </c>
      <c r="AU152" s="524">
        <f>L164</f>
        <v>9.608686101609816E-2</v>
      </c>
      <c r="AV152" s="523">
        <f>L169</f>
        <v>9.9463576430121617E-2</v>
      </c>
      <c r="AW152" s="524">
        <f>L170</f>
        <v>0.10114068441064639</v>
      </c>
      <c r="AX152" s="523">
        <f>Z169</f>
        <v>8.4436100554054677E-2</v>
      </c>
      <c r="AY152" s="524">
        <f>Z170</f>
        <v>8.8399128118188425E-2</v>
      </c>
      <c r="BA152" s="522" t="s">
        <v>425</v>
      </c>
      <c r="BB152" s="21" t="s">
        <v>1738</v>
      </c>
      <c r="BC152" s="21" t="s">
        <v>1739</v>
      </c>
      <c r="BD152" s="21" t="s">
        <v>1740</v>
      </c>
      <c r="BF152" s="278">
        <v>-9.7999999999999972</v>
      </c>
      <c r="BG152" s="436">
        <f>AT167-BB146</f>
        <v>-2.2951266166369999E-3</v>
      </c>
      <c r="BH152" s="436">
        <f>AU167-BC146</f>
        <v>-5.9786957961600884E-4</v>
      </c>
      <c r="BI152" s="436">
        <f>AV167-BD146</f>
        <v>-1.8323856638784441E-3</v>
      </c>
      <c r="CA152" s="108"/>
      <c r="CB152" s="108"/>
      <c r="CG152" s="83"/>
      <c r="CH152" s="83"/>
      <c r="DW152" s="108"/>
      <c r="DX152" s="108"/>
      <c r="EC152" s="83"/>
      <c r="ED152" s="83"/>
    </row>
    <row r="153" spans="1:134" ht="12.75" customHeight="1">
      <c r="A153" s="653"/>
      <c r="C153" s="206"/>
      <c r="Q153" s="206"/>
      <c r="S153" s="83"/>
      <c r="T153" s="83"/>
      <c r="U153" s="83"/>
      <c r="V153" s="83"/>
      <c r="W153" s="83"/>
      <c r="X153" s="83"/>
      <c r="AE153" s="206"/>
      <c r="AS153" s="278">
        <v>-10.399999999999997</v>
      </c>
      <c r="AT153" s="523">
        <f>M163</f>
        <v>0.1015841004456299</v>
      </c>
      <c r="AU153" s="524">
        <f>M164</f>
        <v>0.10061427663630587</v>
      </c>
      <c r="AV153" s="523">
        <f>M169</f>
        <v>0.10493574527298027</v>
      </c>
      <c r="AW153" s="524">
        <f>M170</f>
        <v>0.10239398719495221</v>
      </c>
      <c r="AX153" s="523">
        <f>AA169</f>
        <v>8.8508702531645569E-2</v>
      </c>
      <c r="AY153" s="524">
        <f>AA170</f>
        <v>9.309182813816344E-2</v>
      </c>
      <c r="BA153" s="522" t="s">
        <v>426</v>
      </c>
      <c r="BB153" s="21" t="s">
        <v>1741</v>
      </c>
      <c r="BC153" s="21" t="s">
        <v>1742</v>
      </c>
      <c r="BD153" s="21" t="s">
        <v>1743</v>
      </c>
      <c r="BF153" s="278">
        <v>-10.399999999999997</v>
      </c>
      <c r="BG153" s="436">
        <f>AT168-BB146</f>
        <v>5.991885409678821E-4</v>
      </c>
      <c r="BH153" s="436">
        <f>AU168-BC146</f>
        <v>2.76486623396624E-3</v>
      </c>
      <c r="BI153" s="436">
        <f>AV168-BD146</f>
        <v>2.5502653349045168E-3</v>
      </c>
      <c r="CA153" s="108"/>
      <c r="CB153" s="108"/>
      <c r="CG153" s="83"/>
      <c r="CH153" s="83"/>
      <c r="DW153" s="108"/>
      <c r="DX153" s="108"/>
      <c r="EC153" s="83"/>
      <c r="ED153" s="83"/>
    </row>
    <row r="154" spans="1:134" ht="12.75" customHeight="1">
      <c r="A154" s="653"/>
      <c r="C154" s="655" t="s">
        <v>413</v>
      </c>
      <c r="D154" s="83">
        <v>35740</v>
      </c>
      <c r="E154" s="83">
        <v>39450</v>
      </c>
      <c r="F154" s="83">
        <v>33450</v>
      </c>
      <c r="G154" s="83">
        <v>35070</v>
      </c>
      <c r="H154" s="83">
        <v>31700</v>
      </c>
      <c r="I154" s="83">
        <v>29480</v>
      </c>
      <c r="J154" s="83">
        <v>28000</v>
      </c>
      <c r="K154" s="83">
        <v>28540</v>
      </c>
      <c r="L154" s="83">
        <v>30760</v>
      </c>
      <c r="M154" s="83">
        <v>31230</v>
      </c>
      <c r="N154" s="83">
        <v>32510</v>
      </c>
      <c r="O154" s="83">
        <v>34870</v>
      </c>
      <c r="Q154" s="655" t="s">
        <v>413</v>
      </c>
      <c r="R154" s="83">
        <v>31030</v>
      </c>
      <c r="S154" s="83">
        <v>34060</v>
      </c>
      <c r="T154" s="83">
        <v>33180</v>
      </c>
      <c r="U154" s="83">
        <v>31700</v>
      </c>
      <c r="V154" s="83">
        <v>26450</v>
      </c>
      <c r="W154" s="83">
        <v>25240</v>
      </c>
      <c r="X154" s="83">
        <v>24290</v>
      </c>
      <c r="Y154" s="83">
        <v>23550</v>
      </c>
      <c r="Z154" s="83">
        <v>22880</v>
      </c>
      <c r="AA154" s="83">
        <v>24230</v>
      </c>
      <c r="AB154" s="83">
        <v>24630</v>
      </c>
      <c r="AC154" s="83">
        <v>25240</v>
      </c>
      <c r="AE154" s="655" t="s">
        <v>413</v>
      </c>
      <c r="AF154" s="83">
        <v>28540</v>
      </c>
      <c r="AG154" s="83">
        <v>28060</v>
      </c>
      <c r="AH154" s="83">
        <v>26990</v>
      </c>
      <c r="AI154" s="83">
        <v>25980</v>
      </c>
      <c r="AJ154" s="83">
        <v>24430</v>
      </c>
      <c r="AK154" s="83">
        <v>25770</v>
      </c>
      <c r="AL154" s="83">
        <v>26040</v>
      </c>
      <c r="AM154" s="83">
        <v>26250</v>
      </c>
      <c r="AN154" s="83">
        <v>26380</v>
      </c>
      <c r="AO154" s="83">
        <v>24760</v>
      </c>
      <c r="AP154" s="83">
        <v>26990</v>
      </c>
      <c r="AQ154" s="83">
        <v>26720</v>
      </c>
      <c r="AS154" s="278">
        <v>-10.999999999999996</v>
      </c>
      <c r="AT154" s="523">
        <f>N163</f>
        <v>0.10379286124768533</v>
      </c>
      <c r="AU154" s="524">
        <f>N164</f>
        <v>0.10201618837380427</v>
      </c>
      <c r="AV154" s="523">
        <f>N169</f>
        <v>0.10173980360999063</v>
      </c>
      <c r="AW154" s="524">
        <f>N170</f>
        <v>0.1044508255563532</v>
      </c>
      <c r="AX154" s="523">
        <f>AB169</f>
        <v>8.707238810028825E-2</v>
      </c>
      <c r="AY154" s="524">
        <f>AB170</f>
        <v>9.0894175553732567E-2</v>
      </c>
      <c r="BA154" s="522" t="s">
        <v>427</v>
      </c>
      <c r="BB154" s="21" t="s">
        <v>1744</v>
      </c>
      <c r="BC154" s="21" t="s">
        <v>1745</v>
      </c>
      <c r="BD154" s="21" t="s">
        <v>1746</v>
      </c>
      <c r="BF154" s="278">
        <v>-10.999999999999996</v>
      </c>
      <c r="BG154" s="436">
        <f>AT169-BB146</f>
        <v>2.4045248107447958E-3</v>
      </c>
      <c r="BH154" s="436">
        <f>AU169-BC146</f>
        <v>2.1953145831719173E-3</v>
      </c>
      <c r="BI154" s="436">
        <f>AV169-BD146</f>
        <v>7.3328182701040689E-4</v>
      </c>
      <c r="CA154" s="108"/>
      <c r="CB154" s="108"/>
      <c r="CG154" s="83"/>
      <c r="CH154" s="83"/>
      <c r="DW154" s="108"/>
      <c r="DX154" s="108"/>
      <c r="EC154" s="83"/>
      <c r="ED154" s="83"/>
    </row>
    <row r="155" spans="1:134" ht="12.75" customHeight="1">
      <c r="A155" s="653"/>
      <c r="C155" s="656"/>
      <c r="D155" s="83">
        <v>41400</v>
      </c>
      <c r="E155" s="83">
        <v>41670</v>
      </c>
      <c r="F155" s="83">
        <v>38710</v>
      </c>
      <c r="G155" s="83">
        <v>35140</v>
      </c>
      <c r="H155" s="83">
        <v>33650</v>
      </c>
      <c r="I155" s="83">
        <v>32850</v>
      </c>
      <c r="J155" s="83">
        <v>30150</v>
      </c>
      <c r="K155" s="83">
        <v>30690</v>
      </c>
      <c r="L155" s="83">
        <v>30620</v>
      </c>
      <c r="M155" s="83">
        <v>33250</v>
      </c>
      <c r="N155" s="83">
        <v>34660</v>
      </c>
      <c r="O155" s="83">
        <v>31900</v>
      </c>
      <c r="Q155" s="656"/>
      <c r="R155" s="83">
        <v>34190</v>
      </c>
      <c r="S155" s="83">
        <v>37430</v>
      </c>
      <c r="T155" s="83">
        <v>32780</v>
      </c>
      <c r="U155" s="83">
        <v>31630</v>
      </c>
      <c r="V155" s="83">
        <v>29340</v>
      </c>
      <c r="W155" s="83">
        <v>28540</v>
      </c>
      <c r="X155" s="83">
        <v>28870</v>
      </c>
      <c r="Y155" s="83">
        <v>27260</v>
      </c>
      <c r="Z155" s="83">
        <v>26450</v>
      </c>
      <c r="AA155" s="83">
        <v>26920</v>
      </c>
      <c r="AB155" s="83">
        <v>27120</v>
      </c>
      <c r="AC155" s="83">
        <v>27860</v>
      </c>
      <c r="AE155" s="656"/>
      <c r="AF155" s="151">
        <v>26380</v>
      </c>
      <c r="AG155" s="151">
        <v>26650</v>
      </c>
      <c r="AH155" s="151">
        <v>27120</v>
      </c>
      <c r="AI155" s="151">
        <v>27050</v>
      </c>
      <c r="AJ155" s="151">
        <v>26520</v>
      </c>
      <c r="AK155" s="151">
        <v>26250</v>
      </c>
      <c r="AL155" s="151">
        <v>25710</v>
      </c>
      <c r="AM155" s="151">
        <v>25840</v>
      </c>
      <c r="AN155" s="151">
        <v>28200</v>
      </c>
      <c r="AO155" s="151">
        <v>25300</v>
      </c>
      <c r="AP155" s="151">
        <v>26180</v>
      </c>
      <c r="AQ155" s="151">
        <v>25240</v>
      </c>
      <c r="AS155" s="278">
        <v>-15</v>
      </c>
      <c r="AT155" s="526">
        <f>O163</f>
        <v>0.10872412072836118</v>
      </c>
      <c r="AU155" s="527">
        <f>O164</f>
        <v>0.10301288468369554</v>
      </c>
      <c r="AV155" s="526">
        <f>O169</f>
        <v>0.10617850916358379</v>
      </c>
      <c r="AW155" s="527">
        <f>O170</f>
        <v>0.1045822102425876</v>
      </c>
      <c r="AX155" s="526">
        <f>AC169</f>
        <v>8.8840736728060671E-2</v>
      </c>
      <c r="AY155" s="527">
        <f>AC170</f>
        <v>9.219051949528248E-2</v>
      </c>
      <c r="BA155" s="522" t="s">
        <v>428</v>
      </c>
      <c r="BB155" s="21" t="s">
        <v>1747</v>
      </c>
      <c r="BC155" s="21" t="s">
        <v>1748</v>
      </c>
      <c r="BD155" s="21" t="s">
        <v>1749</v>
      </c>
      <c r="BF155" s="278">
        <v>-15</v>
      </c>
      <c r="BG155" s="436">
        <f>AT170-BB146</f>
        <v>5.368502706028358E-3</v>
      </c>
      <c r="BH155" s="436">
        <f>AU170-BC146</f>
        <v>4.4803597030856901E-3</v>
      </c>
      <c r="BI155" s="436">
        <f>AV170-BD146</f>
        <v>2.2656281116715804E-3</v>
      </c>
      <c r="CA155" s="108"/>
      <c r="CB155" s="108"/>
      <c r="CG155" s="83"/>
      <c r="CH155" s="83"/>
      <c r="DW155" s="108"/>
      <c r="DX155" s="108"/>
      <c r="EC155" s="83"/>
      <c r="ED155" s="83"/>
    </row>
    <row r="156" spans="1:134" ht="12.75" customHeight="1">
      <c r="A156" s="653"/>
      <c r="C156" s="656"/>
      <c r="D156" s="83">
        <v>37020</v>
      </c>
      <c r="E156" s="83">
        <v>37490</v>
      </c>
      <c r="F156" s="83">
        <v>37760</v>
      </c>
      <c r="G156" s="83">
        <v>31570</v>
      </c>
      <c r="H156" s="83">
        <v>30960</v>
      </c>
      <c r="I156" s="83">
        <v>30020</v>
      </c>
      <c r="J156" s="83">
        <v>30890</v>
      </c>
      <c r="K156" s="83">
        <v>30290</v>
      </c>
      <c r="L156" s="83">
        <v>31300</v>
      </c>
      <c r="M156" s="83">
        <v>33450</v>
      </c>
      <c r="N156" s="83">
        <v>32640</v>
      </c>
      <c r="O156" s="83">
        <v>32110</v>
      </c>
      <c r="Q156" s="656"/>
      <c r="R156" s="83">
        <v>26450</v>
      </c>
      <c r="S156" s="83">
        <v>28400</v>
      </c>
      <c r="T156" s="83">
        <v>28270</v>
      </c>
      <c r="U156" s="83">
        <v>30080</v>
      </c>
      <c r="V156" s="83">
        <v>26580</v>
      </c>
      <c r="W156" s="83">
        <v>26040</v>
      </c>
      <c r="X156" s="83">
        <v>26040</v>
      </c>
      <c r="Y156" s="83">
        <v>25370</v>
      </c>
      <c r="Z156" s="83">
        <v>24430</v>
      </c>
      <c r="AA156" s="83">
        <v>25370</v>
      </c>
      <c r="AB156" s="83">
        <v>25170</v>
      </c>
      <c r="AC156" s="83">
        <v>25980</v>
      </c>
      <c r="AE156" s="656"/>
      <c r="AF156" s="151">
        <v>26650</v>
      </c>
      <c r="AG156" s="151">
        <v>26040</v>
      </c>
      <c r="AH156" s="151">
        <v>26380</v>
      </c>
      <c r="AI156" s="151">
        <v>27320</v>
      </c>
      <c r="AJ156" s="151">
        <v>25910</v>
      </c>
      <c r="AK156" s="151">
        <v>26520</v>
      </c>
      <c r="AL156" s="151">
        <v>27460</v>
      </c>
      <c r="AM156" s="151">
        <v>27790</v>
      </c>
      <c r="AN156" s="151">
        <v>26850</v>
      </c>
      <c r="AO156" s="151">
        <v>26850</v>
      </c>
      <c r="AP156" s="151">
        <v>25100</v>
      </c>
      <c r="AQ156" s="151">
        <v>25910</v>
      </c>
      <c r="BA156" s="522" t="s">
        <v>609</v>
      </c>
      <c r="BB156" s="21"/>
      <c r="BC156" s="21"/>
      <c r="BD156" s="21"/>
      <c r="CA156" s="108"/>
      <c r="CB156" s="108"/>
      <c r="CG156" s="83"/>
      <c r="CH156" s="83"/>
      <c r="DW156" s="108"/>
      <c r="DX156" s="108"/>
      <c r="EC156" s="83"/>
      <c r="ED156" s="83"/>
    </row>
    <row r="157" spans="1:134" ht="12.75" customHeight="1">
      <c r="A157" s="653"/>
      <c r="C157" s="656"/>
      <c r="D157" s="83">
        <v>35740</v>
      </c>
      <c r="E157" s="83">
        <v>34260</v>
      </c>
      <c r="F157" s="83">
        <v>33720</v>
      </c>
      <c r="G157" s="83">
        <v>31360</v>
      </c>
      <c r="H157" s="83">
        <v>30560</v>
      </c>
      <c r="I157" s="83">
        <v>28940</v>
      </c>
      <c r="J157" s="83">
        <v>28270</v>
      </c>
      <c r="K157" s="83">
        <v>29820</v>
      </c>
      <c r="L157" s="83">
        <v>30890</v>
      </c>
      <c r="M157" s="83">
        <v>31840</v>
      </c>
      <c r="N157" s="83">
        <v>33450</v>
      </c>
      <c r="O157" s="83">
        <v>32780</v>
      </c>
      <c r="Q157" s="656"/>
      <c r="R157" s="83">
        <v>28870</v>
      </c>
      <c r="S157" s="83">
        <v>30420</v>
      </c>
      <c r="T157" s="83">
        <v>29680</v>
      </c>
      <c r="U157" s="83">
        <v>28940</v>
      </c>
      <c r="V157" s="83">
        <v>27050</v>
      </c>
      <c r="W157" s="83">
        <v>25840</v>
      </c>
      <c r="X157" s="83">
        <v>26310</v>
      </c>
      <c r="Y157" s="83">
        <v>25030</v>
      </c>
      <c r="Z157" s="83">
        <v>26040</v>
      </c>
      <c r="AA157" s="83">
        <v>28200</v>
      </c>
      <c r="AB157" s="83">
        <v>27860</v>
      </c>
      <c r="AC157" s="83">
        <v>26920</v>
      </c>
      <c r="AE157" s="656"/>
      <c r="AF157" s="151">
        <v>26110</v>
      </c>
      <c r="AG157" s="151">
        <v>28540</v>
      </c>
      <c r="AH157" s="151">
        <v>14130</v>
      </c>
      <c r="AI157" s="151">
        <v>18770</v>
      </c>
      <c r="AJ157" s="151">
        <v>25640</v>
      </c>
      <c r="AK157" s="151">
        <v>24360</v>
      </c>
      <c r="AL157" s="151">
        <v>28330</v>
      </c>
      <c r="AM157" s="151">
        <v>27460</v>
      </c>
      <c r="AN157" s="151">
        <v>26920</v>
      </c>
      <c r="AO157" s="151">
        <v>27320</v>
      </c>
      <c r="AP157" s="151">
        <v>26180</v>
      </c>
      <c r="AQ157" s="151">
        <v>26380</v>
      </c>
      <c r="AT157" s="671" t="s">
        <v>1685</v>
      </c>
      <c r="AU157" s="671"/>
      <c r="AV157" s="671"/>
      <c r="AW157" s="757" t="s">
        <v>1686</v>
      </c>
      <c r="AX157" s="757"/>
      <c r="AY157" s="757"/>
      <c r="BA157" s="522" t="s">
        <v>610</v>
      </c>
      <c r="BB157" s="21">
        <v>21</v>
      </c>
      <c r="BC157" s="21">
        <v>21</v>
      </c>
      <c r="BD157" s="21">
        <v>21</v>
      </c>
      <c r="BH157" s="150"/>
      <c r="BI157" s="150"/>
      <c r="CA157" s="108"/>
      <c r="CB157" s="108"/>
      <c r="CG157" s="83"/>
      <c r="CH157" s="83"/>
      <c r="DW157" s="108"/>
      <c r="DX157" s="108"/>
      <c r="EC157" s="83"/>
      <c r="ED157" s="83"/>
    </row>
    <row r="158" spans="1:134" ht="12.75" customHeight="1">
      <c r="A158" s="653"/>
      <c r="C158" s="656"/>
      <c r="D158" s="83">
        <v>33790</v>
      </c>
      <c r="E158" s="83">
        <v>31630</v>
      </c>
      <c r="F158" s="83">
        <v>31160</v>
      </c>
      <c r="G158" s="83">
        <v>28600</v>
      </c>
      <c r="H158" s="83">
        <v>25710</v>
      </c>
      <c r="I158" s="83">
        <v>26580</v>
      </c>
      <c r="J158" s="83">
        <v>28400</v>
      </c>
      <c r="K158" s="83">
        <v>27660</v>
      </c>
      <c r="L158" s="83">
        <v>26380</v>
      </c>
      <c r="M158" s="83">
        <v>29820</v>
      </c>
      <c r="N158" s="83">
        <v>29750</v>
      </c>
      <c r="O158" s="83">
        <v>29820</v>
      </c>
      <c r="Q158" s="656"/>
      <c r="R158" s="83">
        <v>28330</v>
      </c>
      <c r="S158" s="83">
        <v>26990</v>
      </c>
      <c r="T158" s="83">
        <v>28670</v>
      </c>
      <c r="U158" s="83">
        <v>27530</v>
      </c>
      <c r="V158" s="83">
        <v>23960</v>
      </c>
      <c r="W158" s="83">
        <v>24290</v>
      </c>
      <c r="X158" s="83">
        <v>25300</v>
      </c>
      <c r="Y158" s="83">
        <v>25100</v>
      </c>
      <c r="Z158" s="83">
        <v>23150</v>
      </c>
      <c r="AA158" s="83">
        <v>25370</v>
      </c>
      <c r="AB158" s="83">
        <v>24900</v>
      </c>
      <c r="AC158" s="83">
        <v>25570</v>
      </c>
      <c r="AE158" s="656"/>
      <c r="AF158" s="151">
        <v>27530</v>
      </c>
      <c r="AG158" s="151">
        <v>25770</v>
      </c>
      <c r="AH158" s="151">
        <v>25910</v>
      </c>
      <c r="AI158" s="151">
        <v>25300</v>
      </c>
      <c r="AJ158" s="151">
        <v>24290</v>
      </c>
      <c r="AK158" s="151">
        <v>23620</v>
      </c>
      <c r="AL158" s="151">
        <v>25510</v>
      </c>
      <c r="AM158" s="151">
        <v>24290</v>
      </c>
      <c r="AN158" s="151">
        <v>25030</v>
      </c>
      <c r="AO158" s="151">
        <v>24500</v>
      </c>
      <c r="AP158" s="151">
        <v>24290</v>
      </c>
      <c r="AQ158" s="151">
        <v>24360</v>
      </c>
      <c r="AS158" s="150" t="s">
        <v>424</v>
      </c>
      <c r="AT158" s="519" t="str">
        <f>BB143</f>
        <v xml:space="preserve">MC4R + Gq + 400ng </v>
      </c>
      <c r="AU158" s="519" t="str">
        <f>BC143</f>
        <v xml:space="preserve">MC4R + Gq + 0ng </v>
      </c>
      <c r="AV158" s="519" t="str">
        <f>BD143</f>
        <v xml:space="preserve">MC4R + Gq + RAMP3 </v>
      </c>
      <c r="AW158" s="528" t="s">
        <v>1687</v>
      </c>
      <c r="AX158" s="528" t="s">
        <v>1688</v>
      </c>
      <c r="AY158" s="528" t="s">
        <v>1689</v>
      </c>
      <c r="BA158" s="522" t="s">
        <v>611</v>
      </c>
      <c r="BB158" s="21">
        <v>0.93359999999999999</v>
      </c>
      <c r="BC158" s="21">
        <v>0.81269999999999998</v>
      </c>
      <c r="BD158" s="21">
        <v>0.90559999999999996</v>
      </c>
      <c r="BF158" s="150" t="s">
        <v>1690</v>
      </c>
      <c r="BG158" s="519" t="str">
        <f>AT143</f>
        <v xml:space="preserve">MC4R + Gq + 400ng </v>
      </c>
      <c r="BH158" s="519" t="str">
        <f>AV143</f>
        <v xml:space="preserve">MC4R + Gq + 0ng </v>
      </c>
      <c r="BI158" s="519" t="str">
        <f>AX143</f>
        <v xml:space="preserve">MC4R + Gq + RAMP3 </v>
      </c>
      <c r="CA158" s="108"/>
      <c r="CB158" s="108"/>
      <c r="CG158" s="83"/>
      <c r="CH158" s="83"/>
      <c r="DW158" s="108"/>
      <c r="DX158" s="108"/>
      <c r="EC158" s="83"/>
      <c r="ED158" s="83"/>
    </row>
    <row r="159" spans="1:134" ht="12.75" customHeight="1">
      <c r="A159" s="653"/>
      <c r="C159" s="656"/>
      <c r="D159" s="83">
        <v>31030</v>
      </c>
      <c r="E159" s="83">
        <v>31970</v>
      </c>
      <c r="F159" s="83">
        <v>32440</v>
      </c>
      <c r="G159" s="83">
        <v>29550</v>
      </c>
      <c r="H159" s="83">
        <v>27530</v>
      </c>
      <c r="I159" s="83">
        <v>27050</v>
      </c>
      <c r="J159" s="83">
        <v>19510</v>
      </c>
      <c r="K159" s="83">
        <v>15610</v>
      </c>
      <c r="L159" s="83">
        <v>28270</v>
      </c>
      <c r="M159" s="83">
        <v>29410</v>
      </c>
      <c r="N159" s="83">
        <v>30290</v>
      </c>
      <c r="O159" s="83">
        <v>29950</v>
      </c>
      <c r="Q159" s="656"/>
      <c r="R159" s="83">
        <v>26850</v>
      </c>
      <c r="S159" s="83">
        <v>27190</v>
      </c>
      <c r="T159" s="83">
        <v>28330</v>
      </c>
      <c r="U159" s="83">
        <v>25840</v>
      </c>
      <c r="V159" s="83">
        <v>25100</v>
      </c>
      <c r="W159" s="83">
        <v>23890</v>
      </c>
      <c r="X159" s="83">
        <v>24700</v>
      </c>
      <c r="Y159" s="83">
        <v>25440</v>
      </c>
      <c r="Z159" s="83">
        <v>23960</v>
      </c>
      <c r="AA159" s="83">
        <v>26110</v>
      </c>
      <c r="AB159" s="83">
        <v>25980</v>
      </c>
      <c r="AC159" s="83">
        <v>26250</v>
      </c>
      <c r="AE159" s="656"/>
      <c r="AF159" s="151">
        <v>22680</v>
      </c>
      <c r="AG159" s="151">
        <v>24430</v>
      </c>
      <c r="AH159" s="151">
        <v>24700</v>
      </c>
      <c r="AI159" s="151">
        <v>23620</v>
      </c>
      <c r="AJ159" s="151">
        <v>23420</v>
      </c>
      <c r="AK159" s="151">
        <v>24290</v>
      </c>
      <c r="AL159" s="151">
        <v>24160</v>
      </c>
      <c r="AM159" s="151">
        <v>23420</v>
      </c>
      <c r="AN159" s="151">
        <v>22610</v>
      </c>
      <c r="AO159" s="151">
        <v>24230</v>
      </c>
      <c r="AP159" s="151">
        <v>22950</v>
      </c>
      <c r="AQ159" s="151">
        <v>24290</v>
      </c>
      <c r="AS159" s="278">
        <v>-5</v>
      </c>
      <c r="AT159" s="436">
        <f t="shared" ref="AT159:AT170" si="25">AVERAGE(AT144:AU144)</f>
        <v>0.14329304436274937</v>
      </c>
      <c r="AU159" s="436">
        <f t="shared" ref="AU159:AU170" si="26">AVERAGE(AV144:AW144)</f>
        <v>0.12867853718126854</v>
      </c>
      <c r="AV159" s="436">
        <f t="shared" ref="AV159:AV170" si="27">AVERAGE(AX144:AY144)</f>
        <v>0.11836528139194458</v>
      </c>
      <c r="AW159" s="156">
        <f>AF163</f>
        <v>0.16005832538836856</v>
      </c>
      <c r="AX159" s="156">
        <f>AF169</f>
        <v>0.1599600723688315</v>
      </c>
      <c r="AY159" s="156">
        <f>AF170</f>
        <v>0.13096072931276298</v>
      </c>
      <c r="BA159" s="522" t="s">
        <v>612</v>
      </c>
      <c r="BB159" s="21">
        <v>4.239E-4</v>
      </c>
      <c r="BC159" s="21">
        <v>6.022E-4</v>
      </c>
      <c r="BD159" s="21">
        <v>2.4810000000000001E-4</v>
      </c>
      <c r="BF159" s="278">
        <v>-5</v>
      </c>
      <c r="BG159" s="529">
        <f>BG144/BC150*100</f>
        <v>143.02488089154198</v>
      </c>
      <c r="BH159" s="529">
        <f>BH144/BC150*100</f>
        <v>92.842704482849385</v>
      </c>
      <c r="BI159" s="529">
        <f>BI144/BC150*100</f>
        <v>100.65267844901264</v>
      </c>
      <c r="CA159" s="108"/>
      <c r="CB159" s="108"/>
      <c r="CG159" s="83"/>
      <c r="CH159" s="83"/>
      <c r="DW159" s="108"/>
      <c r="DX159" s="108"/>
      <c r="EC159" s="83"/>
      <c r="ED159" s="83"/>
    </row>
    <row r="160" spans="1:134" ht="12.75" customHeight="1">
      <c r="A160" s="653"/>
      <c r="C160" s="656"/>
      <c r="D160" s="83">
        <v>29140</v>
      </c>
      <c r="E160" s="83">
        <v>31360</v>
      </c>
      <c r="F160" s="83">
        <v>27790</v>
      </c>
      <c r="G160" s="83">
        <v>24430</v>
      </c>
      <c r="H160" s="83">
        <v>23220</v>
      </c>
      <c r="I160" s="83">
        <v>24020</v>
      </c>
      <c r="J160" s="83">
        <v>23690</v>
      </c>
      <c r="K160" s="83">
        <v>25240</v>
      </c>
      <c r="L160" s="83">
        <v>24290</v>
      </c>
      <c r="M160" s="83">
        <v>25640</v>
      </c>
      <c r="N160" s="83">
        <v>24970</v>
      </c>
      <c r="O160" s="83">
        <v>24970</v>
      </c>
      <c r="Q160" s="656"/>
      <c r="R160" s="83">
        <v>20320</v>
      </c>
      <c r="S160" s="83">
        <v>19580</v>
      </c>
      <c r="T160" s="83">
        <v>20250</v>
      </c>
      <c r="U160" s="83">
        <v>17830</v>
      </c>
      <c r="V160" s="83">
        <v>16420</v>
      </c>
      <c r="W160" s="83">
        <v>17160</v>
      </c>
      <c r="X160" s="83">
        <v>16890</v>
      </c>
      <c r="Y160" s="83">
        <v>16550</v>
      </c>
      <c r="Z160" s="83">
        <v>18440</v>
      </c>
      <c r="AA160" s="83">
        <v>17900</v>
      </c>
      <c r="AB160" s="83">
        <v>16010</v>
      </c>
      <c r="AC160" s="83">
        <v>17220</v>
      </c>
      <c r="AE160" s="656"/>
      <c r="AF160" s="83">
        <v>25640</v>
      </c>
      <c r="AG160" s="83">
        <v>24160</v>
      </c>
      <c r="AH160" s="83">
        <v>24020</v>
      </c>
      <c r="AI160" s="83">
        <v>22610</v>
      </c>
      <c r="AJ160" s="83">
        <v>22000</v>
      </c>
      <c r="AK160" s="83">
        <v>23280</v>
      </c>
      <c r="AL160" s="83">
        <v>22950</v>
      </c>
      <c r="AM160" s="83">
        <v>22000</v>
      </c>
      <c r="AN160" s="83">
        <v>21130</v>
      </c>
      <c r="AO160" s="83">
        <v>20460</v>
      </c>
      <c r="AP160" s="83">
        <v>21330</v>
      </c>
      <c r="AQ160" s="83">
        <v>21260</v>
      </c>
      <c r="AS160" s="278">
        <v>-5.6</v>
      </c>
      <c r="AT160" s="436">
        <f t="shared" si="25"/>
        <v>0.13972678710972503</v>
      </c>
      <c r="AU160" s="436">
        <f t="shared" si="26"/>
        <v>0.1272990195285823</v>
      </c>
      <c r="AV160" s="436">
        <f t="shared" si="27"/>
        <v>0.10917925261867049</v>
      </c>
      <c r="AW160" s="156">
        <f>AG163</f>
        <v>0.14734299516908211</v>
      </c>
      <c r="AX160" s="156">
        <f>AG169</f>
        <v>0.15998940467518707</v>
      </c>
      <c r="AY160" s="156">
        <f>AG170</f>
        <v>0.13084996558843773</v>
      </c>
      <c r="BA160" s="522" t="s">
        <v>613</v>
      </c>
      <c r="BB160" s="21">
        <v>4.4929999999999996E-3</v>
      </c>
      <c r="BC160" s="21">
        <v>5.3550000000000004E-3</v>
      </c>
      <c r="BD160" s="21">
        <v>3.437E-3</v>
      </c>
      <c r="BF160" s="278">
        <v>-5.6</v>
      </c>
      <c r="BG160" s="529">
        <f>BG145/BC150*100</f>
        <v>131.10557189079219</v>
      </c>
      <c r="BH160" s="529">
        <f>BH145/BC150*100</f>
        <v>88.232017140983615</v>
      </c>
      <c r="BI160" s="529">
        <f>BI145/BC150*100</f>
        <v>69.950710623898729</v>
      </c>
      <c r="CA160" s="108"/>
      <c r="CB160" s="108"/>
      <c r="CG160" s="83"/>
      <c r="CH160" s="83"/>
      <c r="DW160" s="108"/>
      <c r="DX160" s="108"/>
      <c r="EC160" s="83"/>
      <c r="ED160" s="83"/>
    </row>
    <row r="161" spans="1:134" ht="12.75" customHeight="1">
      <c r="A161" s="653"/>
      <c r="C161" s="657"/>
      <c r="D161" s="83">
        <v>24500</v>
      </c>
      <c r="E161" s="83">
        <v>23750</v>
      </c>
      <c r="F161" s="83">
        <v>25440</v>
      </c>
      <c r="G161" s="83">
        <v>21940</v>
      </c>
      <c r="H161" s="83">
        <v>20930</v>
      </c>
      <c r="I161" s="83">
        <v>20930</v>
      </c>
      <c r="J161" s="83">
        <v>22140</v>
      </c>
      <c r="K161" s="83">
        <v>21940</v>
      </c>
      <c r="L161" s="83">
        <v>22610</v>
      </c>
      <c r="M161" s="83">
        <v>22070</v>
      </c>
      <c r="N161" s="83">
        <v>23280</v>
      </c>
      <c r="O161" s="83">
        <v>23280</v>
      </c>
      <c r="Q161" s="657"/>
      <c r="R161" s="83">
        <v>16080</v>
      </c>
      <c r="S161" s="83">
        <v>16420</v>
      </c>
      <c r="T161" s="83">
        <v>15210</v>
      </c>
      <c r="U161" s="83">
        <v>15680</v>
      </c>
      <c r="V161" s="83">
        <v>14600</v>
      </c>
      <c r="W161" s="83">
        <v>15680</v>
      </c>
      <c r="X161" s="83">
        <v>14730</v>
      </c>
      <c r="Y161" s="83">
        <v>15610</v>
      </c>
      <c r="Z161" s="83">
        <v>14600</v>
      </c>
      <c r="AA161" s="83">
        <v>15470</v>
      </c>
      <c r="AB161" s="83">
        <v>16620</v>
      </c>
      <c r="AC161" s="83">
        <v>16220</v>
      </c>
      <c r="AE161" s="657"/>
      <c r="AF161" s="83">
        <v>14940</v>
      </c>
      <c r="AG161" s="83">
        <v>15210</v>
      </c>
      <c r="AH161" s="83">
        <v>14940</v>
      </c>
      <c r="AI161" s="83">
        <v>17290</v>
      </c>
      <c r="AJ161" s="83">
        <v>15270</v>
      </c>
      <c r="AK161" s="83">
        <v>16550</v>
      </c>
      <c r="AL161" s="83">
        <v>16690</v>
      </c>
      <c r="AM161" s="83">
        <v>15950</v>
      </c>
      <c r="AN161" s="83">
        <v>16150</v>
      </c>
      <c r="AO161" s="83">
        <v>16960</v>
      </c>
      <c r="AP161" s="83">
        <v>16220</v>
      </c>
      <c r="AQ161" s="83">
        <v>17360</v>
      </c>
      <c r="AS161" s="278">
        <v>-6.1999999999999993</v>
      </c>
      <c r="AT161" s="436">
        <f t="shared" si="25"/>
        <v>0.12824649774178395</v>
      </c>
      <c r="AU161" s="436">
        <f t="shared" si="26"/>
        <v>0.12075358607121836</v>
      </c>
      <c r="AV161" s="436">
        <f t="shared" si="27"/>
        <v>0.10626242799545249</v>
      </c>
      <c r="AW161" s="156">
        <f>AH163</f>
        <v>0.15442270282641035</v>
      </c>
      <c r="AX161" s="156">
        <f>AH169</f>
        <v>0.15295466123280693</v>
      </c>
      <c r="AY161" s="156">
        <f>AH170</f>
        <v>0.13495934959349593</v>
      </c>
      <c r="BA161" s="522"/>
      <c r="BB161" s="21"/>
      <c r="BC161" s="21"/>
      <c r="BD161" s="21"/>
      <c r="BF161" s="278">
        <v>-6.1999999999999993</v>
      </c>
      <c r="BG161" s="529">
        <f>BG146/BC150*100</f>
        <v>92.735620794732455</v>
      </c>
      <c r="BH161" s="529">
        <f>BH146/BC150*100</f>
        <v>66.355568419847458</v>
      </c>
      <c r="BI161" s="529">
        <f>BI146/BC150*100</f>
        <v>60.201965225442834</v>
      </c>
      <c r="CA161" s="108"/>
      <c r="CB161" s="108"/>
      <c r="CG161" s="83"/>
      <c r="CH161" s="83"/>
      <c r="DW161" s="108"/>
      <c r="DX161" s="108"/>
      <c r="EC161" s="83"/>
      <c r="ED161" s="83"/>
    </row>
    <row r="162" spans="1:134" ht="12.75" customHeight="1">
      <c r="A162" s="653"/>
      <c r="C162" s="206"/>
      <c r="Q162" s="206"/>
      <c r="S162" s="83"/>
      <c r="T162" s="83"/>
      <c r="U162" s="83"/>
      <c r="V162" s="83"/>
      <c r="W162" s="83"/>
      <c r="X162" s="83"/>
      <c r="AE162" s="206"/>
      <c r="AS162" s="278">
        <v>-6.7999999999999989</v>
      </c>
      <c r="AT162" s="436">
        <f t="shared" si="25"/>
        <v>0.12576214541174008</v>
      </c>
      <c r="AU162" s="436">
        <f t="shared" si="26"/>
        <v>0.10845660864232588</v>
      </c>
      <c r="AV162" s="436">
        <f t="shared" si="27"/>
        <v>9.8933322660179249E-2</v>
      </c>
      <c r="AW162" s="156">
        <f>AI163</f>
        <v>0.14704550599954722</v>
      </c>
      <c r="AX162" s="156">
        <f>AI169</f>
        <v>0.15156187156455289</v>
      </c>
      <c r="AY162" s="156">
        <f>AI170</f>
        <v>0.14071783185480588</v>
      </c>
      <c r="BA162" s="522" t="s">
        <v>614</v>
      </c>
      <c r="BB162" s="21"/>
      <c r="BC162" s="21"/>
      <c r="BD162" s="21"/>
      <c r="BF162" s="278">
        <v>-6.7999999999999989</v>
      </c>
      <c r="BG162" s="529">
        <f>BG147/BC150*100</f>
        <v>84.432304183623245</v>
      </c>
      <c r="BH162" s="529">
        <f>BH147/BC150*100</f>
        <v>25.256044927559756</v>
      </c>
      <c r="BI162" s="529">
        <f>BI147/BC150*100</f>
        <v>35.706292313433337</v>
      </c>
      <c r="CA162" s="108"/>
      <c r="CB162" s="108"/>
      <c r="CG162" s="83"/>
      <c r="CH162" s="83"/>
      <c r="DW162" s="108"/>
      <c r="DX162" s="108"/>
      <c r="EC162" s="83"/>
      <c r="ED162" s="83"/>
    </row>
    <row r="163" spans="1:134" ht="12.75" customHeight="1">
      <c r="A163" s="653"/>
      <c r="C163" s="655" t="s">
        <v>415</v>
      </c>
      <c r="D163" s="282">
        <f>D154/D145</f>
        <v>0.13996475425886037</v>
      </c>
      <c r="E163" s="282">
        <f t="shared" ref="E163:O163" si="28">E154/E145</f>
        <v>0.14086770219603642</v>
      </c>
      <c r="F163" s="282">
        <f t="shared" si="28"/>
        <v>0.12436793575252826</v>
      </c>
      <c r="G163" s="282">
        <f t="shared" si="28"/>
        <v>0.12838159387926931</v>
      </c>
      <c r="H163" s="282">
        <f t="shared" si="28"/>
        <v>0.11572721962616822</v>
      </c>
      <c r="I163" s="282">
        <f t="shared" si="28"/>
        <v>0.10700932883226251</v>
      </c>
      <c r="J163" s="282">
        <f t="shared" si="28"/>
        <v>9.4514767932489446E-2</v>
      </c>
      <c r="K163" s="282">
        <f t="shared" si="28"/>
        <v>9.6292047639933875E-2</v>
      </c>
      <c r="L163" s="282">
        <f t="shared" si="28"/>
        <v>0.10032288575062784</v>
      </c>
      <c r="M163" s="282">
        <f t="shared" si="28"/>
        <v>0.1015841004456299</v>
      </c>
      <c r="N163" s="282">
        <f t="shared" si="28"/>
        <v>0.10379286124768533</v>
      </c>
      <c r="O163" s="282">
        <f t="shared" si="28"/>
        <v>0.10872412072836118</v>
      </c>
      <c r="Q163" s="655" t="s">
        <v>415</v>
      </c>
      <c r="R163" s="282">
        <f t="shared" ref="R163:AC170" si="29">R154/R145</f>
        <v>0.13825521297451435</v>
      </c>
      <c r="S163" s="282">
        <f t="shared" si="29"/>
        <v>0.13595178222169002</v>
      </c>
      <c r="T163" s="282">
        <f t="shared" si="29"/>
        <v>0.13144238006576081</v>
      </c>
      <c r="U163" s="282">
        <f t="shared" si="29"/>
        <v>0.1270184717714469</v>
      </c>
      <c r="V163" s="282">
        <f t="shared" si="29"/>
        <v>0.10828181929831744</v>
      </c>
      <c r="W163" s="282">
        <f t="shared" si="29"/>
        <v>0.10177008991572921</v>
      </c>
      <c r="X163" s="282">
        <f t="shared" si="29"/>
        <v>9.3308236017209584E-2</v>
      </c>
      <c r="Y163" s="282">
        <f t="shared" si="29"/>
        <v>9.251983971085094E-2</v>
      </c>
      <c r="Z163" s="282">
        <f t="shared" si="29"/>
        <v>9.1006722087426911E-2</v>
      </c>
      <c r="AA163" s="282">
        <f t="shared" si="29"/>
        <v>9.2308278410606112E-2</v>
      </c>
      <c r="AB163" s="282">
        <f t="shared" si="29"/>
        <v>9.4614320835894286E-2</v>
      </c>
      <c r="AC163" s="282">
        <f t="shared" si="29"/>
        <v>9.7674238613056769E-2</v>
      </c>
      <c r="AE163" s="655" t="s">
        <v>415</v>
      </c>
      <c r="AF163" s="282">
        <f t="shared" ref="AF163:AQ170" si="30">AF154/AF145</f>
        <v>0.16005832538836856</v>
      </c>
      <c r="AG163" s="282">
        <f t="shared" si="30"/>
        <v>0.14734299516908211</v>
      </c>
      <c r="AH163" s="282">
        <f t="shared" si="30"/>
        <v>0.15442270282641035</v>
      </c>
      <c r="AI163" s="282">
        <f t="shared" si="30"/>
        <v>0.14704550599954722</v>
      </c>
      <c r="AJ163" s="282">
        <f t="shared" si="30"/>
        <v>0.14435974708975949</v>
      </c>
      <c r="AK163" s="282">
        <f t="shared" si="30"/>
        <v>0.14940862708719851</v>
      </c>
      <c r="AL163" s="282">
        <f t="shared" si="30"/>
        <v>0.14932905149673129</v>
      </c>
      <c r="AM163" s="282">
        <f t="shared" si="30"/>
        <v>0.14638634842739237</v>
      </c>
      <c r="AN163" s="282">
        <f t="shared" si="30"/>
        <v>0.14486545853926414</v>
      </c>
      <c r="AO163" s="282">
        <f t="shared" si="30"/>
        <v>0.14544172932330826</v>
      </c>
      <c r="AP163" s="282">
        <f t="shared" si="30"/>
        <v>0.15490128558310376</v>
      </c>
      <c r="AQ163" s="282">
        <f t="shared" si="30"/>
        <v>0.15559308216386189</v>
      </c>
      <c r="AS163" s="278">
        <v>-7.3999999999999986</v>
      </c>
      <c r="AT163" s="436">
        <f t="shared" si="25"/>
        <v>0.11615623358746655</v>
      </c>
      <c r="AU163" s="436">
        <f t="shared" si="26"/>
        <v>0.1014395854280833</v>
      </c>
      <c r="AV163" s="436">
        <f t="shared" si="27"/>
        <v>9.0219531024927385E-2</v>
      </c>
      <c r="AW163" s="156">
        <f>AJ163</f>
        <v>0.14435974708975949</v>
      </c>
      <c r="AX163" s="156">
        <f>AJ169</f>
        <v>0.14998636487592037</v>
      </c>
      <c r="AY163" s="156">
        <f>AJ170</f>
        <v>0.13151322022220308</v>
      </c>
      <c r="BA163" s="522" t="s">
        <v>615</v>
      </c>
      <c r="BB163" s="21">
        <v>24</v>
      </c>
      <c r="BC163" s="21">
        <v>24</v>
      </c>
      <c r="BD163" s="21">
        <v>24</v>
      </c>
      <c r="BF163" s="278">
        <v>-7.3999999999999986</v>
      </c>
      <c r="BG163" s="529">
        <f>BG148/BC150*100</f>
        <v>52.326983915329336</v>
      </c>
      <c r="BH163" s="529">
        <f>BH148/BC150*100</f>
        <v>1.8034272328987304</v>
      </c>
      <c r="BI163" s="529">
        <f>BI148/BC150*100</f>
        <v>6.5826571688749667</v>
      </c>
      <c r="CA163" s="108"/>
      <c r="CB163" s="108"/>
      <c r="CG163" s="83"/>
      <c r="CH163" s="83"/>
      <c r="DW163" s="108"/>
      <c r="DX163" s="108"/>
      <c r="EC163" s="83"/>
      <c r="ED163" s="83"/>
    </row>
    <row r="164" spans="1:134" ht="12.75" customHeight="1">
      <c r="A164" s="653"/>
      <c r="C164" s="656"/>
      <c r="D164" s="282">
        <f t="shared" ref="D164:O170" si="31">D155/D146</f>
        <v>0.14662133446663833</v>
      </c>
      <c r="E164" s="282">
        <f t="shared" si="31"/>
        <v>0.1385858720234136</v>
      </c>
      <c r="F164" s="282">
        <f t="shared" si="31"/>
        <v>0.13212505973103966</v>
      </c>
      <c r="G164" s="282">
        <f t="shared" si="31"/>
        <v>0.12314269694421082</v>
      </c>
      <c r="H164" s="282">
        <f t="shared" si="31"/>
        <v>0.11658524754876486</v>
      </c>
      <c r="I164" s="282">
        <f t="shared" si="31"/>
        <v>0.10515364916773368</v>
      </c>
      <c r="J164" s="282">
        <f t="shared" si="31"/>
        <v>9.8378307827846123E-2</v>
      </c>
      <c r="K164" s="282">
        <f t="shared" si="31"/>
        <v>9.7138697220991332E-2</v>
      </c>
      <c r="L164" s="282">
        <f t="shared" si="31"/>
        <v>9.608686101609816E-2</v>
      </c>
      <c r="M164" s="282">
        <f t="shared" si="31"/>
        <v>0.10061427663630587</v>
      </c>
      <c r="N164" s="282">
        <f t="shared" si="31"/>
        <v>0.10201618837380427</v>
      </c>
      <c r="O164" s="282">
        <f t="shared" si="31"/>
        <v>0.10301288468369554</v>
      </c>
      <c r="Q164" s="656"/>
      <c r="R164" s="282">
        <f t="shared" si="29"/>
        <v>0.14086770219603642</v>
      </c>
      <c r="S164" s="282">
        <f t="shared" si="29"/>
        <v>0.1412772703253567</v>
      </c>
      <c r="T164" s="282">
        <f t="shared" si="29"/>
        <v>0.12612058020083874</v>
      </c>
      <c r="U164" s="282">
        <f t="shared" si="29"/>
        <v>0.1206561129124547</v>
      </c>
      <c r="V164" s="282">
        <f t="shared" si="29"/>
        <v>0.11020132211538461</v>
      </c>
      <c r="W164" s="282">
        <f t="shared" si="29"/>
        <v>0.10367625690206335</v>
      </c>
      <c r="X164" s="282">
        <f t="shared" si="29"/>
        <v>0.10170506587754527</v>
      </c>
      <c r="Y164" s="282">
        <f t="shared" si="29"/>
        <v>9.9765773678817157E-2</v>
      </c>
      <c r="Z164" s="282">
        <f t="shared" si="29"/>
        <v>9.5256959700363741E-2</v>
      </c>
      <c r="AA164" s="282">
        <f t="shared" si="29"/>
        <v>9.7766479026693304E-2</v>
      </c>
      <c r="AB164" s="282">
        <f t="shared" si="29"/>
        <v>9.8396342790798924E-2</v>
      </c>
      <c r="AC164" s="282">
        <f t="shared" si="29"/>
        <v>0.10008981498113885</v>
      </c>
      <c r="AE164" s="656"/>
      <c r="AF164" s="153">
        <f t="shared" si="30"/>
        <v>0.14661257155560495</v>
      </c>
      <c r="AG164" s="153">
        <f t="shared" si="30"/>
        <v>0.15094873973378647</v>
      </c>
      <c r="AH164" s="153">
        <f t="shared" si="30"/>
        <v>0.15426621160409557</v>
      </c>
      <c r="AI164" s="153">
        <f t="shared" si="30"/>
        <v>0.15153212705170579</v>
      </c>
      <c r="AJ164" s="153">
        <f t="shared" si="30"/>
        <v>0.15125762847202417</v>
      </c>
      <c r="AK164" s="153">
        <f t="shared" si="30"/>
        <v>0.15135789655768897</v>
      </c>
      <c r="AL164" s="153">
        <f t="shared" si="30"/>
        <v>0.1441305079044736</v>
      </c>
      <c r="AM164" s="153">
        <f t="shared" si="30"/>
        <v>0.14491615725422019</v>
      </c>
      <c r="AN164" s="153">
        <f t="shared" si="30"/>
        <v>0.1575507011564892</v>
      </c>
      <c r="AO164" s="153">
        <f t="shared" si="30"/>
        <v>0.14866611822775885</v>
      </c>
      <c r="AP164" s="153">
        <f t="shared" si="30"/>
        <v>0.15310836891046259</v>
      </c>
      <c r="AQ164" s="153">
        <f t="shared" si="30"/>
        <v>0.15090278608154969</v>
      </c>
      <c r="AS164" s="278">
        <v>-7.9999999999999982</v>
      </c>
      <c r="AT164" s="436">
        <f t="shared" si="25"/>
        <v>0.10608148899999809</v>
      </c>
      <c r="AU164" s="436">
        <f t="shared" si="26"/>
        <v>0.10088630205851412</v>
      </c>
      <c r="AV164" s="436">
        <f t="shared" si="27"/>
        <v>8.856660094599797E-2</v>
      </c>
      <c r="AW164" s="156">
        <f>AK163</f>
        <v>0.14940862708719851</v>
      </c>
      <c r="AX164" s="156">
        <f>AK169</f>
        <v>0.15450985597663769</v>
      </c>
      <c r="AY164" s="156">
        <f>AK170</f>
        <v>0.13522346596944196</v>
      </c>
      <c r="BA164" s="522" t="s">
        <v>616</v>
      </c>
      <c r="BB164" s="21">
        <v>24</v>
      </c>
      <c r="BC164" s="21">
        <v>24</v>
      </c>
      <c r="BD164" s="21">
        <v>24</v>
      </c>
      <c r="BF164" s="278">
        <v>-7.9999999999999982</v>
      </c>
      <c r="BG164" s="529">
        <f>BG149/BC150*100</f>
        <v>18.654709224592516</v>
      </c>
      <c r="BH164" s="529">
        <f>BH149/BC150*100</f>
        <v>-4.5781889992922216E-2</v>
      </c>
      <c r="BI164" s="529">
        <f>BI149/BC150*100</f>
        <v>1.0581582419718403</v>
      </c>
      <c r="CA164" s="108"/>
      <c r="CB164" s="108"/>
      <c r="CG164" s="83"/>
      <c r="CH164" s="83"/>
      <c r="DW164" s="108"/>
      <c r="DX164" s="108"/>
      <c r="EC164" s="83"/>
      <c r="ED164" s="83"/>
    </row>
    <row r="165" spans="1:134" ht="12.75" customHeight="1">
      <c r="A165" s="653"/>
      <c r="C165" s="656"/>
      <c r="D165" s="282">
        <f t="shared" si="31"/>
        <v>0.13107672697659598</v>
      </c>
      <c r="E165" s="282">
        <f t="shared" si="31"/>
        <v>0.1275170068027211</v>
      </c>
      <c r="F165" s="282">
        <f t="shared" si="31"/>
        <v>0.12481819383842391</v>
      </c>
      <c r="G165" s="282">
        <f t="shared" si="31"/>
        <v>0.10851034577576132</v>
      </c>
      <c r="H165" s="282">
        <f t="shared" si="31"/>
        <v>0.10275813999800856</v>
      </c>
      <c r="I165" s="282">
        <f t="shared" si="31"/>
        <v>9.9456665783196396E-2</v>
      </c>
      <c r="J165" s="282">
        <f t="shared" si="31"/>
        <v>9.8128911337717215E-2</v>
      </c>
      <c r="K165" s="282">
        <f t="shared" si="31"/>
        <v>9.6517222700188005E-2</v>
      </c>
      <c r="L165" s="282">
        <f t="shared" si="31"/>
        <v>9.7223085046903149E-2</v>
      </c>
      <c r="M165" s="282">
        <f t="shared" si="31"/>
        <v>9.9556534420667281E-2</v>
      </c>
      <c r="N165" s="282">
        <f t="shared" si="31"/>
        <v>0.10095573907395379</v>
      </c>
      <c r="O165" s="282">
        <f t="shared" si="31"/>
        <v>0.10319118166918405</v>
      </c>
      <c r="Q165" s="656"/>
      <c r="R165" s="282">
        <f t="shared" si="29"/>
        <v>0.11533597872062094</v>
      </c>
      <c r="S165" s="282">
        <f t="shared" si="29"/>
        <v>0.11671872431366102</v>
      </c>
      <c r="T165" s="282">
        <f t="shared" si="29"/>
        <v>0.11100640043978482</v>
      </c>
      <c r="U165" s="282">
        <f t="shared" si="29"/>
        <v>0.11052728274848429</v>
      </c>
      <c r="V165" s="282">
        <f t="shared" si="29"/>
        <v>9.8404353781792603E-2</v>
      </c>
      <c r="W165" s="282">
        <f t="shared" si="29"/>
        <v>9.4991427424944375E-2</v>
      </c>
      <c r="X165" s="282">
        <f t="shared" si="29"/>
        <v>9.3919065137416144E-2</v>
      </c>
      <c r="Y165" s="282">
        <f t="shared" si="29"/>
        <v>9.3337257643206648E-2</v>
      </c>
      <c r="Z165" s="282">
        <f t="shared" si="29"/>
        <v>9.157358122797811E-2</v>
      </c>
      <c r="AA165" s="282">
        <f t="shared" si="29"/>
        <v>9.0636275945839728E-2</v>
      </c>
      <c r="AB165" s="282">
        <f t="shared" si="29"/>
        <v>9.381988966751155E-2</v>
      </c>
      <c r="AC165" s="282">
        <f t="shared" si="29"/>
        <v>9.7310659974529923E-2</v>
      </c>
      <c r="AE165" s="656"/>
      <c r="AF165" s="153">
        <f t="shared" si="30"/>
        <v>0.15306415484463845</v>
      </c>
      <c r="AG165" s="153">
        <f t="shared" si="30"/>
        <v>0.14991364421416234</v>
      </c>
      <c r="AH165" s="153">
        <f t="shared" si="30"/>
        <v>0.15163533942633786</v>
      </c>
      <c r="AI165" s="153">
        <f t="shared" si="30"/>
        <v>0.15397621597249619</v>
      </c>
      <c r="AJ165" s="153">
        <f t="shared" si="30"/>
        <v>0.14916522740356938</v>
      </c>
      <c r="AK165" s="153">
        <f t="shared" si="30"/>
        <v>0.1537569573283859</v>
      </c>
      <c r="AL165" s="153">
        <f t="shared" si="30"/>
        <v>0.15198140358645118</v>
      </c>
      <c r="AM165" s="153">
        <f t="shared" si="30"/>
        <v>0.15403802449975057</v>
      </c>
      <c r="AN165" s="153">
        <f t="shared" si="30"/>
        <v>0.15859421145894861</v>
      </c>
      <c r="AO165" s="153">
        <f t="shared" si="30"/>
        <v>0.15249616629749532</v>
      </c>
      <c r="AP165" s="153">
        <f t="shared" si="30"/>
        <v>0.15412010315608499</v>
      </c>
      <c r="AQ165" s="153">
        <f t="shared" si="30"/>
        <v>0.16090169533627274</v>
      </c>
      <c r="AS165" s="278">
        <v>-8.5999999999999979</v>
      </c>
      <c r="AT165" s="436">
        <f t="shared" si="25"/>
        <v>9.6446537880167785E-2</v>
      </c>
      <c r="AU165" s="436">
        <f t="shared" si="26"/>
        <v>9.8147900947799183E-2</v>
      </c>
      <c r="AV165" s="436">
        <f t="shared" si="27"/>
        <v>8.6286833381114814E-2</v>
      </c>
      <c r="AW165" s="156">
        <f>AL163</f>
        <v>0.14932905149673129</v>
      </c>
      <c r="AX165" s="156">
        <f>AL169</f>
        <v>0.15910981697171381</v>
      </c>
      <c r="AY165" s="156">
        <f>AL170</f>
        <v>0.12901978973407544</v>
      </c>
      <c r="BF165" s="278">
        <v>-8.5999999999999979</v>
      </c>
      <c r="BG165" s="529">
        <f>BG150/BC150*100</f>
        <v>-13.547667512808225</v>
      </c>
      <c r="BH165" s="529">
        <f>BH150/BC150*100</f>
        <v>-9.198192019387772</v>
      </c>
      <c r="BI165" s="529">
        <f>BI150/BC150*100</f>
        <v>-6.5613857583060886</v>
      </c>
      <c r="CA165" s="108"/>
      <c r="CB165" s="108"/>
      <c r="CG165" s="83"/>
      <c r="CH165" s="83"/>
      <c r="DW165" s="108"/>
      <c r="DX165" s="108"/>
      <c r="EC165" s="83"/>
      <c r="ED165" s="83"/>
    </row>
    <row r="166" spans="1:134" ht="12.75" customHeight="1">
      <c r="A166" s="653"/>
      <c r="C166" s="656"/>
      <c r="D166" s="282">
        <f t="shared" si="31"/>
        <v>0.1318819188191882</v>
      </c>
      <c r="E166" s="282">
        <f t="shared" si="31"/>
        <v>0.12254533748256251</v>
      </c>
      <c r="F166" s="282">
        <f t="shared" si="31"/>
        <v>0.12096860986547085</v>
      </c>
      <c r="G166" s="282">
        <f t="shared" si="31"/>
        <v>0.11545966643348919</v>
      </c>
      <c r="H166" s="282">
        <f t="shared" si="31"/>
        <v>0.10727323785453524</v>
      </c>
      <c r="I166" s="282">
        <f t="shared" si="31"/>
        <v>9.9635061626385732E-2</v>
      </c>
      <c r="J166" s="282">
        <f t="shared" si="31"/>
        <v>9.5009242144177455E-2</v>
      </c>
      <c r="K166" s="282">
        <f t="shared" si="31"/>
        <v>9.8130841121495324E-2</v>
      </c>
      <c r="L166" s="282">
        <f t="shared" si="31"/>
        <v>9.6891565509237471E-2</v>
      </c>
      <c r="M166" s="282">
        <f t="shared" si="31"/>
        <v>9.660780387159415E-2</v>
      </c>
      <c r="N166" s="282">
        <f t="shared" si="31"/>
        <v>9.8278293571512521E-2</v>
      </c>
      <c r="O166" s="282">
        <f t="shared" si="31"/>
        <v>0.10420242863500541</v>
      </c>
      <c r="Q166" s="656"/>
      <c r="R166" s="282">
        <f t="shared" si="29"/>
        <v>0.12949672557638828</v>
      </c>
      <c r="S166" s="282">
        <f t="shared" si="29"/>
        <v>0.12282472645051884</v>
      </c>
      <c r="T166" s="282">
        <f t="shared" si="29"/>
        <v>0.1173539994464434</v>
      </c>
      <c r="U166" s="282">
        <f t="shared" si="29"/>
        <v>0.1113762315270936</v>
      </c>
      <c r="V166" s="282">
        <f t="shared" si="29"/>
        <v>0.10361205806871721</v>
      </c>
      <c r="W166" s="282">
        <f t="shared" si="29"/>
        <v>9.5066406681137555E-2</v>
      </c>
      <c r="X166" s="282">
        <f t="shared" si="29"/>
        <v>9.4988807856162899E-2</v>
      </c>
      <c r="Y166" s="282">
        <f t="shared" si="29"/>
        <v>9.2734615242117749E-2</v>
      </c>
      <c r="Z166" s="282">
        <f t="shared" si="29"/>
        <v>9.6042488842990451E-2</v>
      </c>
      <c r="AA166" s="282">
        <f t="shared" si="29"/>
        <v>9.6406960445796719E-2</v>
      </c>
      <c r="AB166" s="282">
        <f t="shared" si="29"/>
        <v>9.6595243048332294E-2</v>
      </c>
      <c r="AC166" s="282">
        <f t="shared" si="29"/>
        <v>9.7958589570976307E-2</v>
      </c>
      <c r="AE166" s="656"/>
      <c r="AF166" s="153">
        <f t="shared" si="30"/>
        <v>0.15025608563043102</v>
      </c>
      <c r="AG166" s="153">
        <f t="shared" si="30"/>
        <v>0.15789764868603043</v>
      </c>
      <c r="AH166" s="153">
        <f t="shared" si="30"/>
        <v>0.16356059729135317</v>
      </c>
      <c r="AI166" s="153">
        <f t="shared" si="30"/>
        <v>0.16251082251082252</v>
      </c>
      <c r="AJ166" s="153">
        <f t="shared" si="30"/>
        <v>0.15671413727767253</v>
      </c>
      <c r="AK166" s="153">
        <f t="shared" si="30"/>
        <v>0.15406020743738932</v>
      </c>
      <c r="AL166" s="153">
        <f t="shared" si="30"/>
        <v>0.16502592182676065</v>
      </c>
      <c r="AM166" s="153">
        <f t="shared" si="30"/>
        <v>0.16116915130883908</v>
      </c>
      <c r="AN166" s="153">
        <f t="shared" si="30"/>
        <v>0.15978157644824312</v>
      </c>
      <c r="AO166" s="153">
        <f t="shared" si="30"/>
        <v>0.16163767601467283</v>
      </c>
      <c r="AP166" s="153">
        <f t="shared" si="30"/>
        <v>0.1602889854894998</v>
      </c>
      <c r="AQ166" s="153">
        <f t="shared" si="30"/>
        <v>0.15841940907999039</v>
      </c>
      <c r="AS166" s="278">
        <v>-9.1999999999999975</v>
      </c>
      <c r="AT166" s="436">
        <f t="shared" si="25"/>
        <v>9.6715372430462604E-2</v>
      </c>
      <c r="AU166" s="436">
        <f t="shared" si="26"/>
        <v>9.7605177030210391E-2</v>
      </c>
      <c r="AV166" s="436">
        <f t="shared" si="27"/>
        <v>8.6985844505878457E-2</v>
      </c>
      <c r="AW166" s="156">
        <f>AM163</f>
        <v>0.14638634842739237</v>
      </c>
      <c r="AX166" s="156">
        <f>AM169</f>
        <v>0.15223859940488549</v>
      </c>
      <c r="AY166" s="156">
        <f>AM170</f>
        <v>0.12586805555555555</v>
      </c>
      <c r="BA166" s="284" t="s">
        <v>430</v>
      </c>
      <c r="BB166" s="429">
        <f>BB150/BC150*100</f>
        <v>131.41711229946523</v>
      </c>
      <c r="BC166" s="429">
        <f>BC150/BC150*100</f>
        <v>100</v>
      </c>
      <c r="BD166" s="429">
        <f>BD150/BC150*100</f>
        <v>94.117647058823536</v>
      </c>
      <c r="BF166" s="278">
        <v>-9.1999999999999975</v>
      </c>
      <c r="BG166" s="529">
        <f>BG151/BC150*100</f>
        <v>-12.649156315298804</v>
      </c>
      <c r="BH166" s="529">
        <f>BH151/BC150*100</f>
        <v>-11.012108856248705</v>
      </c>
      <c r="BI166" s="529">
        <f>BI151/BC150*100</f>
        <v>-4.2251186300853556</v>
      </c>
      <c r="CA166" s="108"/>
      <c r="CB166" s="108"/>
      <c r="CG166" s="83"/>
      <c r="CH166" s="83"/>
      <c r="DW166" s="108"/>
      <c r="DX166" s="108"/>
      <c r="EC166" s="83"/>
      <c r="ED166" s="83"/>
    </row>
    <row r="167" spans="1:134" ht="12.75" customHeight="1">
      <c r="A167" s="653"/>
      <c r="C167" s="656"/>
      <c r="D167" s="282">
        <f t="shared" si="31"/>
        <v>0.12970213419315216</v>
      </c>
      <c r="E167" s="282">
        <f t="shared" si="31"/>
        <v>0.1195660391623195</v>
      </c>
      <c r="F167" s="282">
        <f t="shared" si="31"/>
        <v>0.11455040070583046</v>
      </c>
      <c r="G167" s="282">
        <f t="shared" si="31"/>
        <v>0.10480029314767314</v>
      </c>
      <c r="H167" s="282">
        <f t="shared" si="31"/>
        <v>9.5711413893232081E-2</v>
      </c>
      <c r="I167" s="282">
        <f t="shared" si="31"/>
        <v>9.4452933442308373E-2</v>
      </c>
      <c r="J167" s="282">
        <f t="shared" si="31"/>
        <v>9.5446143505293221E-2</v>
      </c>
      <c r="K167" s="282">
        <f t="shared" si="31"/>
        <v>9.5719278817870374E-2</v>
      </c>
      <c r="L167" s="282">
        <f t="shared" si="31"/>
        <v>9.6545161762553067E-2</v>
      </c>
      <c r="M167" s="282">
        <f t="shared" si="31"/>
        <v>9.2156499165585021E-2</v>
      </c>
      <c r="N167" s="282">
        <f t="shared" si="31"/>
        <v>0.10254377498965946</v>
      </c>
      <c r="O167" s="282">
        <f t="shared" si="31"/>
        <v>0.10829852914472489</v>
      </c>
      <c r="Q167" s="656"/>
      <c r="R167" s="282">
        <f t="shared" si="29"/>
        <v>0.12641677822400713</v>
      </c>
      <c r="S167" s="282">
        <f t="shared" si="29"/>
        <v>0.11500276961097618</v>
      </c>
      <c r="T167" s="282">
        <f t="shared" si="29"/>
        <v>0.11281627513477355</v>
      </c>
      <c r="U167" s="282">
        <f t="shared" si="29"/>
        <v>0.10709978603384555</v>
      </c>
      <c r="V167" s="282">
        <f t="shared" si="29"/>
        <v>9.257398964531334E-2</v>
      </c>
      <c r="W167" s="282">
        <f t="shared" si="29"/>
        <v>9.2968959314119498E-2</v>
      </c>
      <c r="X167" s="282">
        <f t="shared" si="29"/>
        <v>9.0208942451686522E-2</v>
      </c>
      <c r="Y167" s="282">
        <f t="shared" si="29"/>
        <v>9.0932145056696737E-2</v>
      </c>
      <c r="Z167" s="282">
        <f t="shared" si="29"/>
        <v>9.1314294730198795E-2</v>
      </c>
      <c r="AA167" s="282">
        <f t="shared" si="29"/>
        <v>9.0262212260291033E-2</v>
      </c>
      <c r="AB167" s="282">
        <f t="shared" si="29"/>
        <v>9.2441342441342444E-2</v>
      </c>
      <c r="AC167" s="282">
        <f t="shared" si="29"/>
        <v>9.8794529016304769E-2</v>
      </c>
      <c r="AE167" s="656"/>
      <c r="AF167" s="153">
        <f t="shared" si="30"/>
        <v>0.16426014319809068</v>
      </c>
      <c r="AG167" s="153">
        <f t="shared" si="30"/>
        <v>0.15326513619602711</v>
      </c>
      <c r="AH167" s="153">
        <f t="shared" si="30"/>
        <v>0.15465886706858473</v>
      </c>
      <c r="AI167" s="153">
        <f t="shared" si="30"/>
        <v>0.15330545961340361</v>
      </c>
      <c r="AJ167" s="153">
        <f t="shared" si="30"/>
        <v>0.15388026607538802</v>
      </c>
      <c r="AK167" s="153">
        <f t="shared" si="30"/>
        <v>0.15211231324059762</v>
      </c>
      <c r="AL167" s="153">
        <f t="shared" si="30"/>
        <v>0.15388791699342463</v>
      </c>
      <c r="AM167" s="153">
        <f t="shared" si="30"/>
        <v>0.1601292108906322</v>
      </c>
      <c r="AN167" s="153">
        <f t="shared" si="30"/>
        <v>0.15836760518823156</v>
      </c>
      <c r="AO167" s="153">
        <f t="shared" si="30"/>
        <v>0.15737410071942445</v>
      </c>
      <c r="AP167" s="153">
        <f t="shared" si="30"/>
        <v>0.1566995677698213</v>
      </c>
      <c r="AQ167" s="153">
        <f t="shared" si="30"/>
        <v>0.15392392265891572</v>
      </c>
      <c r="AS167" s="278">
        <v>-9.7999999999999972</v>
      </c>
      <c r="AT167" s="436">
        <f t="shared" si="25"/>
        <v>9.8204873383363006E-2</v>
      </c>
      <c r="AU167" s="436">
        <f t="shared" si="26"/>
        <v>0.10030213042038399</v>
      </c>
      <c r="AV167" s="436">
        <f t="shared" si="27"/>
        <v>8.6417614336121551E-2</v>
      </c>
      <c r="AW167" s="156">
        <f>AN163</f>
        <v>0.14486545853926414</v>
      </c>
      <c r="AX167" s="156">
        <f>AN169</f>
        <v>0.15153471026965004</v>
      </c>
      <c r="AY167" s="156">
        <f>AN170</f>
        <v>0.13115153483839531</v>
      </c>
      <c r="BF167" s="278">
        <v>-9.7999999999999972</v>
      </c>
      <c r="BG167" s="529">
        <f>BG152/BC150*100</f>
        <v>-7.670877729401739</v>
      </c>
      <c r="BH167" s="529">
        <f>BH152/BC150*100</f>
        <v>-1.99822720459896</v>
      </c>
      <c r="BI167" s="529">
        <f>BI152/BC150*100</f>
        <v>-6.1242836359573669</v>
      </c>
      <c r="CA167" s="108"/>
      <c r="CB167" s="108"/>
      <c r="CG167" s="83"/>
      <c r="CH167" s="83"/>
      <c r="DW167" s="108"/>
      <c r="DX167" s="108"/>
      <c r="EC167" s="83"/>
      <c r="ED167" s="83"/>
    </row>
    <row r="168" spans="1:134" ht="12.75" customHeight="1">
      <c r="A168" s="653"/>
      <c r="C168" s="656"/>
      <c r="D168" s="282">
        <f t="shared" si="31"/>
        <v>0.12784804911210909</v>
      </c>
      <c r="E168" s="282">
        <f t="shared" si="31"/>
        <v>0.12634366108125197</v>
      </c>
      <c r="F168" s="282">
        <f t="shared" si="31"/>
        <v>0.11643098126480511</v>
      </c>
      <c r="G168" s="282">
        <f t="shared" si="31"/>
        <v>0.10901243221308149</v>
      </c>
      <c r="H168" s="282">
        <f t="shared" si="31"/>
        <v>0.10217867349589875</v>
      </c>
      <c r="I168" s="282">
        <f t="shared" si="31"/>
        <v>9.7298658321643111E-2</v>
      </c>
      <c r="J168" s="282">
        <f t="shared" si="31"/>
        <v>0.10175768007093308</v>
      </c>
      <c r="K168" s="282">
        <f t="shared" si="31"/>
        <v>9.9490121096239642E-2</v>
      </c>
      <c r="L168" s="282">
        <f t="shared" si="31"/>
        <v>0.10043342333380702</v>
      </c>
      <c r="M168" s="282">
        <f t="shared" si="31"/>
        <v>0.10061580567909682</v>
      </c>
      <c r="N168" s="282">
        <f t="shared" si="31"/>
        <v>0.10046434494195688</v>
      </c>
      <c r="O168" s="282">
        <f t="shared" si="31"/>
        <v>0.10313360881542699</v>
      </c>
      <c r="Q168" s="656"/>
      <c r="R168" s="282">
        <f t="shared" si="29"/>
        <v>0.12725118483412323</v>
      </c>
      <c r="S168" s="282">
        <f t="shared" si="29"/>
        <v>0.11998587882264684</v>
      </c>
      <c r="T168" s="282">
        <f t="shared" si="29"/>
        <v>0.11410504269373288</v>
      </c>
      <c r="U168" s="282">
        <f t="shared" si="29"/>
        <v>0.10387522109663933</v>
      </c>
      <c r="V168" s="282">
        <f t="shared" si="29"/>
        <v>9.7335866909683169E-2</v>
      </c>
      <c r="W168" s="282">
        <f t="shared" si="29"/>
        <v>9.2399922645523117E-2</v>
      </c>
      <c r="X168" s="282">
        <f t="shared" si="29"/>
        <v>9.2728160078086874E-2</v>
      </c>
      <c r="Y168" s="282">
        <f t="shared" si="29"/>
        <v>9.7752161383285296E-2</v>
      </c>
      <c r="Z168" s="282">
        <f t="shared" si="29"/>
        <v>9.5458167330677288E-2</v>
      </c>
      <c r="AA168" s="282">
        <f t="shared" si="29"/>
        <v>9.4358714900075885E-2</v>
      </c>
      <c r="AB168" s="282">
        <f t="shared" si="29"/>
        <v>9.6594289113622847E-2</v>
      </c>
      <c r="AC168" s="282">
        <f t="shared" si="29"/>
        <v>9.9897248544354375E-2</v>
      </c>
      <c r="AE168" s="656"/>
      <c r="AF168" s="153">
        <f t="shared" si="30"/>
        <v>0.15940399212819792</v>
      </c>
      <c r="AG168" s="153">
        <f t="shared" si="30"/>
        <v>0.15007064315989926</v>
      </c>
      <c r="AH168" s="153">
        <f t="shared" si="30"/>
        <v>0.1528749148975676</v>
      </c>
      <c r="AI168" s="153">
        <f t="shared" si="30"/>
        <v>0.15008260261786757</v>
      </c>
      <c r="AJ168" s="153">
        <f t="shared" si="30"/>
        <v>0.1485569299080241</v>
      </c>
      <c r="AK168" s="153">
        <f t="shared" si="30"/>
        <v>0.15801457194899818</v>
      </c>
      <c r="AL168" s="153">
        <f t="shared" si="30"/>
        <v>0.15737363210005212</v>
      </c>
      <c r="AM168" s="153">
        <f t="shared" si="30"/>
        <v>0.15036918138041733</v>
      </c>
      <c r="AN168" s="153">
        <f t="shared" si="30"/>
        <v>0.1514197696222877</v>
      </c>
      <c r="AO168" s="153">
        <f t="shared" si="30"/>
        <v>0.15776793853366325</v>
      </c>
      <c r="AP168" s="153">
        <f t="shared" si="30"/>
        <v>0.15596330275229359</v>
      </c>
      <c r="AQ168" s="153">
        <f t="shared" si="30"/>
        <v>0.15963459516298634</v>
      </c>
      <c r="AS168" s="278">
        <v>-10.399999999999997</v>
      </c>
      <c r="AT168" s="436">
        <f t="shared" si="25"/>
        <v>0.10109918854096789</v>
      </c>
      <c r="AU168" s="436">
        <f t="shared" si="26"/>
        <v>0.10366486623396624</v>
      </c>
      <c r="AV168" s="436">
        <f t="shared" si="27"/>
        <v>9.0800265334904512E-2</v>
      </c>
      <c r="AW168" s="156">
        <f>AO163</f>
        <v>0.14544172932330826</v>
      </c>
      <c r="AX168" s="156">
        <f>AO169</f>
        <v>0.15090721345331171</v>
      </c>
      <c r="AY168" s="156">
        <f>AO170</f>
        <v>0.13083391190310883</v>
      </c>
      <c r="BF168" s="278">
        <v>-10.399999999999997</v>
      </c>
      <c r="BG168" s="529">
        <f>BG153/BC150*100</f>
        <v>2.0026354978873067</v>
      </c>
      <c r="BH168" s="529">
        <f>BH153/BC150*100</f>
        <v>9.2408630814379684</v>
      </c>
      <c r="BI168" s="529">
        <f>BI153/BC150*100</f>
        <v>8.5236140872477169</v>
      </c>
      <c r="CA168" s="108"/>
      <c r="CB168" s="108"/>
      <c r="CG168" s="83"/>
      <c r="CH168" s="83"/>
      <c r="DW168" s="108"/>
      <c r="DX168" s="108"/>
      <c r="EC168" s="83"/>
      <c r="ED168" s="83"/>
    </row>
    <row r="169" spans="1:134" ht="12.75" customHeight="1">
      <c r="A169" s="653"/>
      <c r="C169" s="656"/>
      <c r="D169" s="282">
        <f t="shared" si="31"/>
        <v>0.12231876757755111</v>
      </c>
      <c r="E169" s="282">
        <f t="shared" si="31"/>
        <v>0.12300451068837027</v>
      </c>
      <c r="F169" s="282">
        <f t="shared" si="31"/>
        <v>0.11089828005906062</v>
      </c>
      <c r="G169" s="282">
        <f t="shared" si="31"/>
        <v>0.10296286930501117</v>
      </c>
      <c r="H169" s="282">
        <f t="shared" si="31"/>
        <v>9.6754031417975755E-2</v>
      </c>
      <c r="I169" s="282">
        <f t="shared" si="31"/>
        <v>9.7195807874398091E-2</v>
      </c>
      <c r="J169" s="282">
        <f t="shared" si="31"/>
        <v>9.5887638630292232E-2</v>
      </c>
      <c r="K169" s="282">
        <f t="shared" si="31"/>
        <v>9.487651768597527E-2</v>
      </c>
      <c r="L169" s="282">
        <f t="shared" si="31"/>
        <v>9.9463576430121617E-2</v>
      </c>
      <c r="M169" s="282">
        <f t="shared" si="31"/>
        <v>0.10493574527298027</v>
      </c>
      <c r="N169" s="282">
        <f t="shared" si="31"/>
        <v>0.10173980360999063</v>
      </c>
      <c r="O169" s="282">
        <f t="shared" si="31"/>
        <v>0.10617850916358379</v>
      </c>
      <c r="Q169" s="656"/>
      <c r="R169" s="282">
        <f t="shared" si="29"/>
        <v>0.11693618000805663</v>
      </c>
      <c r="S169" s="282">
        <f t="shared" si="29"/>
        <v>0.10594664790866296</v>
      </c>
      <c r="T169" s="282">
        <f t="shared" si="29"/>
        <v>0.10873067010309279</v>
      </c>
      <c r="U169" s="282">
        <f t="shared" si="29"/>
        <v>9.4634042779045704E-2</v>
      </c>
      <c r="V169" s="282">
        <f t="shared" si="29"/>
        <v>8.9467661962621917E-2</v>
      </c>
      <c r="W169" s="282">
        <f t="shared" si="29"/>
        <v>8.5394376710624539E-2</v>
      </c>
      <c r="X169" s="282">
        <f t="shared" si="29"/>
        <v>8.5844980940279536E-2</v>
      </c>
      <c r="Y169" s="282">
        <f t="shared" si="29"/>
        <v>8.3683066187996161E-2</v>
      </c>
      <c r="Z169" s="282">
        <f t="shared" si="29"/>
        <v>8.4436100554054677E-2</v>
      </c>
      <c r="AA169" s="282">
        <f t="shared" si="29"/>
        <v>8.8508702531645569E-2</v>
      </c>
      <c r="AB169" s="282">
        <f t="shared" si="29"/>
        <v>8.707238810028825E-2</v>
      </c>
      <c r="AC169" s="282">
        <f t="shared" si="29"/>
        <v>8.8840736728060671E-2</v>
      </c>
      <c r="AE169" s="656"/>
      <c r="AF169" s="282">
        <f t="shared" si="30"/>
        <v>0.1599600723688315</v>
      </c>
      <c r="AG169" s="282">
        <f t="shared" si="30"/>
        <v>0.15998940467518707</v>
      </c>
      <c r="AH169" s="282">
        <f t="shared" si="30"/>
        <v>0.15295466123280693</v>
      </c>
      <c r="AI169" s="282">
        <f t="shared" si="30"/>
        <v>0.15156187156455289</v>
      </c>
      <c r="AJ169" s="282">
        <f t="shared" si="30"/>
        <v>0.14998636487592037</v>
      </c>
      <c r="AK169" s="282">
        <f t="shared" si="30"/>
        <v>0.15450985597663769</v>
      </c>
      <c r="AL169" s="282">
        <f t="shared" si="30"/>
        <v>0.15910981697171381</v>
      </c>
      <c r="AM169" s="282">
        <f t="shared" si="30"/>
        <v>0.15223859940488549</v>
      </c>
      <c r="AN169" s="282">
        <f t="shared" si="30"/>
        <v>0.15153471026965004</v>
      </c>
      <c r="AO169" s="282">
        <f t="shared" si="30"/>
        <v>0.15090721345331171</v>
      </c>
      <c r="AP169" s="282">
        <f t="shared" si="30"/>
        <v>0.15484573502722324</v>
      </c>
      <c r="AQ169" s="282">
        <f t="shared" si="30"/>
        <v>0.16081694402420574</v>
      </c>
      <c r="AS169" s="278">
        <v>-10.999999999999996</v>
      </c>
      <c r="AT169" s="436">
        <f t="shared" si="25"/>
        <v>0.1029045248107448</v>
      </c>
      <c r="AU169" s="436">
        <f t="shared" si="26"/>
        <v>0.10309531458317192</v>
      </c>
      <c r="AV169" s="436">
        <f t="shared" si="27"/>
        <v>8.8983281827010402E-2</v>
      </c>
      <c r="AW169" s="156">
        <f>AP163</f>
        <v>0.15490128558310376</v>
      </c>
      <c r="AX169" s="156">
        <f>AP169</f>
        <v>0.15484573502722324</v>
      </c>
      <c r="AY169" s="156">
        <f>AP170</f>
        <v>0.12598058252427186</v>
      </c>
      <c r="BF169" s="278">
        <v>-10.999999999999996</v>
      </c>
      <c r="BG169" s="529">
        <f>BG154/BC150*100</f>
        <v>8.0365134048957074</v>
      </c>
      <c r="BH169" s="529">
        <f>BH154/BC150*100</f>
        <v>7.3372813608687082</v>
      </c>
      <c r="BI169" s="529">
        <f>BI154/BC150*100</f>
        <v>2.4508082453556379</v>
      </c>
      <c r="CA169" s="108"/>
      <c r="CB169" s="108"/>
      <c r="CG169" s="83"/>
      <c r="CH169" s="83"/>
      <c r="DW169" s="108"/>
      <c r="DX169" s="108"/>
      <c r="EC169" s="83"/>
      <c r="ED169" s="83"/>
    </row>
    <row r="170" spans="1:134" ht="12.75" customHeight="1">
      <c r="A170" s="653"/>
      <c r="C170" s="657"/>
      <c r="D170" s="282">
        <f t="shared" si="31"/>
        <v>0.13503830678498593</v>
      </c>
      <c r="E170" s="282">
        <f t="shared" si="31"/>
        <v>0.13159352836879432</v>
      </c>
      <c r="F170" s="282">
        <f t="shared" si="31"/>
        <v>0.13060889208337612</v>
      </c>
      <c r="G170" s="282">
        <f t="shared" si="31"/>
        <v>0.1139503479796406</v>
      </c>
      <c r="H170" s="282">
        <f t="shared" si="31"/>
        <v>0.10612513943819085</v>
      </c>
      <c r="I170" s="282">
        <f t="shared" si="31"/>
        <v>0.10457679624263017</v>
      </c>
      <c r="J170" s="282">
        <f t="shared" si="31"/>
        <v>0.10040816326530612</v>
      </c>
      <c r="K170" s="282">
        <f t="shared" si="31"/>
        <v>0.10033383637444551</v>
      </c>
      <c r="L170" s="282">
        <f t="shared" si="31"/>
        <v>0.10114068441064639</v>
      </c>
      <c r="M170" s="282">
        <f t="shared" si="31"/>
        <v>0.10239398719495221</v>
      </c>
      <c r="N170" s="282">
        <f t="shared" si="31"/>
        <v>0.1044508255563532</v>
      </c>
      <c r="O170" s="282">
        <f t="shared" si="31"/>
        <v>0.1045822102425876</v>
      </c>
      <c r="Q170" s="657"/>
      <c r="R170" s="282">
        <f t="shared" si="29"/>
        <v>0.11979438277583253</v>
      </c>
      <c r="S170" s="282">
        <f t="shared" si="29"/>
        <v>0.11241185732867803</v>
      </c>
      <c r="T170" s="282">
        <f t="shared" si="29"/>
        <v>0.1037941858878122</v>
      </c>
      <c r="U170" s="282">
        <f t="shared" si="29"/>
        <v>0.10323260254131279</v>
      </c>
      <c r="V170" s="282">
        <f t="shared" si="29"/>
        <v>9.0971400087232854E-2</v>
      </c>
      <c r="W170" s="282">
        <f t="shared" si="29"/>
        <v>9.17388251813714E-2</v>
      </c>
      <c r="X170" s="282">
        <f t="shared" si="29"/>
        <v>8.6728685821950077E-2</v>
      </c>
      <c r="Y170" s="282">
        <f t="shared" si="29"/>
        <v>9.0288622823760767E-2</v>
      </c>
      <c r="Z170" s="282">
        <f t="shared" si="29"/>
        <v>8.8399128118188425E-2</v>
      </c>
      <c r="AA170" s="282">
        <f t="shared" si="29"/>
        <v>9.309182813816344E-2</v>
      </c>
      <c r="AB170" s="282">
        <f t="shared" si="29"/>
        <v>9.0894175553732567E-2</v>
      </c>
      <c r="AC170" s="282">
        <f t="shared" si="29"/>
        <v>9.219051949528248E-2</v>
      </c>
      <c r="AE170" s="657"/>
      <c r="AF170" s="282">
        <f t="shared" si="30"/>
        <v>0.13096072931276298</v>
      </c>
      <c r="AG170" s="282">
        <f t="shared" si="30"/>
        <v>0.13084996558843773</v>
      </c>
      <c r="AH170" s="282">
        <f t="shared" si="30"/>
        <v>0.13495934959349593</v>
      </c>
      <c r="AI170" s="282">
        <f t="shared" si="30"/>
        <v>0.14071783185480588</v>
      </c>
      <c r="AJ170" s="282">
        <f t="shared" si="30"/>
        <v>0.13151322022220308</v>
      </c>
      <c r="AK170" s="282">
        <f t="shared" si="30"/>
        <v>0.13522346596944196</v>
      </c>
      <c r="AL170" s="282">
        <f t="shared" si="30"/>
        <v>0.12901978973407544</v>
      </c>
      <c r="AM170" s="282">
        <f t="shared" si="30"/>
        <v>0.12586805555555555</v>
      </c>
      <c r="AN170" s="282">
        <f t="shared" si="30"/>
        <v>0.13115153483839531</v>
      </c>
      <c r="AO170" s="282">
        <f t="shared" si="30"/>
        <v>0.13083391190310883</v>
      </c>
      <c r="AP170" s="282">
        <f t="shared" si="30"/>
        <v>0.12598058252427186</v>
      </c>
      <c r="AQ170" s="282">
        <f t="shared" si="30"/>
        <v>0.13131618759455371</v>
      </c>
      <c r="AS170" s="278">
        <v>-15</v>
      </c>
      <c r="AT170" s="436">
        <f t="shared" si="25"/>
        <v>0.10586850270602836</v>
      </c>
      <c r="AU170" s="436">
        <f t="shared" si="26"/>
        <v>0.10538035970308569</v>
      </c>
      <c r="AV170" s="436">
        <f t="shared" si="27"/>
        <v>9.0515628111671576E-2</v>
      </c>
      <c r="AW170" s="156">
        <f>AQ163</f>
        <v>0.15559308216386189</v>
      </c>
      <c r="AX170" s="156">
        <f>AQ169</f>
        <v>0.16081694402420574</v>
      </c>
      <c r="AY170" s="156">
        <f>AQ170</f>
        <v>0.13131618759455371</v>
      </c>
      <c r="BF170" s="278">
        <v>-15</v>
      </c>
      <c r="BG170" s="529">
        <f>BG155/BC150*100</f>
        <v>17.942856637795316</v>
      </c>
      <c r="BH170" s="529">
        <f>BH155/BC150*100</f>
        <v>14.97446424828105</v>
      </c>
      <c r="BI170" s="529">
        <f>BI155/BC150*100</f>
        <v>7.5722864694905763</v>
      </c>
      <c r="CA170" s="108"/>
      <c r="CB170" s="108"/>
      <c r="CG170" s="83"/>
      <c r="CH170" s="83"/>
      <c r="DW170" s="108"/>
      <c r="DX170" s="108"/>
      <c r="EC170" s="83"/>
      <c r="ED170" s="83"/>
    </row>
    <row r="171" spans="1:134" ht="12.75" customHeight="1">
      <c r="D171" s="18"/>
      <c r="E171" s="18"/>
      <c r="F171" s="18"/>
      <c r="G171" s="18"/>
      <c r="H171" s="18"/>
      <c r="I171" s="18"/>
      <c r="J171" s="18"/>
      <c r="K171" s="18"/>
      <c r="AS171" s="278"/>
      <c r="BG171" s="278"/>
      <c r="CA171" s="108"/>
      <c r="CB171" s="108"/>
      <c r="CG171" s="83"/>
      <c r="CH171" s="83"/>
      <c r="DW171" s="108"/>
      <c r="DX171" s="108"/>
      <c r="EC171" s="83"/>
      <c r="ED171" s="83"/>
    </row>
    <row r="172" spans="1:134" ht="12.75" customHeight="1">
      <c r="A172" s="653" t="s">
        <v>1691</v>
      </c>
      <c r="C172" s="150"/>
      <c r="D172" s="671" t="s">
        <v>1692</v>
      </c>
      <c r="E172" s="671"/>
      <c r="F172" s="671"/>
      <c r="G172" s="671"/>
      <c r="H172" s="671"/>
      <c r="I172" s="671"/>
      <c r="J172" s="671"/>
      <c r="K172" s="671"/>
      <c r="L172" s="671"/>
      <c r="M172" s="671"/>
      <c r="N172" s="671"/>
      <c r="O172" s="671"/>
      <c r="Q172" s="150"/>
      <c r="R172" s="671" t="s">
        <v>1693</v>
      </c>
      <c r="S172" s="671"/>
      <c r="T172" s="671"/>
      <c r="U172" s="671"/>
      <c r="V172" s="671"/>
      <c r="W172" s="671"/>
      <c r="X172" s="671"/>
      <c r="Y172" s="671"/>
      <c r="Z172" s="671"/>
      <c r="AA172" s="671"/>
      <c r="AB172" s="671"/>
      <c r="AC172" s="671"/>
      <c r="AF172" s="671" t="s">
        <v>1265</v>
      </c>
      <c r="AG172" s="671"/>
      <c r="AH172" s="671"/>
      <c r="AI172" s="671"/>
      <c r="AJ172" s="671"/>
      <c r="AK172" s="671"/>
      <c r="AL172" s="671"/>
      <c r="AM172" s="671"/>
      <c r="AN172" s="671"/>
      <c r="AO172" s="671"/>
      <c r="AP172" s="671"/>
      <c r="AQ172" s="671"/>
      <c r="AS172" s="150" t="s">
        <v>622</v>
      </c>
      <c r="AT172" s="755" t="s">
        <v>1694</v>
      </c>
      <c r="AU172" s="756"/>
      <c r="AV172" s="755" t="s">
        <v>1695</v>
      </c>
      <c r="AW172" s="756"/>
      <c r="AX172" s="755" t="s">
        <v>1696</v>
      </c>
      <c r="AY172" s="756"/>
      <c r="BA172" s="21"/>
      <c r="BB172" s="21" t="s">
        <v>1697</v>
      </c>
      <c r="BC172" s="21" t="s">
        <v>1698</v>
      </c>
      <c r="BD172" s="21" t="s">
        <v>1699</v>
      </c>
      <c r="BF172" s="150" t="s">
        <v>1672</v>
      </c>
      <c r="BG172" s="519" t="str">
        <f>AT172</f>
        <v xml:space="preserve">MC4R + noGa + 400ng </v>
      </c>
      <c r="BH172" s="519" t="str">
        <f>AV172</f>
        <v xml:space="preserve">MC4R + noGa + 0ng </v>
      </c>
      <c r="BI172" s="519" t="str">
        <f>AX172</f>
        <v xml:space="preserve">MC4R + noGa + RAMP3 </v>
      </c>
      <c r="CA172" s="108"/>
      <c r="CB172" s="108"/>
      <c r="CG172" s="83"/>
      <c r="CH172" s="83"/>
      <c r="DW172" s="108"/>
      <c r="DX172" s="108"/>
      <c r="EC172" s="83"/>
      <c r="ED172" s="83"/>
    </row>
    <row r="173" spans="1:134" ht="12.75" customHeight="1">
      <c r="A173" s="653"/>
      <c r="S173" s="83"/>
      <c r="T173" s="83"/>
      <c r="U173" s="83"/>
      <c r="V173" s="83"/>
      <c r="W173" s="83"/>
      <c r="X173" s="83"/>
      <c r="AE173" s="150"/>
      <c r="AS173" s="278">
        <v>-5</v>
      </c>
      <c r="AT173" s="520">
        <f>D192</f>
        <v>0.10325600325600326</v>
      </c>
      <c r="AU173" s="521">
        <f>D193</f>
        <v>9.6135204619210185E-2</v>
      </c>
      <c r="AV173" s="520">
        <f>D198</f>
        <v>9.5425434583714552E-2</v>
      </c>
      <c r="AW173" s="521">
        <f>D199</f>
        <v>0.10408359686511756</v>
      </c>
      <c r="AX173" s="520">
        <f>R198</f>
        <v>8.7433587433587437E-2</v>
      </c>
      <c r="AY173" s="521">
        <f>R199</f>
        <v>9.0166723375297714E-2</v>
      </c>
      <c r="BA173" s="522" t="s">
        <v>446</v>
      </c>
      <c r="BB173" s="21"/>
      <c r="BC173" s="21"/>
      <c r="BD173" s="21"/>
      <c r="BF173" s="278">
        <v>-5</v>
      </c>
      <c r="BG173" s="436">
        <f>AT188-BB175</f>
        <v>-5.304396062393274E-3</v>
      </c>
      <c r="BH173" s="436">
        <f>AU188-BC175</f>
        <v>-1.0345484275583947E-2</v>
      </c>
      <c r="BI173" s="436">
        <f>AV188-BD175</f>
        <v>-4.5798445955574224E-3</v>
      </c>
      <c r="CA173" s="108"/>
      <c r="CB173" s="108"/>
      <c r="CG173" s="83"/>
      <c r="CH173" s="83"/>
      <c r="DW173" s="108"/>
      <c r="DX173" s="108"/>
      <c r="EC173" s="83"/>
      <c r="ED173" s="83"/>
    </row>
    <row r="174" spans="1:134" ht="12.75" customHeight="1">
      <c r="A174" s="653"/>
      <c r="C174" s="655" t="s">
        <v>412</v>
      </c>
      <c r="D174" s="83">
        <v>245700</v>
      </c>
      <c r="E174" s="83">
        <v>237270</v>
      </c>
      <c r="F174" s="83">
        <v>238230</v>
      </c>
      <c r="G174" s="83">
        <v>244340</v>
      </c>
      <c r="H174" s="83">
        <v>240400</v>
      </c>
      <c r="I174" s="83">
        <v>248150</v>
      </c>
      <c r="J174" s="83">
        <v>249640</v>
      </c>
      <c r="K174" s="83">
        <v>253520</v>
      </c>
      <c r="L174" s="83">
        <v>251340</v>
      </c>
      <c r="M174" s="83">
        <v>244270</v>
      </c>
      <c r="N174" s="83">
        <v>258890</v>
      </c>
      <c r="O174" s="83">
        <v>233270</v>
      </c>
      <c r="Q174" s="655" t="s">
        <v>412</v>
      </c>
      <c r="R174" s="83">
        <v>213100</v>
      </c>
      <c r="S174" s="83">
        <v>247940</v>
      </c>
      <c r="T174" s="83">
        <v>249640</v>
      </c>
      <c r="U174" s="83">
        <v>248960</v>
      </c>
      <c r="V174" s="83">
        <v>251000</v>
      </c>
      <c r="W174" s="83">
        <v>255420</v>
      </c>
      <c r="X174" s="83">
        <v>248280</v>
      </c>
      <c r="Y174" s="83">
        <v>245970</v>
      </c>
      <c r="Z174" s="83">
        <v>252700</v>
      </c>
      <c r="AA174" s="83">
        <v>250460</v>
      </c>
      <c r="AB174" s="83">
        <v>247740</v>
      </c>
      <c r="AC174" s="83">
        <v>242300</v>
      </c>
      <c r="AE174" s="655" t="s">
        <v>412</v>
      </c>
      <c r="AF174" s="83">
        <v>137680</v>
      </c>
      <c r="AG174" s="83">
        <v>153920</v>
      </c>
      <c r="AH174" s="83">
        <v>146820</v>
      </c>
      <c r="AI174" s="83">
        <v>148510</v>
      </c>
      <c r="AJ174" s="83">
        <v>146270</v>
      </c>
      <c r="AK174" s="83">
        <v>150940</v>
      </c>
      <c r="AL174" s="83">
        <v>150610</v>
      </c>
      <c r="AM174" s="83">
        <v>156500</v>
      </c>
      <c r="AN174" s="83">
        <v>157040</v>
      </c>
      <c r="AO174" s="83">
        <v>155550</v>
      </c>
      <c r="AP174" s="83">
        <v>154800</v>
      </c>
      <c r="AQ174" s="83">
        <v>155890</v>
      </c>
      <c r="AS174" s="278">
        <v>-5.6</v>
      </c>
      <c r="AT174" s="523">
        <f>E192</f>
        <v>0.10266784675685928</v>
      </c>
      <c r="AU174" s="524">
        <f>E193</f>
        <v>9.9300139972005597E-2</v>
      </c>
      <c r="AV174" s="523">
        <f>E198</f>
        <v>9.8395006687472142E-2</v>
      </c>
      <c r="AW174" s="524">
        <f>E199</f>
        <v>0.10364565587734242</v>
      </c>
      <c r="AX174" s="523">
        <f>S198</f>
        <v>8.062960142168063E-2</v>
      </c>
      <c r="AY174" s="524">
        <f>S199</f>
        <v>9.4474643913851242E-2</v>
      </c>
      <c r="BA174" s="522" t="s">
        <v>447</v>
      </c>
      <c r="BB174" s="21"/>
      <c r="BC174" s="21"/>
      <c r="BD174" s="21"/>
      <c r="BF174" s="278">
        <v>-5.6</v>
      </c>
      <c r="BG174" s="436">
        <f>AT189-BB175</f>
        <v>-4.0160066355675594E-3</v>
      </c>
      <c r="BH174" s="436">
        <f>AU189-BC175</f>
        <v>-9.0796687175927204E-3</v>
      </c>
      <c r="BI174" s="436">
        <f>AV189-BD175</f>
        <v>-5.8278773322340688E-3</v>
      </c>
      <c r="CA174" s="108"/>
      <c r="CB174" s="108"/>
      <c r="CG174" s="83"/>
      <c r="CH174" s="83"/>
      <c r="DW174" s="108"/>
      <c r="DX174" s="108"/>
      <c r="EC174" s="83"/>
      <c r="ED174" s="83"/>
    </row>
    <row r="175" spans="1:134" ht="12.75" customHeight="1">
      <c r="A175" s="653"/>
      <c r="C175" s="656"/>
      <c r="D175" s="83">
        <v>237270</v>
      </c>
      <c r="E175" s="83">
        <v>250050</v>
      </c>
      <c r="F175" s="83">
        <v>254400</v>
      </c>
      <c r="G175" s="83">
        <v>244340</v>
      </c>
      <c r="H175" s="83">
        <v>245290</v>
      </c>
      <c r="I175" s="83">
        <v>237550</v>
      </c>
      <c r="J175" s="83">
        <v>244890</v>
      </c>
      <c r="K175" s="83">
        <v>255420</v>
      </c>
      <c r="L175" s="83">
        <v>248620</v>
      </c>
      <c r="M175" s="83">
        <v>259710</v>
      </c>
      <c r="N175" s="83">
        <v>251890</v>
      </c>
      <c r="O175" s="83">
        <v>234010</v>
      </c>
      <c r="Q175" s="656"/>
      <c r="R175" s="83">
        <v>243800</v>
      </c>
      <c r="S175" s="83">
        <v>269230</v>
      </c>
      <c r="T175" s="83">
        <v>263310</v>
      </c>
      <c r="U175" s="83">
        <v>249640</v>
      </c>
      <c r="V175" s="83">
        <v>262360</v>
      </c>
      <c r="W175" s="83">
        <v>260930</v>
      </c>
      <c r="X175" s="83">
        <v>257530</v>
      </c>
      <c r="Y175" s="83">
        <v>255490</v>
      </c>
      <c r="Z175" s="83">
        <v>252840</v>
      </c>
      <c r="AA175" s="83">
        <v>251340</v>
      </c>
      <c r="AB175" s="83">
        <v>241560</v>
      </c>
      <c r="AC175" s="83">
        <v>237140</v>
      </c>
      <c r="AE175" s="656"/>
      <c r="AF175" s="151">
        <v>147020</v>
      </c>
      <c r="AG175" s="151">
        <v>152840</v>
      </c>
      <c r="AH175" s="151">
        <v>154130</v>
      </c>
      <c r="AI175" s="151">
        <v>153250</v>
      </c>
      <c r="AJ175" s="151">
        <v>152970</v>
      </c>
      <c r="AK175" s="151">
        <v>151620</v>
      </c>
      <c r="AL175" s="151">
        <v>153110</v>
      </c>
      <c r="AM175" s="151">
        <v>152840</v>
      </c>
      <c r="AN175" s="151">
        <v>160690</v>
      </c>
      <c r="AO175" s="151">
        <v>153580</v>
      </c>
      <c r="AP175" s="151">
        <v>161910</v>
      </c>
      <c r="AQ175" s="151">
        <v>151620</v>
      </c>
      <c r="AS175" s="278">
        <v>-6.1999999999999993</v>
      </c>
      <c r="AT175" s="523">
        <f>F192</f>
        <v>0.1045208412038786</v>
      </c>
      <c r="AU175" s="524">
        <f>F193</f>
        <v>9.6305031446540887E-2</v>
      </c>
      <c r="AV175" s="523">
        <f>F198</f>
        <v>9.894109861019193E-2</v>
      </c>
      <c r="AW175" s="524">
        <f>F199</f>
        <v>0.10787458270602868</v>
      </c>
      <c r="AX175" s="523">
        <f>T198</f>
        <v>8.6095332180785383E-2</v>
      </c>
      <c r="AY175" s="524">
        <f>T199</f>
        <v>8.8306864754098366E-2</v>
      </c>
      <c r="BA175" s="522" t="s">
        <v>425</v>
      </c>
      <c r="BB175" s="21">
        <v>0.105</v>
      </c>
      <c r="BC175" s="21">
        <v>0.1101</v>
      </c>
      <c r="BD175" s="21">
        <v>9.3380000000000005E-2</v>
      </c>
      <c r="BF175" s="278">
        <v>-6.1999999999999993</v>
      </c>
      <c r="BG175" s="436">
        <f>AT190-BB175</f>
        <v>-4.5870636747902538E-3</v>
      </c>
      <c r="BH175" s="436">
        <f>AU190-BC175</f>
        <v>-6.6921593418897002E-3</v>
      </c>
      <c r="BI175" s="436">
        <f>AV190-BD175</f>
        <v>-6.178901532558137E-3</v>
      </c>
      <c r="CA175" s="108"/>
      <c r="CB175" s="108"/>
      <c r="CG175" s="83"/>
      <c r="CH175" s="83"/>
      <c r="DW175" s="108"/>
      <c r="DX175" s="108"/>
      <c r="EC175" s="83"/>
      <c r="ED175" s="83"/>
    </row>
    <row r="176" spans="1:134" ht="12.75" customHeight="1">
      <c r="A176" s="653"/>
      <c r="C176" s="656"/>
      <c r="D176" s="83">
        <v>259840</v>
      </c>
      <c r="E176" s="83">
        <v>260590</v>
      </c>
      <c r="F176" s="83">
        <v>264330</v>
      </c>
      <c r="G176" s="83">
        <v>251820</v>
      </c>
      <c r="H176" s="83">
        <v>253590</v>
      </c>
      <c r="I176" s="83">
        <v>248010</v>
      </c>
      <c r="J176" s="83">
        <v>250590</v>
      </c>
      <c r="K176" s="83">
        <v>247940</v>
      </c>
      <c r="L176" s="83">
        <v>247810</v>
      </c>
      <c r="M176" s="83">
        <v>249850</v>
      </c>
      <c r="N176" s="83">
        <v>251340</v>
      </c>
      <c r="O176" s="83">
        <v>228170</v>
      </c>
      <c r="Q176" s="656"/>
      <c r="R176" s="83">
        <v>227020</v>
      </c>
      <c r="S176" s="83">
        <v>275830</v>
      </c>
      <c r="T176" s="83">
        <v>258690</v>
      </c>
      <c r="U176" s="83">
        <v>260520</v>
      </c>
      <c r="V176" s="83">
        <v>273450</v>
      </c>
      <c r="W176" s="83">
        <v>285560</v>
      </c>
      <c r="X176" s="83">
        <v>288690</v>
      </c>
      <c r="Y176" s="83">
        <v>262490</v>
      </c>
      <c r="Z176" s="83">
        <v>266230</v>
      </c>
      <c r="AA176" s="83">
        <v>251070</v>
      </c>
      <c r="AB176" s="83">
        <v>258280</v>
      </c>
      <c r="AC176" s="83">
        <v>237480</v>
      </c>
      <c r="AE176" s="656"/>
      <c r="AF176" s="151">
        <v>146810</v>
      </c>
      <c r="AG176" s="151">
        <v>155950</v>
      </c>
      <c r="AH176" s="151">
        <v>153520</v>
      </c>
      <c r="AI176" s="151">
        <v>157440</v>
      </c>
      <c r="AJ176" s="151">
        <v>149790</v>
      </c>
      <c r="AK176" s="151">
        <v>157440</v>
      </c>
      <c r="AL176" s="151">
        <v>153450</v>
      </c>
      <c r="AM176" s="151">
        <v>159340</v>
      </c>
      <c r="AN176" s="151">
        <v>164010</v>
      </c>
      <c r="AO176" s="151">
        <v>155620</v>
      </c>
      <c r="AP176" s="151">
        <v>154060</v>
      </c>
      <c r="AQ176" s="151">
        <v>157310</v>
      </c>
      <c r="AS176" s="278">
        <v>-6.7999999999999989</v>
      </c>
      <c r="AT176" s="523">
        <f>G192</f>
        <v>0.10027011541294917</v>
      </c>
      <c r="AU176" s="524">
        <f>G193</f>
        <v>9.4172055332733082E-2</v>
      </c>
      <c r="AV176" s="523">
        <f>G198</f>
        <v>9.6653741203504243E-2</v>
      </c>
      <c r="AW176" s="524">
        <f>G199</f>
        <v>0.10025961181851897</v>
      </c>
      <c r="AX176" s="523">
        <f>U198</f>
        <v>8.6473703151508916E-2</v>
      </c>
      <c r="AY176" s="524">
        <f>U199</f>
        <v>9.1442693852332405E-2</v>
      </c>
      <c r="BA176" s="522" t="s">
        <v>426</v>
      </c>
      <c r="BB176" s="21">
        <v>9.9629999999999996E-2</v>
      </c>
      <c r="BC176" s="21">
        <v>0.1012</v>
      </c>
      <c r="BD176" s="21">
        <v>8.7370000000000003E-2</v>
      </c>
      <c r="BF176" s="278">
        <v>-6.7999999999999989</v>
      </c>
      <c r="BG176" s="436">
        <f>AT191-BB175</f>
        <v>-7.7789146271588644E-3</v>
      </c>
      <c r="BH176" s="436">
        <f>AU191-BC175</f>
        <v>-1.1643323488988389E-2</v>
      </c>
      <c r="BI176" s="436">
        <f>AV191-BD175</f>
        <v>-4.4218014980793446E-3</v>
      </c>
      <c r="CA176" s="108"/>
      <c r="CB176" s="108"/>
      <c r="CG176" s="83"/>
      <c r="CH176" s="83"/>
      <c r="DW176" s="108"/>
      <c r="DX176" s="108"/>
      <c r="EC176" s="83"/>
      <c r="ED176" s="83"/>
    </row>
    <row r="177" spans="1:134" ht="12.75" customHeight="1">
      <c r="A177" s="653"/>
      <c r="C177" s="656"/>
      <c r="D177" s="83">
        <v>230550</v>
      </c>
      <c r="E177" s="83">
        <v>241080</v>
      </c>
      <c r="F177" s="83">
        <v>238290</v>
      </c>
      <c r="G177" s="83">
        <v>234350</v>
      </c>
      <c r="H177" s="83">
        <v>233540</v>
      </c>
      <c r="I177" s="83">
        <v>226750</v>
      </c>
      <c r="J177" s="83">
        <v>245500</v>
      </c>
      <c r="K177" s="83">
        <v>238840</v>
      </c>
      <c r="L177" s="83">
        <v>232520</v>
      </c>
      <c r="M177" s="83">
        <v>247260</v>
      </c>
      <c r="N177" s="83">
        <v>244550</v>
      </c>
      <c r="O177" s="83">
        <v>222060</v>
      </c>
      <c r="Q177" s="656"/>
      <c r="R177" s="83">
        <v>207600</v>
      </c>
      <c r="S177" s="83">
        <v>249230</v>
      </c>
      <c r="T177" s="83">
        <v>191800</v>
      </c>
      <c r="U177" s="83">
        <v>171400</v>
      </c>
      <c r="V177" s="83">
        <v>258480</v>
      </c>
      <c r="W177" s="83">
        <v>267390</v>
      </c>
      <c r="X177" s="83">
        <v>265080</v>
      </c>
      <c r="Y177" s="83">
        <v>255630</v>
      </c>
      <c r="Z177" s="83">
        <v>252160</v>
      </c>
      <c r="AA177" s="83">
        <v>245700</v>
      </c>
      <c r="AB177" s="83">
        <v>243390</v>
      </c>
      <c r="AC177" s="83">
        <v>225860</v>
      </c>
      <c r="AE177" s="656"/>
      <c r="AF177" s="151">
        <v>146810</v>
      </c>
      <c r="AG177" s="151">
        <v>142010</v>
      </c>
      <c r="AH177" s="151">
        <v>145190</v>
      </c>
      <c r="AI177" s="151">
        <v>153180</v>
      </c>
      <c r="AJ177" s="151">
        <v>151820</v>
      </c>
      <c r="AK177" s="151">
        <v>157920</v>
      </c>
      <c r="AL177" s="151">
        <v>153450</v>
      </c>
      <c r="AM177" s="151">
        <v>158800</v>
      </c>
      <c r="AN177" s="151">
        <v>157100</v>
      </c>
      <c r="AO177" s="151">
        <v>159200</v>
      </c>
      <c r="AP177" s="151">
        <v>162050</v>
      </c>
      <c r="AQ177" s="151">
        <v>147630</v>
      </c>
      <c r="AS177" s="278">
        <v>-7.3999999999999986</v>
      </c>
      <c r="AT177" s="523">
        <f>H192</f>
        <v>0.10191347753743761</v>
      </c>
      <c r="AU177" s="524">
        <f>H193</f>
        <v>0.1001263810183864</v>
      </c>
      <c r="AV177" s="523">
        <f>H198</f>
        <v>9.6126459698091707E-2</v>
      </c>
      <c r="AW177" s="524">
        <f>H199</f>
        <v>0.10510313580541314</v>
      </c>
      <c r="AX177" s="523">
        <f>V198</f>
        <v>8.7819991873222272E-2</v>
      </c>
      <c r="AY177" s="524">
        <f>V199</f>
        <v>8.4394302281608477E-2</v>
      </c>
      <c r="BA177" s="522" t="s">
        <v>427</v>
      </c>
      <c r="BB177" s="21">
        <v>-9.4239999999999995</v>
      </c>
      <c r="BC177" s="21">
        <v>-10.19</v>
      </c>
      <c r="BD177" s="21">
        <v>-9.4610000000000003</v>
      </c>
      <c r="BF177" s="278">
        <v>-7.3999999999999986</v>
      </c>
      <c r="BG177" s="436">
        <f>AT192-BB175</f>
        <v>-3.9800707220879888E-3</v>
      </c>
      <c r="BH177" s="436">
        <f>AU192-BC175</f>
        <v>-9.4852022482475873E-3</v>
      </c>
      <c r="BI177" s="436">
        <f>AV192-BD175</f>
        <v>-7.27285292258463E-3</v>
      </c>
      <c r="CA177" s="108"/>
      <c r="CB177" s="108"/>
      <c r="CG177" s="83"/>
      <c r="CH177" s="83"/>
      <c r="DW177" s="108"/>
      <c r="DX177" s="108"/>
      <c r="EC177" s="83"/>
      <c r="ED177" s="83"/>
    </row>
    <row r="178" spans="1:134" ht="12.75" customHeight="1">
      <c r="A178" s="653"/>
      <c r="C178" s="656"/>
      <c r="D178" s="83">
        <v>240740</v>
      </c>
      <c r="E178" s="83">
        <v>242030</v>
      </c>
      <c r="F178" s="83">
        <v>242980</v>
      </c>
      <c r="G178" s="83">
        <v>231300</v>
      </c>
      <c r="H178" s="83">
        <v>224230</v>
      </c>
      <c r="I178" s="83">
        <v>231770</v>
      </c>
      <c r="J178" s="83">
        <v>224640</v>
      </c>
      <c r="K178" s="83">
        <v>230480</v>
      </c>
      <c r="L178" s="83">
        <v>223490</v>
      </c>
      <c r="M178" s="83">
        <v>223210</v>
      </c>
      <c r="N178" s="83">
        <v>221790</v>
      </c>
      <c r="O178" s="83">
        <v>203800</v>
      </c>
      <c r="Q178" s="656"/>
      <c r="R178" s="83">
        <v>248760</v>
      </c>
      <c r="S178" s="83">
        <v>259840</v>
      </c>
      <c r="T178" s="83">
        <v>252910</v>
      </c>
      <c r="U178" s="83">
        <v>253450</v>
      </c>
      <c r="V178" s="83">
        <v>260450</v>
      </c>
      <c r="W178" s="83">
        <v>265760</v>
      </c>
      <c r="X178" s="83">
        <v>269230</v>
      </c>
      <c r="Y178" s="83">
        <v>256850</v>
      </c>
      <c r="Z178" s="83">
        <v>246920</v>
      </c>
      <c r="AA178" s="83">
        <v>247940</v>
      </c>
      <c r="AB178" s="83">
        <v>236730</v>
      </c>
      <c r="AC178" s="83">
        <v>214320</v>
      </c>
      <c r="AE178" s="656"/>
      <c r="AF178" s="151">
        <v>141470</v>
      </c>
      <c r="AG178" s="151">
        <v>149660</v>
      </c>
      <c r="AH178" s="151">
        <v>143570</v>
      </c>
      <c r="AI178" s="151">
        <v>140180</v>
      </c>
      <c r="AJ178" s="151">
        <v>149050</v>
      </c>
      <c r="AK178" s="151">
        <v>148170</v>
      </c>
      <c r="AL178" s="151">
        <v>160760</v>
      </c>
      <c r="AM178" s="151">
        <v>150880</v>
      </c>
      <c r="AN178" s="151">
        <v>155820</v>
      </c>
      <c r="AO178" s="151">
        <v>154260</v>
      </c>
      <c r="AP178" s="151">
        <v>150740</v>
      </c>
      <c r="AQ178" s="151">
        <v>148170</v>
      </c>
      <c r="AS178" s="278">
        <v>-7.9999999999999982</v>
      </c>
      <c r="AT178" s="523">
        <f>I192</f>
        <v>0.10195446302639533</v>
      </c>
      <c r="AU178" s="524">
        <f>I193</f>
        <v>9.8295095769311724E-2</v>
      </c>
      <c r="AV178" s="523">
        <f>I198</f>
        <v>0.10343811394891946</v>
      </c>
      <c r="AW178" s="524">
        <f>I199</f>
        <v>0.10138618398441974</v>
      </c>
      <c r="AX178" s="523">
        <f>W198</f>
        <v>8.4671532846715331E-2</v>
      </c>
      <c r="AY178" s="524">
        <f>W199</f>
        <v>8.7357638226124579E-2</v>
      </c>
      <c r="BA178" s="522" t="s">
        <v>428</v>
      </c>
      <c r="BB178" s="21">
        <v>3.7649999999999999E-10</v>
      </c>
      <c r="BC178" s="21">
        <v>6.4870000000000004E-11</v>
      </c>
      <c r="BD178" s="21">
        <v>3.4570000000000001E-10</v>
      </c>
      <c r="BF178" s="278">
        <v>-7.9999999999999982</v>
      </c>
      <c r="BG178" s="436">
        <f>AT193-BB175</f>
        <v>-4.8752206021464711E-3</v>
      </c>
      <c r="BH178" s="436">
        <f>AU193-BC175</f>
        <v>-7.6878510333304034E-3</v>
      </c>
      <c r="BI178" s="436">
        <f>AV193-BD175</f>
        <v>-7.36541446358005E-3</v>
      </c>
      <c r="CA178" s="108"/>
      <c r="CB178" s="108"/>
      <c r="CG178" s="83"/>
      <c r="CH178" s="83"/>
      <c r="DW178" s="108"/>
      <c r="DX178" s="108"/>
      <c r="EC178" s="83"/>
      <c r="ED178" s="83"/>
    </row>
    <row r="179" spans="1:134" ht="12.75" customHeight="1">
      <c r="A179" s="653"/>
      <c r="C179" s="656"/>
      <c r="D179" s="83">
        <v>216220</v>
      </c>
      <c r="E179" s="83">
        <v>214460</v>
      </c>
      <c r="F179" s="83">
        <v>220770</v>
      </c>
      <c r="G179" s="83">
        <v>210660</v>
      </c>
      <c r="H179" s="83">
        <v>206520</v>
      </c>
      <c r="I179" s="83">
        <v>212420</v>
      </c>
      <c r="J179" s="83">
        <v>223620</v>
      </c>
      <c r="K179" s="83">
        <v>217850</v>
      </c>
      <c r="L179" s="83">
        <v>215880</v>
      </c>
      <c r="M179" s="83">
        <v>212290</v>
      </c>
      <c r="N179" s="83">
        <v>217240</v>
      </c>
      <c r="O179" s="83">
        <v>204010</v>
      </c>
      <c r="Q179" s="656"/>
      <c r="R179" s="83">
        <v>214190</v>
      </c>
      <c r="S179" s="83">
        <v>242850</v>
      </c>
      <c r="T179" s="83">
        <v>246180</v>
      </c>
      <c r="U179" s="83">
        <v>242100</v>
      </c>
      <c r="V179" s="83">
        <v>242230</v>
      </c>
      <c r="W179" s="83">
        <v>251610</v>
      </c>
      <c r="X179" s="83">
        <v>256650</v>
      </c>
      <c r="Y179" s="83">
        <v>251890</v>
      </c>
      <c r="Z179" s="83">
        <v>238700</v>
      </c>
      <c r="AA179" s="83">
        <v>231910</v>
      </c>
      <c r="AB179" s="83">
        <v>231160</v>
      </c>
      <c r="AC179" s="83">
        <v>217100</v>
      </c>
      <c r="AE179" s="656"/>
      <c r="AF179" s="151">
        <v>128890</v>
      </c>
      <c r="AG179" s="151">
        <v>134640</v>
      </c>
      <c r="AH179" s="151">
        <v>137880</v>
      </c>
      <c r="AI179" s="151">
        <v>142420</v>
      </c>
      <c r="AJ179" s="151">
        <v>135650</v>
      </c>
      <c r="AK179" s="151">
        <v>141000</v>
      </c>
      <c r="AL179" s="151">
        <v>144510</v>
      </c>
      <c r="AM179" s="151">
        <v>136060</v>
      </c>
      <c r="AN179" s="151">
        <v>147630</v>
      </c>
      <c r="AO179" s="151">
        <v>142820</v>
      </c>
      <c r="AP179" s="151">
        <v>143360</v>
      </c>
      <c r="AQ179" s="151">
        <v>141270</v>
      </c>
      <c r="AS179" s="278">
        <v>-8.5999999999999979</v>
      </c>
      <c r="AT179" s="523">
        <f>J192</f>
        <v>9.5697804838968115E-2</v>
      </c>
      <c r="AU179" s="524">
        <f>J193</f>
        <v>9.9187390256850014E-2</v>
      </c>
      <c r="AV179" s="523">
        <f>J198</f>
        <v>0.1002980967667966</v>
      </c>
      <c r="AW179" s="524">
        <f>J199</f>
        <v>0.10545393709569485</v>
      </c>
      <c r="AX179" s="523">
        <f>X198</f>
        <v>8.7655147551115004E-2</v>
      </c>
      <c r="AY179" s="524">
        <f>X199</f>
        <v>8.7814474782401342E-2</v>
      </c>
      <c r="BA179" s="522" t="s">
        <v>429</v>
      </c>
      <c r="BB179" s="21">
        <v>-5.3210000000000002E-3</v>
      </c>
      <c r="BC179" s="525">
        <v>-8.9189999999999998E-3</v>
      </c>
      <c r="BD179" s="21">
        <v>-6.0070000000000002E-3</v>
      </c>
      <c r="BF179" s="278">
        <v>-8.5999999999999979</v>
      </c>
      <c r="BG179" s="436">
        <f>AT194-BB175</f>
        <v>-7.557402452090925E-3</v>
      </c>
      <c r="BH179" s="436">
        <f>AU194-BC175</f>
        <v>-7.2239830687542694E-3</v>
      </c>
      <c r="BI179" s="436">
        <f>AV194-BD175</f>
        <v>-5.6451888332418321E-3</v>
      </c>
      <c r="CA179" s="108"/>
      <c r="CB179" s="108"/>
      <c r="CG179" s="83"/>
      <c r="CH179" s="83"/>
      <c r="DW179" s="108"/>
      <c r="DX179" s="108"/>
      <c r="EC179" s="83"/>
      <c r="ED179" s="83"/>
    </row>
    <row r="180" spans="1:134" ht="12.75" customHeight="1">
      <c r="A180" s="653"/>
      <c r="C180" s="656"/>
      <c r="D180" s="83">
        <v>218600</v>
      </c>
      <c r="E180" s="83">
        <v>224300</v>
      </c>
      <c r="F180" s="83">
        <v>211540</v>
      </c>
      <c r="G180" s="83">
        <v>208890</v>
      </c>
      <c r="H180" s="83">
        <v>210660</v>
      </c>
      <c r="I180" s="83">
        <v>203600</v>
      </c>
      <c r="J180" s="83">
        <v>218050</v>
      </c>
      <c r="K180" s="83">
        <v>212900</v>
      </c>
      <c r="L180" s="83">
        <v>202040</v>
      </c>
      <c r="M180" s="83">
        <v>196880</v>
      </c>
      <c r="N180" s="83">
        <v>181630</v>
      </c>
      <c r="O180" s="83">
        <v>171330</v>
      </c>
      <c r="Q180" s="656"/>
      <c r="R180" s="83">
        <v>173160</v>
      </c>
      <c r="S180" s="83">
        <v>196950</v>
      </c>
      <c r="T180" s="83">
        <v>202450</v>
      </c>
      <c r="U180" s="83">
        <v>194510</v>
      </c>
      <c r="V180" s="83">
        <v>196880</v>
      </c>
      <c r="W180" s="83">
        <v>198650</v>
      </c>
      <c r="X180" s="83">
        <v>194170</v>
      </c>
      <c r="Y180" s="83">
        <v>186640</v>
      </c>
      <c r="Z180" s="83">
        <v>180000</v>
      </c>
      <c r="AA180" s="83">
        <v>174850</v>
      </c>
      <c r="AB180" s="83">
        <v>175260</v>
      </c>
      <c r="AC180" s="83">
        <v>163540</v>
      </c>
      <c r="AE180" s="656"/>
      <c r="AF180" s="83">
        <v>131320</v>
      </c>
      <c r="AG180" s="83">
        <v>138220</v>
      </c>
      <c r="AH180" s="83">
        <v>137270</v>
      </c>
      <c r="AI180" s="83">
        <v>134910</v>
      </c>
      <c r="AJ180" s="83">
        <v>144720</v>
      </c>
      <c r="AK180" s="83">
        <v>137610</v>
      </c>
      <c r="AL180" s="83">
        <v>135180</v>
      </c>
      <c r="AM180" s="83">
        <v>131790</v>
      </c>
      <c r="AN180" s="83">
        <v>140790</v>
      </c>
      <c r="AO180" s="83">
        <v>134300</v>
      </c>
      <c r="AP180" s="83">
        <v>133760</v>
      </c>
      <c r="AQ180" s="83">
        <v>135650</v>
      </c>
      <c r="AS180" s="278">
        <v>-9.1999999999999975</v>
      </c>
      <c r="AT180" s="523">
        <f>K192</f>
        <v>0.10271378983906596</v>
      </c>
      <c r="AU180" s="524">
        <f>K193</f>
        <v>0.10484691880040717</v>
      </c>
      <c r="AV180" s="523">
        <f>K198</f>
        <v>0.10084546735556599</v>
      </c>
      <c r="AW180" s="524">
        <f>K199</f>
        <v>0.10432814710042433</v>
      </c>
      <c r="AX180" s="523">
        <f>Y198</f>
        <v>8.6905272181740253E-2</v>
      </c>
      <c r="AY180" s="524">
        <f>Y199</f>
        <v>9.1609167077378012E-2</v>
      </c>
      <c r="BA180" s="522" t="s">
        <v>448</v>
      </c>
      <c r="BB180" s="21">
        <f>BB179/BC179*100</f>
        <v>59.659154613745933</v>
      </c>
      <c r="BC180" s="21">
        <f>BC179/BC179*100</f>
        <v>100</v>
      </c>
      <c r="BD180" s="21">
        <f>BD179/BC179*100</f>
        <v>67.350599843031731</v>
      </c>
      <c r="BF180" s="278">
        <v>-9.1999999999999975</v>
      </c>
      <c r="BG180" s="436">
        <f>AT195-BB175</f>
        <v>-1.2196456802634342E-3</v>
      </c>
      <c r="BH180" s="436">
        <f>AU195-BC175</f>
        <v>-7.5131927720048508E-3</v>
      </c>
      <c r="BI180" s="436">
        <f>AV195-BD175</f>
        <v>-4.1227803704408789E-3</v>
      </c>
      <c r="CA180" s="108"/>
      <c r="CB180" s="108"/>
      <c r="CG180" s="83"/>
      <c r="CH180" s="83"/>
      <c r="DW180" s="108"/>
      <c r="DX180" s="108"/>
      <c r="EC180" s="83"/>
      <c r="ED180" s="83"/>
    </row>
    <row r="181" spans="1:134" ht="12.75" customHeight="1">
      <c r="A181" s="653"/>
      <c r="C181" s="657"/>
      <c r="D181" s="83">
        <v>145460</v>
      </c>
      <c r="E181" s="83">
        <v>146750</v>
      </c>
      <c r="F181" s="83">
        <v>152770</v>
      </c>
      <c r="G181" s="83">
        <v>161780</v>
      </c>
      <c r="H181" s="83">
        <v>167740</v>
      </c>
      <c r="I181" s="83">
        <v>174580</v>
      </c>
      <c r="J181" s="83">
        <v>179320</v>
      </c>
      <c r="K181" s="83">
        <v>176750</v>
      </c>
      <c r="L181" s="83">
        <v>167060</v>
      </c>
      <c r="M181" s="83">
        <v>180410</v>
      </c>
      <c r="N181" s="83">
        <v>171600</v>
      </c>
      <c r="O181" s="83">
        <v>168010</v>
      </c>
      <c r="Q181" s="657"/>
      <c r="R181" s="83">
        <v>146950</v>
      </c>
      <c r="S181" s="83">
        <v>145330</v>
      </c>
      <c r="T181" s="83">
        <v>156160</v>
      </c>
      <c r="U181" s="83">
        <v>161850</v>
      </c>
      <c r="V181" s="83">
        <v>158660</v>
      </c>
      <c r="W181" s="83">
        <v>157170</v>
      </c>
      <c r="X181" s="83">
        <v>167740</v>
      </c>
      <c r="Y181" s="83">
        <v>162320</v>
      </c>
      <c r="Z181" s="83">
        <v>155750</v>
      </c>
      <c r="AA181" s="83">
        <v>150610</v>
      </c>
      <c r="AB181" s="83">
        <v>150810</v>
      </c>
      <c r="AC181" s="83">
        <v>157920</v>
      </c>
      <c r="AE181" s="657"/>
      <c r="AF181" s="83">
        <v>104890</v>
      </c>
      <c r="AG181" s="83">
        <v>106580</v>
      </c>
      <c r="AH181" s="83">
        <v>104350</v>
      </c>
      <c r="AI181" s="83">
        <v>133690</v>
      </c>
      <c r="AJ181" s="83">
        <v>108340</v>
      </c>
      <c r="AK181" s="83">
        <v>106780</v>
      </c>
      <c r="AL181" s="83">
        <v>116180</v>
      </c>
      <c r="AM181" s="83">
        <v>119690</v>
      </c>
      <c r="AN181" s="83">
        <v>80380</v>
      </c>
      <c r="AO181" s="83">
        <v>113070</v>
      </c>
      <c r="AP181" s="83">
        <v>136460</v>
      </c>
      <c r="AQ181" s="83">
        <v>116780</v>
      </c>
      <c r="AS181" s="278">
        <v>-9.7999999999999972</v>
      </c>
      <c r="AT181" s="523">
        <f>L192</f>
        <v>0.10360467892098353</v>
      </c>
      <c r="AU181" s="524">
        <f>L193</f>
        <v>0.10176172472045693</v>
      </c>
      <c r="AV181" s="523">
        <f>L198</f>
        <v>0.1029004157592556</v>
      </c>
      <c r="AW181" s="524">
        <f>L199</f>
        <v>0.10433377229737818</v>
      </c>
      <c r="AX181" s="523">
        <f>Z198</f>
        <v>8.561111111111111E-2</v>
      </c>
      <c r="AY181" s="524">
        <f>Z199</f>
        <v>9.932584269662921E-2</v>
      </c>
      <c r="BA181" s="522" t="s">
        <v>425</v>
      </c>
      <c r="BB181" s="21" t="s">
        <v>1750</v>
      </c>
      <c r="BC181" s="21" t="s">
        <v>1751</v>
      </c>
      <c r="BD181" s="21" t="s">
        <v>1752</v>
      </c>
      <c r="BF181" s="278">
        <v>-9.7999999999999972</v>
      </c>
      <c r="BG181" s="436">
        <f>AT196-BB175</f>
        <v>-2.3167981792797665E-3</v>
      </c>
      <c r="BH181" s="436">
        <f>AU196-BC175</f>
        <v>-6.4829059716831061E-3</v>
      </c>
      <c r="BI181" s="436">
        <f>AV196-BD175</f>
        <v>-9.1152309612983762E-4</v>
      </c>
      <c r="CA181" s="108"/>
      <c r="CB181" s="108"/>
      <c r="CG181" s="83"/>
      <c r="CH181" s="83"/>
      <c r="DW181" s="108"/>
      <c r="DX181" s="108"/>
      <c r="EC181" s="83"/>
      <c r="ED181" s="83"/>
    </row>
    <row r="182" spans="1:134" ht="12.75" customHeight="1">
      <c r="A182" s="653"/>
      <c r="C182" s="206"/>
      <c r="Q182" s="206"/>
      <c r="S182" s="83"/>
      <c r="T182" s="83"/>
      <c r="U182" s="83"/>
      <c r="V182" s="83"/>
      <c r="W182" s="83"/>
      <c r="X182" s="83"/>
      <c r="AE182" s="206"/>
      <c r="AS182" s="278">
        <v>-10.399999999999997</v>
      </c>
      <c r="AT182" s="523">
        <f>M192</f>
        <v>0.10660334875342858</v>
      </c>
      <c r="AU182" s="524">
        <f>M193</f>
        <v>0.10184436486850718</v>
      </c>
      <c r="AV182" s="523">
        <f>M198</f>
        <v>0.10422592442096709</v>
      </c>
      <c r="AW182" s="524">
        <f>M199</f>
        <v>0.1096391552574691</v>
      </c>
      <c r="AX182" s="523">
        <f>AA198</f>
        <v>9.0420360308836142E-2</v>
      </c>
      <c r="AY182" s="524">
        <f>AA199</f>
        <v>9.3353694973773327E-2</v>
      </c>
      <c r="BA182" s="522" t="s">
        <v>426</v>
      </c>
      <c r="BB182" s="21" t="s">
        <v>1753</v>
      </c>
      <c r="BC182" s="21" t="s">
        <v>1754</v>
      </c>
      <c r="BD182" s="21" t="s">
        <v>1755</v>
      </c>
      <c r="BF182" s="278">
        <v>-10.399999999999997</v>
      </c>
      <c r="BG182" s="436">
        <f>AT197-BB175</f>
        <v>-7.7614318903211632E-4</v>
      </c>
      <c r="BH182" s="436">
        <f>AU197-BC175</f>
        <v>-3.1674601607818986E-3</v>
      </c>
      <c r="BI182" s="436">
        <f>AV197-BD175</f>
        <v>-1.4929723586952631E-3</v>
      </c>
      <c r="CA182" s="108"/>
      <c r="CB182" s="108"/>
      <c r="CG182" s="83"/>
      <c r="CH182" s="83"/>
      <c r="DW182" s="108"/>
      <c r="DX182" s="108"/>
      <c r="EC182" s="83"/>
      <c r="ED182" s="83"/>
    </row>
    <row r="183" spans="1:134" ht="12.75" customHeight="1">
      <c r="A183" s="653"/>
      <c r="C183" s="655" t="s">
        <v>413</v>
      </c>
      <c r="D183" s="83">
        <v>25370</v>
      </c>
      <c r="E183" s="83">
        <v>24360</v>
      </c>
      <c r="F183" s="83">
        <v>24900</v>
      </c>
      <c r="G183" s="83">
        <v>24500</v>
      </c>
      <c r="H183" s="83">
        <v>24500</v>
      </c>
      <c r="I183" s="83">
        <v>25300</v>
      </c>
      <c r="J183" s="83">
        <v>23890</v>
      </c>
      <c r="K183" s="83">
        <v>26040</v>
      </c>
      <c r="L183" s="83">
        <v>26040</v>
      </c>
      <c r="M183" s="83">
        <v>26040</v>
      </c>
      <c r="N183" s="83">
        <v>27260</v>
      </c>
      <c r="O183" s="83">
        <v>24430</v>
      </c>
      <c r="Q183" s="655" t="s">
        <v>413</v>
      </c>
      <c r="R183" s="83">
        <v>21400</v>
      </c>
      <c r="S183" s="83">
        <v>24760</v>
      </c>
      <c r="T183" s="83">
        <v>25300</v>
      </c>
      <c r="U183" s="83">
        <v>25370</v>
      </c>
      <c r="V183" s="83">
        <v>25240</v>
      </c>
      <c r="W183" s="83">
        <v>26720</v>
      </c>
      <c r="X183" s="83">
        <v>25030</v>
      </c>
      <c r="Y183" s="83">
        <v>24970</v>
      </c>
      <c r="Z183" s="83">
        <v>26650</v>
      </c>
      <c r="AA183" s="83">
        <v>25980</v>
      </c>
      <c r="AB183" s="83">
        <v>25770</v>
      </c>
      <c r="AC183" s="83">
        <v>27730</v>
      </c>
      <c r="AE183" s="655" t="s">
        <v>413</v>
      </c>
      <c r="AF183" s="83">
        <v>20120</v>
      </c>
      <c r="AG183" s="83">
        <v>21940</v>
      </c>
      <c r="AH183" s="83">
        <v>19580</v>
      </c>
      <c r="AI183" s="83">
        <v>20250</v>
      </c>
      <c r="AJ183" s="83">
        <v>19920</v>
      </c>
      <c r="AK183" s="83">
        <v>20190</v>
      </c>
      <c r="AL183" s="83">
        <v>20190</v>
      </c>
      <c r="AM183" s="83">
        <v>20730</v>
      </c>
      <c r="AN183" s="83">
        <v>21600</v>
      </c>
      <c r="AO183" s="83">
        <v>20390</v>
      </c>
      <c r="AP183" s="83">
        <v>20790</v>
      </c>
      <c r="AQ183" s="83">
        <v>21260</v>
      </c>
      <c r="AS183" s="278">
        <v>-10.999999999999996</v>
      </c>
      <c r="AT183" s="523">
        <f>N192</f>
        <v>0.1052956854262428</v>
      </c>
      <c r="AU183" s="524">
        <f>N193</f>
        <v>0.10206836317440153</v>
      </c>
      <c r="AV183" s="523">
        <f>N198</f>
        <v>0.10592963717447558</v>
      </c>
      <c r="AW183" s="524">
        <f>N199</f>
        <v>0.11060606060606061</v>
      </c>
      <c r="AX183" s="523">
        <f>AB198</f>
        <v>9.1749400890106123E-2</v>
      </c>
      <c r="AY183" s="524">
        <f>AB199</f>
        <v>9.6346396127577741E-2</v>
      </c>
      <c r="BA183" s="522" t="s">
        <v>427</v>
      </c>
      <c r="BB183" s="21" t="s">
        <v>1756</v>
      </c>
      <c r="BC183" s="21" t="s">
        <v>1757</v>
      </c>
      <c r="BD183" s="21" t="s">
        <v>1758</v>
      </c>
      <c r="BF183" s="278">
        <v>-10.999999999999996</v>
      </c>
      <c r="BG183" s="436">
        <f>AT198-BB175</f>
        <v>-1.3179756996778286E-3</v>
      </c>
      <c r="BH183" s="436">
        <f>AU198-BC175</f>
        <v>-1.8321511097319082E-3</v>
      </c>
      <c r="BI183" s="436">
        <f>AV198-BD175</f>
        <v>6.6789850884192703E-4</v>
      </c>
      <c r="CA183" s="108"/>
      <c r="CB183" s="108"/>
      <c r="CG183" s="83"/>
      <c r="CH183" s="83"/>
      <c r="DW183" s="108"/>
      <c r="DX183" s="108"/>
      <c r="EC183" s="83"/>
      <c r="ED183" s="83"/>
    </row>
    <row r="184" spans="1:134" ht="12.75" customHeight="1">
      <c r="A184" s="653"/>
      <c r="C184" s="656"/>
      <c r="D184" s="83">
        <v>22810</v>
      </c>
      <c r="E184" s="83">
        <v>24830</v>
      </c>
      <c r="F184" s="83">
        <v>24500</v>
      </c>
      <c r="G184" s="83">
        <v>23010</v>
      </c>
      <c r="H184" s="83">
        <v>24560</v>
      </c>
      <c r="I184" s="83">
        <v>23350</v>
      </c>
      <c r="J184" s="83">
        <v>24290</v>
      </c>
      <c r="K184" s="83">
        <v>26780</v>
      </c>
      <c r="L184" s="83">
        <v>25300</v>
      </c>
      <c r="M184" s="83">
        <v>26450</v>
      </c>
      <c r="N184" s="83">
        <v>25710</v>
      </c>
      <c r="O184" s="83">
        <v>25240</v>
      </c>
      <c r="Q184" s="656"/>
      <c r="R184" s="83">
        <v>23820</v>
      </c>
      <c r="S184" s="83">
        <v>26250</v>
      </c>
      <c r="T184" s="83">
        <v>25840</v>
      </c>
      <c r="U184" s="83">
        <v>25240</v>
      </c>
      <c r="V184" s="83">
        <v>26180</v>
      </c>
      <c r="W184" s="83">
        <v>25710</v>
      </c>
      <c r="X184" s="83">
        <v>25640</v>
      </c>
      <c r="Y184" s="83">
        <v>25240</v>
      </c>
      <c r="Z184" s="83">
        <v>25770</v>
      </c>
      <c r="AA184" s="83">
        <v>25510</v>
      </c>
      <c r="AB184" s="83">
        <v>25840</v>
      </c>
      <c r="AC184" s="83">
        <v>25240</v>
      </c>
      <c r="AE184" s="656"/>
      <c r="AF184" s="151">
        <v>21600</v>
      </c>
      <c r="AG184" s="151">
        <v>21740</v>
      </c>
      <c r="AH184" s="151">
        <v>21870</v>
      </c>
      <c r="AI184" s="151">
        <v>21670</v>
      </c>
      <c r="AJ184" s="151">
        <v>21670</v>
      </c>
      <c r="AK184" s="151">
        <v>21060</v>
      </c>
      <c r="AL184" s="151">
        <v>20390</v>
      </c>
      <c r="AM184" s="151">
        <v>21200</v>
      </c>
      <c r="AN184" s="151">
        <v>22140</v>
      </c>
      <c r="AO184" s="151">
        <v>20730</v>
      </c>
      <c r="AP184" s="151">
        <v>22140</v>
      </c>
      <c r="AQ184" s="151">
        <v>21600</v>
      </c>
      <c r="AS184" s="278">
        <v>-15</v>
      </c>
      <c r="AT184" s="526">
        <f>O192</f>
        <v>0.10472842628713508</v>
      </c>
      <c r="AU184" s="527">
        <f>O193</f>
        <v>0.10785863851972138</v>
      </c>
      <c r="AV184" s="526">
        <f>O198</f>
        <v>0.1127064728885776</v>
      </c>
      <c r="AW184" s="527">
        <f>O199</f>
        <v>0.10850544610439855</v>
      </c>
      <c r="AX184" s="526">
        <f>AC198</f>
        <v>9.2148709795768613E-2</v>
      </c>
      <c r="AY184" s="527">
        <f>AC199</f>
        <v>9.3718338399189458E-2</v>
      </c>
      <c r="BA184" s="522" t="s">
        <v>428</v>
      </c>
      <c r="BB184" s="21" t="s">
        <v>1759</v>
      </c>
      <c r="BC184" s="21" t="s">
        <v>1760</v>
      </c>
      <c r="BD184" s="21" t="s">
        <v>1761</v>
      </c>
      <c r="BF184" s="278">
        <v>-15</v>
      </c>
      <c r="BG184" s="436">
        <f>AT199-BB175</f>
        <v>1.2935324034282353E-3</v>
      </c>
      <c r="BH184" s="436">
        <f>AU199-BC175</f>
        <v>5.0595949648807315E-4</v>
      </c>
      <c r="BI184" s="436">
        <f>AV199-BD175</f>
        <v>-4.4647590252096248E-4</v>
      </c>
      <c r="CA184" s="108"/>
      <c r="CB184" s="108"/>
      <c r="CG184" s="83"/>
      <c r="CH184" s="83"/>
      <c r="DW184" s="108"/>
      <c r="DX184" s="108"/>
      <c r="EC184" s="83"/>
      <c r="ED184" s="83"/>
    </row>
    <row r="185" spans="1:134" ht="12.75" customHeight="1">
      <c r="A185" s="653"/>
      <c r="C185" s="656"/>
      <c r="D185" s="83">
        <v>25100</v>
      </c>
      <c r="E185" s="83">
        <v>25370</v>
      </c>
      <c r="F185" s="83">
        <v>25570</v>
      </c>
      <c r="G185" s="83">
        <v>24020</v>
      </c>
      <c r="H185" s="83">
        <v>24630</v>
      </c>
      <c r="I185" s="83">
        <v>23280</v>
      </c>
      <c r="J185" s="83">
        <v>25030</v>
      </c>
      <c r="K185" s="83">
        <v>24970</v>
      </c>
      <c r="L185" s="83">
        <v>23890</v>
      </c>
      <c r="M185" s="83">
        <v>25100</v>
      </c>
      <c r="N185" s="83">
        <v>26250</v>
      </c>
      <c r="O185" s="83">
        <v>23010</v>
      </c>
      <c r="Q185" s="656"/>
      <c r="R185" s="83">
        <v>21470</v>
      </c>
      <c r="S185" s="83">
        <v>25510</v>
      </c>
      <c r="T185" s="83">
        <v>23620</v>
      </c>
      <c r="U185" s="83">
        <v>23960</v>
      </c>
      <c r="V185" s="83">
        <v>25840</v>
      </c>
      <c r="W185" s="83">
        <v>27660</v>
      </c>
      <c r="X185" s="83">
        <v>26850</v>
      </c>
      <c r="Y185" s="83">
        <v>25440</v>
      </c>
      <c r="Z185" s="83">
        <v>26720</v>
      </c>
      <c r="AA185" s="83">
        <v>25570</v>
      </c>
      <c r="AB185" s="83">
        <v>25570</v>
      </c>
      <c r="AC185" s="83">
        <v>24700</v>
      </c>
      <c r="AE185" s="656"/>
      <c r="AF185" s="151">
        <v>19580</v>
      </c>
      <c r="AG185" s="151">
        <v>22070</v>
      </c>
      <c r="AH185" s="151">
        <v>19510</v>
      </c>
      <c r="AI185" s="151">
        <v>22210</v>
      </c>
      <c r="AJ185" s="151">
        <v>21330</v>
      </c>
      <c r="AK185" s="151">
        <v>22270</v>
      </c>
      <c r="AL185" s="151">
        <v>22070</v>
      </c>
      <c r="AM185" s="151">
        <v>21060</v>
      </c>
      <c r="AN185" s="151">
        <v>23350</v>
      </c>
      <c r="AO185" s="151">
        <v>22480</v>
      </c>
      <c r="AP185" s="151">
        <v>21060</v>
      </c>
      <c r="AQ185" s="151">
        <v>22480</v>
      </c>
      <c r="BA185" s="522" t="s">
        <v>609</v>
      </c>
      <c r="BB185" s="21"/>
      <c r="BC185" s="21"/>
      <c r="BD185" s="21"/>
      <c r="CA185" s="108"/>
      <c r="CB185" s="108"/>
      <c r="CG185" s="83"/>
      <c r="CH185" s="83"/>
      <c r="DW185" s="108"/>
      <c r="DX185" s="108"/>
      <c r="EC185" s="83"/>
      <c r="ED185" s="83"/>
    </row>
    <row r="186" spans="1:134" ht="12.75" customHeight="1">
      <c r="A186" s="653"/>
      <c r="C186" s="656"/>
      <c r="D186" s="83">
        <v>21800</v>
      </c>
      <c r="E186" s="83">
        <v>23490</v>
      </c>
      <c r="F186" s="83">
        <v>23350</v>
      </c>
      <c r="G186" s="83">
        <v>23280</v>
      </c>
      <c r="H186" s="83">
        <v>22680</v>
      </c>
      <c r="I186" s="83">
        <v>22000</v>
      </c>
      <c r="J186" s="83">
        <v>24760</v>
      </c>
      <c r="K186" s="83">
        <v>24360</v>
      </c>
      <c r="L186" s="83">
        <v>23550</v>
      </c>
      <c r="M186" s="83">
        <v>26040</v>
      </c>
      <c r="N186" s="83">
        <v>25440</v>
      </c>
      <c r="O186" s="83">
        <v>23080</v>
      </c>
      <c r="Q186" s="656"/>
      <c r="R186" s="83">
        <v>20120</v>
      </c>
      <c r="S186" s="83">
        <v>23960</v>
      </c>
      <c r="T186" s="83">
        <v>18570</v>
      </c>
      <c r="U186" s="83">
        <v>16820</v>
      </c>
      <c r="V186" s="83">
        <v>24830</v>
      </c>
      <c r="W186" s="83">
        <v>25910</v>
      </c>
      <c r="X186" s="83">
        <v>26040</v>
      </c>
      <c r="Y186" s="83">
        <v>24230</v>
      </c>
      <c r="Z186" s="83">
        <v>26180</v>
      </c>
      <c r="AA186" s="83">
        <v>24900</v>
      </c>
      <c r="AB186" s="83">
        <v>24020</v>
      </c>
      <c r="AC186" s="83">
        <v>23550</v>
      </c>
      <c r="AE186" s="656"/>
      <c r="AF186" s="151">
        <v>20320</v>
      </c>
      <c r="AG186" s="151">
        <v>20120</v>
      </c>
      <c r="AH186" s="151">
        <v>20390</v>
      </c>
      <c r="AI186" s="151">
        <v>21600</v>
      </c>
      <c r="AJ186" s="151">
        <v>20990</v>
      </c>
      <c r="AK186" s="151">
        <v>21330</v>
      </c>
      <c r="AL186" s="151">
        <v>21470</v>
      </c>
      <c r="AM186" s="151">
        <v>22540</v>
      </c>
      <c r="AN186" s="151">
        <v>22140</v>
      </c>
      <c r="AO186" s="151">
        <v>22000</v>
      </c>
      <c r="AP186" s="151">
        <v>23490</v>
      </c>
      <c r="AQ186" s="151">
        <v>20860</v>
      </c>
      <c r="AT186" s="671" t="s">
        <v>1685</v>
      </c>
      <c r="AU186" s="671"/>
      <c r="AV186" s="671"/>
      <c r="AW186" s="757" t="s">
        <v>1686</v>
      </c>
      <c r="AX186" s="757"/>
      <c r="AY186" s="757"/>
      <c r="BA186" s="522" t="s">
        <v>610</v>
      </c>
      <c r="BB186" s="21">
        <v>21</v>
      </c>
      <c r="BC186" s="21">
        <v>21</v>
      </c>
      <c r="BD186" s="21">
        <v>21</v>
      </c>
      <c r="BH186" s="150"/>
      <c r="BI186" s="150"/>
      <c r="CA186" s="108"/>
      <c r="CB186" s="108"/>
      <c r="CG186" s="83"/>
      <c r="CH186" s="83"/>
      <c r="DW186" s="108"/>
      <c r="DX186" s="108"/>
      <c r="EC186" s="83"/>
      <c r="ED186" s="83"/>
    </row>
    <row r="187" spans="1:134" ht="12.75" customHeight="1">
      <c r="A187" s="653"/>
      <c r="C187" s="656"/>
      <c r="D187" s="83">
        <v>23960</v>
      </c>
      <c r="E187" s="83">
        <v>22740</v>
      </c>
      <c r="F187" s="83">
        <v>24020</v>
      </c>
      <c r="G187" s="83">
        <v>22410</v>
      </c>
      <c r="H187" s="83">
        <v>23080</v>
      </c>
      <c r="I187" s="83">
        <v>23220</v>
      </c>
      <c r="J187" s="83">
        <v>21530</v>
      </c>
      <c r="K187" s="83">
        <v>22000</v>
      </c>
      <c r="L187" s="83">
        <v>23690</v>
      </c>
      <c r="M187" s="83">
        <v>23280</v>
      </c>
      <c r="N187" s="83">
        <v>22070</v>
      </c>
      <c r="O187" s="83">
        <v>21870</v>
      </c>
      <c r="Q187" s="656"/>
      <c r="R187" s="83">
        <v>23690</v>
      </c>
      <c r="S187" s="83">
        <v>23620</v>
      </c>
      <c r="T187" s="83">
        <v>22270</v>
      </c>
      <c r="U187" s="83">
        <v>22950</v>
      </c>
      <c r="V187" s="83">
        <v>23420</v>
      </c>
      <c r="W187" s="83">
        <v>25100</v>
      </c>
      <c r="X187" s="83">
        <v>25440</v>
      </c>
      <c r="Y187" s="83">
        <v>24020</v>
      </c>
      <c r="Z187" s="83">
        <v>24020</v>
      </c>
      <c r="AA187" s="83">
        <v>24830</v>
      </c>
      <c r="AB187" s="83">
        <v>23010</v>
      </c>
      <c r="AC187" s="83">
        <v>21470</v>
      </c>
      <c r="AE187" s="656"/>
      <c r="AF187" s="151">
        <v>20190</v>
      </c>
      <c r="AG187" s="151">
        <v>20660</v>
      </c>
      <c r="AH187" s="151">
        <v>19510</v>
      </c>
      <c r="AI187" s="151">
        <v>19110</v>
      </c>
      <c r="AJ187" s="151">
        <v>20730</v>
      </c>
      <c r="AK187" s="151">
        <v>20520</v>
      </c>
      <c r="AL187" s="151">
        <v>22480</v>
      </c>
      <c r="AM187" s="151">
        <v>21400</v>
      </c>
      <c r="AN187" s="151">
        <v>21600</v>
      </c>
      <c r="AO187" s="151">
        <v>20860</v>
      </c>
      <c r="AP187" s="151">
        <v>21940</v>
      </c>
      <c r="AQ187" s="151">
        <v>20320</v>
      </c>
      <c r="AS187" s="150" t="s">
        <v>424</v>
      </c>
      <c r="AT187" s="519" t="str">
        <f>BB172</f>
        <v xml:space="preserve">MC4R + mock + 400ng </v>
      </c>
      <c r="AU187" s="519" t="str">
        <f>BC172</f>
        <v xml:space="preserve">MC4R + mock + 0ng </v>
      </c>
      <c r="AV187" s="519" t="str">
        <f>BD172</f>
        <v xml:space="preserve">MC4R + mock + RAMP3 </v>
      </c>
      <c r="AW187" s="528" t="s">
        <v>1712</v>
      </c>
      <c r="AX187" s="528" t="s">
        <v>1713</v>
      </c>
      <c r="AY187" s="528" t="s">
        <v>1714</v>
      </c>
      <c r="BA187" s="522" t="s">
        <v>611</v>
      </c>
      <c r="BB187" s="21">
        <v>0.38969999999999999</v>
      </c>
      <c r="BC187" s="21">
        <v>0.50890000000000002</v>
      </c>
      <c r="BD187" s="21">
        <v>0.34720000000000001</v>
      </c>
      <c r="BF187" s="150" t="s">
        <v>1690</v>
      </c>
      <c r="BG187" s="519" t="str">
        <f>AT172</f>
        <v xml:space="preserve">MC4R + noGa + 400ng </v>
      </c>
      <c r="BH187" s="519" t="str">
        <f>AV172</f>
        <v xml:space="preserve">MC4R + noGa + 0ng </v>
      </c>
      <c r="BI187" s="519" t="str">
        <f>AX172</f>
        <v xml:space="preserve">MC4R + noGa + RAMP3 </v>
      </c>
      <c r="CA187" s="108"/>
      <c r="CB187" s="108"/>
      <c r="CG187" s="83"/>
      <c r="CH187" s="83"/>
      <c r="DW187" s="108"/>
      <c r="DX187" s="108"/>
      <c r="EC187" s="83"/>
      <c r="ED187" s="83"/>
    </row>
    <row r="188" spans="1:134" ht="12.75" customHeight="1">
      <c r="A188" s="653"/>
      <c r="C188" s="656"/>
      <c r="D188" s="83">
        <v>21530</v>
      </c>
      <c r="E188" s="83">
        <v>19920</v>
      </c>
      <c r="F188" s="83">
        <v>21400</v>
      </c>
      <c r="G188" s="83">
        <v>21060</v>
      </c>
      <c r="H188" s="83">
        <v>20520</v>
      </c>
      <c r="I188" s="83">
        <v>20390</v>
      </c>
      <c r="J188" s="83">
        <v>22610</v>
      </c>
      <c r="K188" s="83">
        <v>23350</v>
      </c>
      <c r="L188" s="83">
        <v>21740</v>
      </c>
      <c r="M188" s="83">
        <v>22540</v>
      </c>
      <c r="N188" s="83">
        <v>22410</v>
      </c>
      <c r="O188" s="83">
        <v>22070</v>
      </c>
      <c r="Q188" s="656"/>
      <c r="R188" s="83">
        <v>18840</v>
      </c>
      <c r="S188" s="83">
        <v>22340</v>
      </c>
      <c r="T188" s="83">
        <v>22680</v>
      </c>
      <c r="U188" s="83">
        <v>22270</v>
      </c>
      <c r="V188" s="83">
        <v>21870</v>
      </c>
      <c r="W188" s="83">
        <v>23750</v>
      </c>
      <c r="X188" s="83">
        <v>24900</v>
      </c>
      <c r="Y188" s="83">
        <v>24230</v>
      </c>
      <c r="Z188" s="83">
        <v>22880</v>
      </c>
      <c r="AA188" s="83">
        <v>23490</v>
      </c>
      <c r="AB188" s="83">
        <v>22540</v>
      </c>
      <c r="AC188" s="83">
        <v>22610</v>
      </c>
      <c r="AE188" s="656"/>
      <c r="AF188" s="151">
        <v>17360</v>
      </c>
      <c r="AG188" s="151">
        <v>19380</v>
      </c>
      <c r="AH188" s="151">
        <v>19180</v>
      </c>
      <c r="AI188" s="151">
        <v>19580</v>
      </c>
      <c r="AJ188" s="151">
        <v>19580</v>
      </c>
      <c r="AK188" s="151">
        <v>19780</v>
      </c>
      <c r="AL188" s="151">
        <v>19920</v>
      </c>
      <c r="AM188" s="151">
        <v>19980</v>
      </c>
      <c r="AN188" s="151">
        <v>20520</v>
      </c>
      <c r="AO188" s="151">
        <v>20460</v>
      </c>
      <c r="AP188" s="151">
        <v>20190</v>
      </c>
      <c r="AQ188" s="151">
        <v>19180</v>
      </c>
      <c r="AS188" s="278">
        <v>-5</v>
      </c>
      <c r="AT188" s="436">
        <f t="shared" ref="AT188:AT199" si="32">AVERAGE(AT173:AU173)</f>
        <v>9.9695603937606722E-2</v>
      </c>
      <c r="AU188" s="436">
        <f t="shared" ref="AU188:AU199" si="33">AVERAGE(AV173:AW173)</f>
        <v>9.9754515724416057E-2</v>
      </c>
      <c r="AV188" s="436">
        <f t="shared" ref="AV188:AV199" si="34">AVERAGE(AX173:AY173)</f>
        <v>8.8800155404442582E-2</v>
      </c>
      <c r="AW188" s="156">
        <f>AF192</f>
        <v>0.14613596746077862</v>
      </c>
      <c r="AX188" s="156">
        <f>AG192</f>
        <v>0.14254158004158005</v>
      </c>
      <c r="AY188" s="156">
        <f>AF199</f>
        <v>0.12956430546286585</v>
      </c>
      <c r="BA188" s="522" t="s">
        <v>612</v>
      </c>
      <c r="BB188" s="21">
        <v>1.7689999999999999E-4</v>
      </c>
      <c r="BC188" s="21">
        <v>2.343E-4</v>
      </c>
      <c r="BD188" s="21">
        <v>2.6830000000000002E-4</v>
      </c>
      <c r="BF188" s="278">
        <v>-5</v>
      </c>
      <c r="BG188" s="529">
        <f>BG173/BC179*100</f>
        <v>59.472990945097813</v>
      </c>
      <c r="BH188" s="529">
        <f>BH173/BC179*100</f>
        <v>115.99376920713024</v>
      </c>
      <c r="BI188" s="529">
        <f>BI173/BC179*100</f>
        <v>51.34930592619601</v>
      </c>
      <c r="CA188" s="108"/>
      <c r="CB188" s="108"/>
      <c r="CG188" s="83"/>
      <c r="CH188" s="83"/>
      <c r="DW188" s="108"/>
      <c r="DX188" s="108"/>
      <c r="EC188" s="83"/>
      <c r="ED188" s="83"/>
    </row>
    <row r="189" spans="1:134" ht="12.75" customHeight="1">
      <c r="A189" s="653"/>
      <c r="C189" s="656"/>
      <c r="D189" s="83">
        <v>20860</v>
      </c>
      <c r="E189" s="83">
        <v>22070</v>
      </c>
      <c r="F189" s="83">
        <v>20930</v>
      </c>
      <c r="G189" s="83">
        <v>20190</v>
      </c>
      <c r="H189" s="83">
        <v>20250</v>
      </c>
      <c r="I189" s="83">
        <v>21060</v>
      </c>
      <c r="J189" s="83">
        <v>21870</v>
      </c>
      <c r="K189" s="83">
        <v>21470</v>
      </c>
      <c r="L189" s="83">
        <v>20790</v>
      </c>
      <c r="M189" s="83">
        <v>20520</v>
      </c>
      <c r="N189" s="83">
        <v>19240</v>
      </c>
      <c r="O189" s="83">
        <v>19310</v>
      </c>
      <c r="Q189" s="656"/>
      <c r="R189" s="83">
        <v>15140</v>
      </c>
      <c r="S189" s="83">
        <v>15880</v>
      </c>
      <c r="T189" s="83">
        <v>17430</v>
      </c>
      <c r="U189" s="83">
        <v>16820</v>
      </c>
      <c r="V189" s="83">
        <v>17290</v>
      </c>
      <c r="W189" s="83">
        <v>16820</v>
      </c>
      <c r="X189" s="83">
        <v>17020</v>
      </c>
      <c r="Y189" s="83">
        <v>16220</v>
      </c>
      <c r="Z189" s="83">
        <v>15410</v>
      </c>
      <c r="AA189" s="83">
        <v>15810</v>
      </c>
      <c r="AB189" s="83">
        <v>16080</v>
      </c>
      <c r="AC189" s="83">
        <v>15070</v>
      </c>
      <c r="AE189" s="656"/>
      <c r="AF189" s="83">
        <v>19650</v>
      </c>
      <c r="AG189" s="83">
        <v>19650</v>
      </c>
      <c r="AH189" s="83">
        <v>19380</v>
      </c>
      <c r="AI189" s="83">
        <v>19650</v>
      </c>
      <c r="AJ189" s="83">
        <v>19720</v>
      </c>
      <c r="AK189" s="83">
        <v>19650</v>
      </c>
      <c r="AL189" s="83">
        <v>20660</v>
      </c>
      <c r="AM189" s="83">
        <v>17900</v>
      </c>
      <c r="AN189" s="83">
        <v>19980</v>
      </c>
      <c r="AO189" s="83">
        <v>18710</v>
      </c>
      <c r="AP189" s="83">
        <v>18980</v>
      </c>
      <c r="AQ189" s="83">
        <v>19650</v>
      </c>
      <c r="AS189" s="278">
        <v>-5.6</v>
      </c>
      <c r="AT189" s="436">
        <f t="shared" si="32"/>
        <v>0.10098399336443244</v>
      </c>
      <c r="AU189" s="436">
        <f t="shared" si="33"/>
        <v>0.10102033128240728</v>
      </c>
      <c r="AV189" s="436">
        <f t="shared" si="34"/>
        <v>8.7552122667765936E-2</v>
      </c>
      <c r="AW189" s="156">
        <f>AG192</f>
        <v>0.14254158004158005</v>
      </c>
      <c r="AX189" s="156">
        <f>AG198</f>
        <v>0.14216466502676892</v>
      </c>
      <c r="AY189" s="156">
        <f>AG199</f>
        <v>0.12122349408894727</v>
      </c>
      <c r="BA189" s="522" t="s">
        <v>613</v>
      </c>
      <c r="BB189" s="21">
        <v>2.9030000000000002E-3</v>
      </c>
      <c r="BC189" s="21">
        <v>3.3400000000000001E-3</v>
      </c>
      <c r="BD189" s="21">
        <v>3.5739999999999999E-3</v>
      </c>
      <c r="BF189" s="278">
        <v>-5.6</v>
      </c>
      <c r="BG189" s="529">
        <f>BG174/BC179*100</f>
        <v>45.027543845358892</v>
      </c>
      <c r="BH189" s="529">
        <f>BH174/BC179*100</f>
        <v>101.80142076009329</v>
      </c>
      <c r="BI189" s="529">
        <f>BI174/BC179*100</f>
        <v>65.342273037718002</v>
      </c>
      <c r="CA189" s="108"/>
      <c r="CB189" s="108"/>
      <c r="CG189" s="83"/>
      <c r="CH189" s="83"/>
      <c r="DW189" s="108"/>
      <c r="DX189" s="108"/>
      <c r="EC189" s="83"/>
      <c r="ED189" s="83"/>
    </row>
    <row r="190" spans="1:134" ht="12.75" customHeight="1">
      <c r="A190" s="653"/>
      <c r="C190" s="657"/>
      <c r="D190" s="83">
        <v>15140</v>
      </c>
      <c r="E190" s="83">
        <v>15210</v>
      </c>
      <c r="F190" s="83">
        <v>16480</v>
      </c>
      <c r="G190" s="83">
        <v>16220</v>
      </c>
      <c r="H190" s="83">
        <v>17630</v>
      </c>
      <c r="I190" s="83">
        <v>17700</v>
      </c>
      <c r="J190" s="83">
        <v>18910</v>
      </c>
      <c r="K190" s="83">
        <v>18440</v>
      </c>
      <c r="L190" s="83">
        <v>17430</v>
      </c>
      <c r="M190" s="83">
        <v>19780</v>
      </c>
      <c r="N190" s="83">
        <v>18980</v>
      </c>
      <c r="O190" s="83">
        <v>18230</v>
      </c>
      <c r="Q190" s="657"/>
      <c r="R190" s="83">
        <v>13250</v>
      </c>
      <c r="S190" s="83">
        <v>13730</v>
      </c>
      <c r="T190" s="83">
        <v>13790</v>
      </c>
      <c r="U190" s="83">
        <v>14800</v>
      </c>
      <c r="V190" s="83">
        <v>13390</v>
      </c>
      <c r="W190" s="83">
        <v>13730</v>
      </c>
      <c r="X190" s="83">
        <v>14730</v>
      </c>
      <c r="Y190" s="83">
        <v>14870</v>
      </c>
      <c r="Z190" s="83">
        <v>15470</v>
      </c>
      <c r="AA190" s="83">
        <v>14060</v>
      </c>
      <c r="AB190" s="83">
        <v>14530</v>
      </c>
      <c r="AC190" s="83">
        <v>14800</v>
      </c>
      <c r="AE190" s="657"/>
      <c r="AF190" s="83">
        <v>13590</v>
      </c>
      <c r="AG190" s="83">
        <v>12920</v>
      </c>
      <c r="AH190" s="83">
        <v>12850</v>
      </c>
      <c r="AI190" s="83">
        <v>16220</v>
      </c>
      <c r="AJ190" s="83">
        <v>12720</v>
      </c>
      <c r="AK190" s="83">
        <v>12980</v>
      </c>
      <c r="AL190" s="83">
        <v>15140</v>
      </c>
      <c r="AM190" s="83">
        <v>14330</v>
      </c>
      <c r="AN190" s="83">
        <v>10230</v>
      </c>
      <c r="AO190" s="83">
        <v>13190</v>
      </c>
      <c r="AP190" s="83">
        <v>16150</v>
      </c>
      <c r="AQ190" s="83">
        <v>14470</v>
      </c>
      <c r="AS190" s="278">
        <v>-6.1999999999999993</v>
      </c>
      <c r="AT190" s="436">
        <f t="shared" si="32"/>
        <v>0.10041293632520974</v>
      </c>
      <c r="AU190" s="436">
        <f t="shared" si="33"/>
        <v>0.1034078406581103</v>
      </c>
      <c r="AV190" s="436">
        <f t="shared" si="34"/>
        <v>8.7201098467441868E-2</v>
      </c>
      <c r="AW190" s="156">
        <f>AH192</f>
        <v>0.13336057757798664</v>
      </c>
      <c r="AX190" s="156">
        <f>AH198</f>
        <v>0.14118161287972608</v>
      </c>
      <c r="AY190" s="156">
        <f>AH199</f>
        <v>0.12314326784858649</v>
      </c>
      <c r="BA190" s="522"/>
      <c r="BB190" s="21"/>
      <c r="BC190" s="21"/>
      <c r="BD190" s="21"/>
      <c r="BF190" s="278">
        <v>-6.1999999999999993</v>
      </c>
      <c r="BG190" s="529">
        <f>BG175/BC179*100</f>
        <v>51.430246381772108</v>
      </c>
      <c r="BH190" s="529">
        <f>BH175/BC179*100</f>
        <v>75.032619597373028</v>
      </c>
      <c r="BI190" s="529">
        <f>BI175/BC179*100</f>
        <v>69.277963141138429</v>
      </c>
      <c r="CA190" s="108"/>
      <c r="CB190" s="108"/>
      <c r="CG190" s="83"/>
      <c r="CH190" s="83"/>
      <c r="DW190" s="108"/>
      <c r="DX190" s="108"/>
      <c r="EC190" s="83"/>
      <c r="ED190" s="83"/>
    </row>
    <row r="191" spans="1:134" ht="12.75" customHeight="1">
      <c r="A191" s="653"/>
      <c r="C191" s="206"/>
      <c r="Q191" s="206"/>
      <c r="S191" s="83"/>
      <c r="T191" s="83"/>
      <c r="U191" s="83"/>
      <c r="V191" s="83"/>
      <c r="W191" s="83"/>
      <c r="X191" s="83"/>
      <c r="AE191" s="206"/>
      <c r="AS191" s="278">
        <v>-6.7999999999999989</v>
      </c>
      <c r="AT191" s="436">
        <f t="shared" si="32"/>
        <v>9.7221085372841132E-2</v>
      </c>
      <c r="AU191" s="436">
        <f t="shared" si="33"/>
        <v>9.8456676511011615E-2</v>
      </c>
      <c r="AV191" s="436">
        <f t="shared" si="34"/>
        <v>8.895819850192066E-2</v>
      </c>
      <c r="AW191" s="156">
        <f>AI192</f>
        <v>0.13635445424550535</v>
      </c>
      <c r="AX191" s="156">
        <f>AI198</f>
        <v>0.14565265732710697</v>
      </c>
      <c r="AY191" s="156">
        <f>AI199</f>
        <v>0.12132545440945471</v>
      </c>
      <c r="BA191" s="522" t="s">
        <v>614</v>
      </c>
      <c r="BB191" s="21"/>
      <c r="BC191" s="21"/>
      <c r="BD191" s="21"/>
      <c r="BF191" s="278">
        <v>-6.7999999999999989</v>
      </c>
      <c r="BG191" s="529">
        <f>BG176/BC179*100</f>
        <v>87.217340813531379</v>
      </c>
      <c r="BH191" s="529">
        <f>BH176/BC179*100</f>
        <v>130.5451674962259</v>
      </c>
      <c r="BI191" s="529">
        <f>BI176/BC179*100</f>
        <v>49.577323669462324</v>
      </c>
      <c r="CA191" s="108"/>
      <c r="CB191" s="108"/>
      <c r="CG191" s="83"/>
      <c r="CH191" s="83"/>
      <c r="DW191" s="108"/>
      <c r="DX191" s="108"/>
      <c r="EC191" s="83"/>
      <c r="ED191" s="83"/>
    </row>
    <row r="192" spans="1:134" ht="12.75" customHeight="1">
      <c r="A192" s="653"/>
      <c r="C192" s="655" t="s">
        <v>415</v>
      </c>
      <c r="D192" s="282">
        <f t="shared" ref="D192:O199" si="35">D183/D174</f>
        <v>0.10325600325600326</v>
      </c>
      <c r="E192" s="282">
        <f t="shared" si="35"/>
        <v>0.10266784675685928</v>
      </c>
      <c r="F192" s="282">
        <f t="shared" si="35"/>
        <v>0.1045208412038786</v>
      </c>
      <c r="G192" s="282">
        <f t="shared" si="35"/>
        <v>0.10027011541294917</v>
      </c>
      <c r="H192" s="282">
        <f t="shared" si="35"/>
        <v>0.10191347753743761</v>
      </c>
      <c r="I192" s="282">
        <f t="shared" si="35"/>
        <v>0.10195446302639533</v>
      </c>
      <c r="J192" s="282">
        <f t="shared" si="35"/>
        <v>9.5697804838968115E-2</v>
      </c>
      <c r="K192" s="282">
        <f t="shared" si="35"/>
        <v>0.10271378983906596</v>
      </c>
      <c r="L192" s="282">
        <f t="shared" si="35"/>
        <v>0.10360467892098353</v>
      </c>
      <c r="M192" s="282">
        <f t="shared" si="35"/>
        <v>0.10660334875342858</v>
      </c>
      <c r="N192" s="282">
        <f t="shared" si="35"/>
        <v>0.1052956854262428</v>
      </c>
      <c r="O192" s="282">
        <f t="shared" si="35"/>
        <v>0.10472842628713508</v>
      </c>
      <c r="Q192" s="655" t="s">
        <v>415</v>
      </c>
      <c r="R192" s="282">
        <f t="shared" ref="R192:AC199" si="36">R183/R174</f>
        <v>0.10042233693101831</v>
      </c>
      <c r="S192" s="282">
        <f t="shared" si="36"/>
        <v>9.9862870049205452E-2</v>
      </c>
      <c r="T192" s="282">
        <f t="shared" si="36"/>
        <v>0.10134593815093736</v>
      </c>
      <c r="U192" s="282">
        <f t="shared" si="36"/>
        <v>0.10190392030848329</v>
      </c>
      <c r="V192" s="282">
        <f t="shared" si="36"/>
        <v>0.10055776892430279</v>
      </c>
      <c r="W192" s="282">
        <f t="shared" si="36"/>
        <v>0.10461201158875577</v>
      </c>
      <c r="X192" s="282">
        <f t="shared" si="36"/>
        <v>0.10081359755115192</v>
      </c>
      <c r="Y192" s="282">
        <f t="shared" si="36"/>
        <v>0.10151644509493028</v>
      </c>
      <c r="Z192" s="282">
        <f t="shared" si="36"/>
        <v>0.10546102097348635</v>
      </c>
      <c r="AA192" s="282">
        <f t="shared" si="36"/>
        <v>0.10372913838537091</v>
      </c>
      <c r="AB192" s="282">
        <f t="shared" si="36"/>
        <v>0.10402034390893679</v>
      </c>
      <c r="AC192" s="282">
        <f t="shared" si="36"/>
        <v>0.11444490301279406</v>
      </c>
      <c r="AE192" s="655" t="s">
        <v>415</v>
      </c>
      <c r="AF192" s="282">
        <f t="shared" ref="AF192:AQ199" si="37">AF183/AF174</f>
        <v>0.14613596746077862</v>
      </c>
      <c r="AG192" s="282">
        <f t="shared" si="37"/>
        <v>0.14254158004158005</v>
      </c>
      <c r="AH192" s="282">
        <f t="shared" si="37"/>
        <v>0.13336057757798664</v>
      </c>
      <c r="AI192" s="282">
        <f t="shared" si="37"/>
        <v>0.13635445424550535</v>
      </c>
      <c r="AJ192" s="282">
        <f t="shared" si="37"/>
        <v>0.13618650440965338</v>
      </c>
      <c r="AK192" s="282">
        <f t="shared" si="37"/>
        <v>0.13376175963959189</v>
      </c>
      <c r="AL192" s="282">
        <f t="shared" si="37"/>
        <v>0.13405484363588074</v>
      </c>
      <c r="AM192" s="282">
        <f t="shared" si="37"/>
        <v>0.13246006389776357</v>
      </c>
      <c r="AN192" s="282">
        <f t="shared" si="37"/>
        <v>0.13754457463066735</v>
      </c>
      <c r="AO192" s="282">
        <f t="shared" si="37"/>
        <v>0.13108325297332046</v>
      </c>
      <c r="AP192" s="282">
        <f t="shared" si="37"/>
        <v>0.13430232558139535</v>
      </c>
      <c r="AQ192" s="282">
        <f t="shared" si="37"/>
        <v>0.13637821540830072</v>
      </c>
      <c r="AS192" s="278">
        <v>-7.3999999999999986</v>
      </c>
      <c r="AT192" s="436">
        <f t="shared" si="32"/>
        <v>0.10101992927791201</v>
      </c>
      <c r="AU192" s="436">
        <f t="shared" si="33"/>
        <v>0.10061479775175242</v>
      </c>
      <c r="AV192" s="436">
        <f t="shared" si="34"/>
        <v>8.6107147077415375E-2</v>
      </c>
      <c r="AW192" s="156">
        <f>AJ192</f>
        <v>0.13618650440965338</v>
      </c>
      <c r="AX192" s="156">
        <f>AJ198</f>
        <v>0.13626312880044222</v>
      </c>
      <c r="AY192" s="156">
        <f>AJ199</f>
        <v>0.11740815949787706</v>
      </c>
      <c r="BA192" s="522" t="s">
        <v>615</v>
      </c>
      <c r="BB192" s="21">
        <v>24</v>
      </c>
      <c r="BC192" s="21">
        <v>24</v>
      </c>
      <c r="BD192" s="21">
        <v>24</v>
      </c>
      <c r="BF192" s="278">
        <v>-7.3999999999999986</v>
      </c>
      <c r="BG192" s="529">
        <f>BG177/BC179*100</f>
        <v>44.624629690413599</v>
      </c>
      <c r="BH192" s="529">
        <f>BH177/BC179*100</f>
        <v>106.34827052637725</v>
      </c>
      <c r="BI192" s="529">
        <f>BI177/BC179*100</f>
        <v>81.543367222610499</v>
      </c>
      <c r="CA192" s="108"/>
      <c r="CB192" s="108"/>
      <c r="CG192" s="83"/>
      <c r="CH192" s="83"/>
      <c r="DW192" s="108"/>
      <c r="DX192" s="108"/>
      <c r="EC192" s="83"/>
      <c r="ED192" s="83"/>
    </row>
    <row r="193" spans="1:134" ht="12.75" customHeight="1">
      <c r="A193" s="653"/>
      <c r="C193" s="656"/>
      <c r="D193" s="282">
        <f t="shared" si="35"/>
        <v>9.6135204619210185E-2</v>
      </c>
      <c r="E193" s="282">
        <f t="shared" si="35"/>
        <v>9.9300139972005597E-2</v>
      </c>
      <c r="F193" s="282">
        <f t="shared" si="35"/>
        <v>9.6305031446540887E-2</v>
      </c>
      <c r="G193" s="282">
        <f t="shared" si="35"/>
        <v>9.4172055332733082E-2</v>
      </c>
      <c r="H193" s="282">
        <f t="shared" si="35"/>
        <v>0.1001263810183864</v>
      </c>
      <c r="I193" s="282">
        <f t="shared" si="35"/>
        <v>9.8295095769311724E-2</v>
      </c>
      <c r="J193" s="282">
        <f t="shared" si="35"/>
        <v>9.9187390256850014E-2</v>
      </c>
      <c r="K193" s="282">
        <f t="shared" si="35"/>
        <v>0.10484691880040717</v>
      </c>
      <c r="L193" s="282">
        <f t="shared" si="35"/>
        <v>0.10176172472045693</v>
      </c>
      <c r="M193" s="282">
        <f t="shared" si="35"/>
        <v>0.10184436486850718</v>
      </c>
      <c r="N193" s="282">
        <f t="shared" si="35"/>
        <v>0.10206836317440153</v>
      </c>
      <c r="O193" s="282">
        <f t="shared" si="35"/>
        <v>0.10785863851972138</v>
      </c>
      <c r="Q193" s="656"/>
      <c r="R193" s="282">
        <f t="shared" si="36"/>
        <v>9.7703035274815428E-2</v>
      </c>
      <c r="S193" s="282">
        <f t="shared" si="36"/>
        <v>9.7500278572224486E-2</v>
      </c>
      <c r="T193" s="282">
        <f t="shared" si="36"/>
        <v>9.8135277809426158E-2</v>
      </c>
      <c r="U193" s="282">
        <f t="shared" si="36"/>
        <v>0.10110559205255568</v>
      </c>
      <c r="V193" s="282">
        <f t="shared" si="36"/>
        <v>9.9786552828175029E-2</v>
      </c>
      <c r="W193" s="282">
        <f t="shared" si="36"/>
        <v>9.8532173379833665E-2</v>
      </c>
      <c r="X193" s="282">
        <f t="shared" si="36"/>
        <v>9.9561216168990024E-2</v>
      </c>
      <c r="Y193" s="282">
        <f t="shared" si="36"/>
        <v>9.8790559317390114E-2</v>
      </c>
      <c r="Z193" s="282">
        <f t="shared" si="36"/>
        <v>0.10192216421452302</v>
      </c>
      <c r="AA193" s="282">
        <f t="shared" si="36"/>
        <v>0.10149598153895122</v>
      </c>
      <c r="AB193" s="282">
        <f t="shared" si="36"/>
        <v>0.10697135287299221</v>
      </c>
      <c r="AC193" s="282">
        <f t="shared" si="36"/>
        <v>0.10643501728936493</v>
      </c>
      <c r="AE193" s="656"/>
      <c r="AF193" s="153">
        <f t="shared" si="37"/>
        <v>0.14691878655965174</v>
      </c>
      <c r="AG193" s="153">
        <f t="shared" si="37"/>
        <v>0.14224025124313008</v>
      </c>
      <c r="AH193" s="153">
        <f t="shared" si="37"/>
        <v>0.14189320703302408</v>
      </c>
      <c r="AI193" s="153">
        <f t="shared" si="37"/>
        <v>0.14140293637846657</v>
      </c>
      <c r="AJ193" s="153">
        <f t="shared" si="37"/>
        <v>0.14166176374452508</v>
      </c>
      <c r="AK193" s="153">
        <f t="shared" si="37"/>
        <v>0.13889988128215275</v>
      </c>
      <c r="AL193" s="153">
        <f t="shared" si="37"/>
        <v>0.13317222911632159</v>
      </c>
      <c r="AM193" s="153">
        <f t="shared" si="37"/>
        <v>0.13870714472651138</v>
      </c>
      <c r="AN193" s="153">
        <f t="shared" si="37"/>
        <v>0.13778082021283217</v>
      </c>
      <c r="AO193" s="153">
        <f t="shared" si="37"/>
        <v>0.13497851282719103</v>
      </c>
      <c r="AP193" s="153">
        <f t="shared" si="37"/>
        <v>0.13674263479710952</v>
      </c>
      <c r="AQ193" s="153">
        <f t="shared" si="37"/>
        <v>0.14246141669964385</v>
      </c>
      <c r="AS193" s="278">
        <v>-7.9999999999999982</v>
      </c>
      <c r="AT193" s="436">
        <f t="shared" si="32"/>
        <v>0.10012477939785352</v>
      </c>
      <c r="AU193" s="436">
        <f t="shared" si="33"/>
        <v>0.1024121489666696</v>
      </c>
      <c r="AV193" s="436">
        <f t="shared" si="34"/>
        <v>8.6014585536419955E-2</v>
      </c>
      <c r="AW193" s="156">
        <f>AK192</f>
        <v>0.13376175963959189</v>
      </c>
      <c r="AX193" s="156">
        <f>AK198</f>
        <v>0.14279485502507086</v>
      </c>
      <c r="AY193" s="156">
        <f>AK199</f>
        <v>0.12155834425922457</v>
      </c>
      <c r="BA193" s="522" t="s">
        <v>616</v>
      </c>
      <c r="BB193" s="21">
        <v>24</v>
      </c>
      <c r="BC193" s="21">
        <v>24</v>
      </c>
      <c r="BD193" s="21">
        <v>24</v>
      </c>
      <c r="BF193" s="278">
        <v>-7.9999999999999982</v>
      </c>
      <c r="BG193" s="529">
        <f>BG178/BC179*100</f>
        <v>54.661067408302181</v>
      </c>
      <c r="BH193" s="529">
        <f>BH178/BC179*100</f>
        <v>86.196334043395041</v>
      </c>
      <c r="BI193" s="529">
        <f>BI178/BC179*100</f>
        <v>82.581169005270212</v>
      </c>
      <c r="CA193" s="108"/>
      <c r="CB193" s="108"/>
      <c r="CG193" s="83"/>
      <c r="CH193" s="83"/>
      <c r="DW193" s="108"/>
      <c r="DX193" s="108"/>
      <c r="EC193" s="83"/>
      <c r="ED193" s="83"/>
    </row>
    <row r="194" spans="1:134" ht="12.75" customHeight="1">
      <c r="A194" s="653"/>
      <c r="C194" s="656"/>
      <c r="D194" s="282">
        <f t="shared" si="35"/>
        <v>9.6597906403940892E-2</v>
      </c>
      <c r="E194" s="282">
        <f t="shared" si="35"/>
        <v>9.7355999846502173E-2</v>
      </c>
      <c r="F194" s="282">
        <f t="shared" si="35"/>
        <v>9.6735141678961897E-2</v>
      </c>
      <c r="G194" s="282">
        <f t="shared" si="35"/>
        <v>9.5385592883805895E-2</v>
      </c>
      <c r="H194" s="282">
        <f t="shared" si="35"/>
        <v>9.7125280965337749E-2</v>
      </c>
      <c r="I194" s="282">
        <f t="shared" si="35"/>
        <v>9.3867182774888105E-2</v>
      </c>
      <c r="J194" s="282">
        <f t="shared" si="35"/>
        <v>9.988427311544755E-2</v>
      </c>
      <c r="K194" s="282">
        <f t="shared" si="35"/>
        <v>0.10070984915705412</v>
      </c>
      <c r="L194" s="282">
        <f t="shared" si="35"/>
        <v>9.6404503450223958E-2</v>
      </c>
      <c r="M194" s="282">
        <f t="shared" si="35"/>
        <v>0.10046027616569941</v>
      </c>
      <c r="N194" s="282">
        <f t="shared" si="35"/>
        <v>0.104440200525185</v>
      </c>
      <c r="O194" s="282">
        <f t="shared" si="35"/>
        <v>0.10084586054257791</v>
      </c>
      <c r="Q194" s="656"/>
      <c r="R194" s="282">
        <f t="shared" si="36"/>
        <v>9.4573165359880182E-2</v>
      </c>
      <c r="S194" s="282">
        <f t="shared" si="36"/>
        <v>9.2484501323278831E-2</v>
      </c>
      <c r="T194" s="282">
        <f t="shared" si="36"/>
        <v>9.1306196605976261E-2</v>
      </c>
      <c r="U194" s="282">
        <f t="shared" si="36"/>
        <v>9.1969906341163823E-2</v>
      </c>
      <c r="V194" s="282">
        <f t="shared" si="36"/>
        <v>9.4496251599926862E-2</v>
      </c>
      <c r="W194" s="282">
        <f t="shared" si="36"/>
        <v>9.686230564504833E-2</v>
      </c>
      <c r="X194" s="282">
        <f t="shared" si="36"/>
        <v>9.3006338979528216E-2</v>
      </c>
      <c r="Y194" s="282">
        <f t="shared" si="36"/>
        <v>9.6917977827726765E-2</v>
      </c>
      <c r="Z194" s="282">
        <f t="shared" si="36"/>
        <v>0.10036434661758629</v>
      </c>
      <c r="AA194" s="282">
        <f t="shared" si="36"/>
        <v>0.10184410722109372</v>
      </c>
      <c r="AB194" s="282">
        <f t="shared" si="36"/>
        <v>9.9001084094780853E-2</v>
      </c>
      <c r="AC194" s="282">
        <f t="shared" si="36"/>
        <v>0.10400875863230588</v>
      </c>
      <c r="AE194" s="656"/>
      <c r="AF194" s="153">
        <f t="shared" si="37"/>
        <v>0.1333696614672025</v>
      </c>
      <c r="AG194" s="153">
        <f t="shared" si="37"/>
        <v>0.1415197178582879</v>
      </c>
      <c r="AH194" s="153">
        <f t="shared" si="37"/>
        <v>0.1270844189682126</v>
      </c>
      <c r="AI194" s="153">
        <f t="shared" si="37"/>
        <v>0.14106961382113822</v>
      </c>
      <c r="AJ194" s="153">
        <f t="shared" si="37"/>
        <v>0.14239935910274384</v>
      </c>
      <c r="AK194" s="153">
        <f t="shared" si="37"/>
        <v>0.14145071138211382</v>
      </c>
      <c r="AL194" s="153">
        <f t="shared" si="37"/>
        <v>0.14382535027696319</v>
      </c>
      <c r="AM194" s="153">
        <f t="shared" si="37"/>
        <v>0.13217020208359484</v>
      </c>
      <c r="AN194" s="153">
        <f t="shared" si="37"/>
        <v>0.1423693677214804</v>
      </c>
      <c r="AO194" s="153">
        <f t="shared" si="37"/>
        <v>0.14445444030330293</v>
      </c>
      <c r="AP194" s="153">
        <f t="shared" si="37"/>
        <v>0.13669998701804492</v>
      </c>
      <c r="AQ194" s="153">
        <f t="shared" si="37"/>
        <v>0.14290254910685907</v>
      </c>
      <c r="AS194" s="278">
        <v>-8.5999999999999979</v>
      </c>
      <c r="AT194" s="436">
        <f t="shared" si="32"/>
        <v>9.7442597547909071E-2</v>
      </c>
      <c r="AU194" s="436">
        <f t="shared" si="33"/>
        <v>0.10287601693124573</v>
      </c>
      <c r="AV194" s="436">
        <f t="shared" si="34"/>
        <v>8.7734811166758173E-2</v>
      </c>
      <c r="AW194" s="156">
        <f>AL192</f>
        <v>0.13405484363588074</v>
      </c>
      <c r="AX194" s="156">
        <f>AL198</f>
        <v>0.15283325935789319</v>
      </c>
      <c r="AY194" s="156">
        <f>AL199</f>
        <v>0.13031502840420037</v>
      </c>
      <c r="BF194" s="278">
        <v>-8.5999999999999979</v>
      </c>
      <c r="BG194" s="529">
        <f>BG179/BC179*100</f>
        <v>84.733742034879754</v>
      </c>
      <c r="BH194" s="529">
        <f>BH179/BC179*100</f>
        <v>80.995437479025327</v>
      </c>
      <c r="BI194" s="529">
        <f>BI179/BC179*100</f>
        <v>63.293966063929055</v>
      </c>
      <c r="CA194" s="108"/>
      <c r="CB194" s="108"/>
      <c r="CG194" s="83"/>
      <c r="CH194" s="83"/>
      <c r="DW194" s="108"/>
      <c r="DX194" s="108"/>
      <c r="EC194" s="83"/>
      <c r="ED194" s="83"/>
    </row>
    <row r="195" spans="1:134" ht="12.75" customHeight="1">
      <c r="A195" s="653"/>
      <c r="C195" s="656"/>
      <c r="D195" s="282">
        <f t="shared" si="35"/>
        <v>9.4556495337237048E-2</v>
      </c>
      <c r="E195" s="282">
        <f t="shared" si="35"/>
        <v>9.7436535589845691E-2</v>
      </c>
      <c r="F195" s="282">
        <f t="shared" si="35"/>
        <v>9.7989844307356577E-2</v>
      </c>
      <c r="G195" s="282">
        <f t="shared" si="35"/>
        <v>9.9338596116919142E-2</v>
      </c>
      <c r="H195" s="282">
        <f t="shared" si="35"/>
        <v>9.7113984756358657E-2</v>
      </c>
      <c r="I195" s="282">
        <f t="shared" si="35"/>
        <v>9.7023153252480704E-2</v>
      </c>
      <c r="J195" s="282">
        <f t="shared" si="35"/>
        <v>0.10085539714867617</v>
      </c>
      <c r="K195" s="282">
        <f t="shared" si="35"/>
        <v>0.10199296600234467</v>
      </c>
      <c r="L195" s="282">
        <f t="shared" si="35"/>
        <v>0.10128161018407018</v>
      </c>
      <c r="M195" s="282">
        <f t="shared" si="35"/>
        <v>0.10531424411550594</v>
      </c>
      <c r="N195" s="282">
        <f t="shared" si="35"/>
        <v>0.10402780617460641</v>
      </c>
      <c r="O195" s="282">
        <f t="shared" si="35"/>
        <v>0.10393587318742682</v>
      </c>
      <c r="Q195" s="656"/>
      <c r="R195" s="282">
        <f t="shared" si="36"/>
        <v>9.691714836223507E-2</v>
      </c>
      <c r="S195" s="282">
        <f t="shared" si="36"/>
        <v>9.6136099185491319E-2</v>
      </c>
      <c r="T195" s="282">
        <f t="shared" si="36"/>
        <v>9.6819603753910327E-2</v>
      </c>
      <c r="U195" s="282">
        <f t="shared" si="36"/>
        <v>9.8133022170361725E-2</v>
      </c>
      <c r="V195" s="282">
        <f t="shared" si="36"/>
        <v>9.6061590838749614E-2</v>
      </c>
      <c r="W195" s="282">
        <f t="shared" si="36"/>
        <v>9.6899659673136615E-2</v>
      </c>
      <c r="X195" s="282">
        <f t="shared" si="36"/>
        <v>9.8234495246717971E-2</v>
      </c>
      <c r="Y195" s="282">
        <f t="shared" si="36"/>
        <v>9.4785432069788372E-2</v>
      </c>
      <c r="Z195" s="282">
        <f t="shared" si="36"/>
        <v>0.10382296954314721</v>
      </c>
      <c r="AA195" s="282">
        <f t="shared" si="36"/>
        <v>0.10134310134310134</v>
      </c>
      <c r="AB195" s="282">
        <f t="shared" si="36"/>
        <v>9.8689346316611207E-2</v>
      </c>
      <c r="AC195" s="282">
        <f t="shared" si="36"/>
        <v>0.10426813070043389</v>
      </c>
      <c r="AE195" s="656"/>
      <c r="AF195" s="153">
        <f t="shared" si="37"/>
        <v>0.13841019004155031</v>
      </c>
      <c r="AG195" s="153">
        <f t="shared" si="37"/>
        <v>0.14168016336877684</v>
      </c>
      <c r="AH195" s="153">
        <f t="shared" si="37"/>
        <v>0.14043666919209313</v>
      </c>
      <c r="AI195" s="153">
        <f t="shared" si="37"/>
        <v>0.14101057579318449</v>
      </c>
      <c r="AJ195" s="153">
        <f t="shared" si="37"/>
        <v>0.13825582927150573</v>
      </c>
      <c r="AK195" s="153">
        <f t="shared" si="37"/>
        <v>0.13506838905775076</v>
      </c>
      <c r="AL195" s="153">
        <f t="shared" si="37"/>
        <v>0.13991528185076571</v>
      </c>
      <c r="AM195" s="153">
        <f t="shared" si="37"/>
        <v>0.14193954659949623</v>
      </c>
      <c r="AN195" s="153">
        <f t="shared" si="37"/>
        <v>0.14092934436664545</v>
      </c>
      <c r="AO195" s="153">
        <f t="shared" si="37"/>
        <v>0.13819095477386933</v>
      </c>
      <c r="AP195" s="153">
        <f t="shared" si="37"/>
        <v>0.14495526072199938</v>
      </c>
      <c r="AQ195" s="153">
        <f t="shared" si="37"/>
        <v>0.14129919393077287</v>
      </c>
      <c r="AS195" s="278">
        <v>-9.1999999999999975</v>
      </c>
      <c r="AT195" s="436">
        <f t="shared" si="32"/>
        <v>0.10378035431973656</v>
      </c>
      <c r="AU195" s="436">
        <f t="shared" si="33"/>
        <v>0.10258680722799515</v>
      </c>
      <c r="AV195" s="436">
        <f t="shared" si="34"/>
        <v>8.9257219629559126E-2</v>
      </c>
      <c r="AW195" s="156">
        <f>AM192</f>
        <v>0.13246006389776357</v>
      </c>
      <c r="AX195" s="156">
        <f>AM198</f>
        <v>0.13582214128537826</v>
      </c>
      <c r="AY195" s="156">
        <f>AM199</f>
        <v>0.11972595872671067</v>
      </c>
      <c r="BA195" s="284" t="s">
        <v>430</v>
      </c>
      <c r="BB195" s="429">
        <f>BB179/BC179*100</f>
        <v>59.659154613745933</v>
      </c>
      <c r="BC195" s="429">
        <f>BC179/BC179*100</f>
        <v>100</v>
      </c>
      <c r="BD195" s="429">
        <f>BD179/BC179*100</f>
        <v>67.350599843031731</v>
      </c>
      <c r="BF195" s="278">
        <v>-9.1999999999999975</v>
      </c>
      <c r="BG195" s="529">
        <f>BG180/BC179*100</f>
        <v>13.674690887581953</v>
      </c>
      <c r="BH195" s="529">
        <f>BH180/BC179*100</f>
        <v>84.238062249185447</v>
      </c>
      <c r="BI195" s="529">
        <f>BI180/BC179*100</f>
        <v>46.224693019855131</v>
      </c>
      <c r="CA195" s="108"/>
      <c r="CB195" s="108"/>
      <c r="CG195" s="83"/>
      <c r="CH195" s="83"/>
      <c r="DW195" s="108"/>
      <c r="DX195" s="108"/>
      <c r="EC195" s="83"/>
      <c r="ED195" s="83"/>
    </row>
    <row r="196" spans="1:134" ht="12.75" customHeight="1">
      <c r="A196" s="653"/>
      <c r="C196" s="656"/>
      <c r="D196" s="282">
        <f t="shared" si="35"/>
        <v>9.9526460081415635E-2</v>
      </c>
      <c r="E196" s="282">
        <f t="shared" si="35"/>
        <v>9.3955294798165515E-2</v>
      </c>
      <c r="F196" s="282">
        <f t="shared" si="35"/>
        <v>9.8855872911350728E-2</v>
      </c>
      <c r="G196" s="282">
        <f t="shared" si="35"/>
        <v>9.6887159533073933E-2</v>
      </c>
      <c r="H196" s="282">
        <f t="shared" si="35"/>
        <v>0.10293002720420996</v>
      </c>
      <c r="I196" s="282">
        <f t="shared" si="35"/>
        <v>0.10018552875695733</v>
      </c>
      <c r="J196" s="282">
        <f t="shared" si="35"/>
        <v>9.5842236467236469E-2</v>
      </c>
      <c r="K196" s="282">
        <f t="shared" si="35"/>
        <v>9.5452967719541829E-2</v>
      </c>
      <c r="L196" s="282">
        <f t="shared" si="35"/>
        <v>0.10600026846838785</v>
      </c>
      <c r="M196" s="282">
        <f t="shared" si="35"/>
        <v>0.10429640249092782</v>
      </c>
      <c r="N196" s="282">
        <f t="shared" si="35"/>
        <v>9.9508544118310116E-2</v>
      </c>
      <c r="O196" s="282">
        <f t="shared" si="35"/>
        <v>0.10731108930323847</v>
      </c>
      <c r="Q196" s="656"/>
      <c r="R196" s="282">
        <f t="shared" si="36"/>
        <v>9.5232352468242479E-2</v>
      </c>
      <c r="S196" s="282">
        <f t="shared" si="36"/>
        <v>9.0902093596059108E-2</v>
      </c>
      <c r="T196" s="282">
        <f t="shared" si="36"/>
        <v>8.8055039342058439E-2</v>
      </c>
      <c r="U196" s="282">
        <f t="shared" si="36"/>
        <v>9.0550404419017558E-2</v>
      </c>
      <c r="V196" s="282">
        <f t="shared" si="36"/>
        <v>8.9921290074870416E-2</v>
      </c>
      <c r="W196" s="282">
        <f t="shared" si="36"/>
        <v>9.444611679711018E-2</v>
      </c>
      <c r="X196" s="282">
        <f t="shared" si="36"/>
        <v>9.449169854771014E-2</v>
      </c>
      <c r="Y196" s="282">
        <f t="shared" si="36"/>
        <v>9.3517617286353896E-2</v>
      </c>
      <c r="Z196" s="282">
        <f t="shared" si="36"/>
        <v>9.7278470759760247E-2</v>
      </c>
      <c r="AA196" s="282">
        <f t="shared" si="36"/>
        <v>0.10014519641848835</v>
      </c>
      <c r="AB196" s="282">
        <f t="shared" si="36"/>
        <v>9.7199341021416807E-2</v>
      </c>
      <c r="AC196" s="282">
        <f t="shared" si="36"/>
        <v>0.10017730496453901</v>
      </c>
      <c r="AE196" s="656"/>
      <c r="AF196" s="153">
        <f t="shared" si="37"/>
        <v>0.14271577012794232</v>
      </c>
      <c r="AG196" s="153">
        <f t="shared" si="37"/>
        <v>0.13804623813978351</v>
      </c>
      <c r="AH196" s="153">
        <f t="shared" si="37"/>
        <v>0.13589189942188479</v>
      </c>
      <c r="AI196" s="153">
        <f t="shared" si="37"/>
        <v>0.13632472535311743</v>
      </c>
      <c r="AJ196" s="153">
        <f t="shared" si="37"/>
        <v>0.13908084535390808</v>
      </c>
      <c r="AK196" s="153">
        <f t="shared" si="37"/>
        <v>0.13848957278801377</v>
      </c>
      <c r="AL196" s="153">
        <f t="shared" si="37"/>
        <v>0.13983578004478725</v>
      </c>
      <c r="AM196" s="153">
        <f t="shared" si="37"/>
        <v>0.14183457051961823</v>
      </c>
      <c r="AN196" s="153">
        <f t="shared" si="37"/>
        <v>0.13862148633038121</v>
      </c>
      <c r="AO196" s="153">
        <f t="shared" si="37"/>
        <v>0.13522624141060546</v>
      </c>
      <c r="AP196" s="153">
        <f t="shared" si="37"/>
        <v>0.14554862677457875</v>
      </c>
      <c r="AQ196" s="153">
        <f t="shared" si="37"/>
        <v>0.13713977188364715</v>
      </c>
      <c r="AS196" s="278">
        <v>-9.7999999999999972</v>
      </c>
      <c r="AT196" s="436">
        <f t="shared" si="32"/>
        <v>0.10268320182072023</v>
      </c>
      <c r="AU196" s="436">
        <f t="shared" si="33"/>
        <v>0.1036170940283169</v>
      </c>
      <c r="AV196" s="436">
        <f t="shared" si="34"/>
        <v>9.2468476903870167E-2</v>
      </c>
      <c r="AW196" s="156">
        <f>AN192</f>
        <v>0.13754457463066735</v>
      </c>
      <c r="AX196" s="156">
        <f>AN198</f>
        <v>0.14191348817387597</v>
      </c>
      <c r="AY196" s="156">
        <f>AN199</f>
        <v>0.1272704652898731</v>
      </c>
      <c r="BF196" s="278">
        <v>-9.7999999999999972</v>
      </c>
      <c r="BG196" s="529">
        <f>BG181/BC179*100</f>
        <v>25.975985864780434</v>
      </c>
      <c r="BH196" s="529">
        <f>BH181/BC179*100</f>
        <v>72.686466775233839</v>
      </c>
      <c r="BI196" s="529">
        <f>BI181/BC179*100</f>
        <v>10.220014532232735</v>
      </c>
      <c r="CA196" s="108"/>
      <c r="CB196" s="108"/>
      <c r="CG196" s="83"/>
      <c r="CH196" s="83"/>
      <c r="DW196" s="108"/>
      <c r="DX196" s="108"/>
      <c r="EC196" s="83"/>
      <c r="ED196" s="83"/>
    </row>
    <row r="197" spans="1:134" ht="12.75" customHeight="1">
      <c r="A197" s="653"/>
      <c r="C197" s="656"/>
      <c r="D197" s="282">
        <f t="shared" si="35"/>
        <v>9.9574507446119689E-2</v>
      </c>
      <c r="E197" s="282">
        <f t="shared" si="35"/>
        <v>9.2884453977431683E-2</v>
      </c>
      <c r="F197" s="282">
        <f t="shared" si="35"/>
        <v>9.6933460162159715E-2</v>
      </c>
      <c r="G197" s="282">
        <f t="shared" si="35"/>
        <v>9.9971518086015385E-2</v>
      </c>
      <c r="H197" s="282">
        <f t="shared" si="35"/>
        <v>9.9360836722835563E-2</v>
      </c>
      <c r="I197" s="282">
        <f t="shared" si="35"/>
        <v>9.598907824122023E-2</v>
      </c>
      <c r="J197" s="282">
        <f t="shared" si="35"/>
        <v>0.10110902423754584</v>
      </c>
      <c r="K197" s="282">
        <f t="shared" si="35"/>
        <v>0.10718384209318338</v>
      </c>
      <c r="L197" s="282">
        <f t="shared" si="35"/>
        <v>0.100704094867519</v>
      </c>
      <c r="M197" s="282">
        <f t="shared" si="35"/>
        <v>0.10617551462621885</v>
      </c>
      <c r="N197" s="282">
        <f t="shared" si="35"/>
        <v>0.10315779782728779</v>
      </c>
      <c r="O197" s="282">
        <f t="shared" si="35"/>
        <v>0.10818097152100387</v>
      </c>
      <c r="Q197" s="656"/>
      <c r="R197" s="282">
        <f t="shared" si="36"/>
        <v>8.7959288482188716E-2</v>
      </c>
      <c r="S197" s="282">
        <f t="shared" si="36"/>
        <v>9.1990940910026769E-2</v>
      </c>
      <c r="T197" s="282">
        <f t="shared" si="36"/>
        <v>9.2127711430660494E-2</v>
      </c>
      <c r="U197" s="282">
        <f t="shared" si="36"/>
        <v>9.1986782321354807E-2</v>
      </c>
      <c r="V197" s="282">
        <f t="shared" si="36"/>
        <v>9.0286091730999468E-2</v>
      </c>
      <c r="W197" s="282">
        <f t="shared" si="36"/>
        <v>9.4392114780811567E-2</v>
      </c>
      <c r="X197" s="282">
        <f t="shared" si="36"/>
        <v>9.7019286966686144E-2</v>
      </c>
      <c r="Y197" s="282">
        <f t="shared" si="36"/>
        <v>9.6192782563817539E-2</v>
      </c>
      <c r="Z197" s="282">
        <f t="shared" si="36"/>
        <v>9.5852534562211988E-2</v>
      </c>
      <c r="AA197" s="282">
        <f t="shared" si="36"/>
        <v>0.10128929326031651</v>
      </c>
      <c r="AB197" s="282">
        <f t="shared" si="36"/>
        <v>9.750821941512372E-2</v>
      </c>
      <c r="AC197" s="282">
        <f t="shared" si="36"/>
        <v>0.10414555504375864</v>
      </c>
      <c r="AE197" s="656"/>
      <c r="AF197" s="153">
        <f t="shared" si="37"/>
        <v>0.13468849406470634</v>
      </c>
      <c r="AG197" s="153">
        <f t="shared" si="37"/>
        <v>0.14393939393939395</v>
      </c>
      <c r="AH197" s="153">
        <f t="shared" si="37"/>
        <v>0.13910646939367566</v>
      </c>
      <c r="AI197" s="153">
        <f t="shared" si="37"/>
        <v>0.13748069091419746</v>
      </c>
      <c r="AJ197" s="153">
        <f t="shared" si="37"/>
        <v>0.14434205676373019</v>
      </c>
      <c r="AK197" s="153">
        <f t="shared" si="37"/>
        <v>0.1402836879432624</v>
      </c>
      <c r="AL197" s="153">
        <f t="shared" si="37"/>
        <v>0.13784513182478722</v>
      </c>
      <c r="AM197" s="153">
        <f t="shared" si="37"/>
        <v>0.14684697927384976</v>
      </c>
      <c r="AN197" s="153">
        <f t="shared" si="37"/>
        <v>0.138996138996139</v>
      </c>
      <c r="AO197" s="153">
        <f t="shared" si="37"/>
        <v>0.14325724688418989</v>
      </c>
      <c r="AP197" s="153">
        <f t="shared" si="37"/>
        <v>0.14083426339285715</v>
      </c>
      <c r="AQ197" s="153">
        <f t="shared" si="37"/>
        <v>0.13576838677709352</v>
      </c>
      <c r="AS197" s="278">
        <v>-10.399999999999997</v>
      </c>
      <c r="AT197" s="436">
        <f t="shared" si="32"/>
        <v>0.10422385681096788</v>
      </c>
      <c r="AU197" s="436">
        <f t="shared" si="33"/>
        <v>0.1069325398392181</v>
      </c>
      <c r="AV197" s="436">
        <f t="shared" si="34"/>
        <v>9.1887027641304742E-2</v>
      </c>
      <c r="AW197" s="156">
        <f>AO192</f>
        <v>0.13108325297332046</v>
      </c>
      <c r="AX197" s="156">
        <f>AO198</f>
        <v>0.1393149664929263</v>
      </c>
      <c r="AY197" s="156">
        <f>AO199</f>
        <v>0.1166534005483329</v>
      </c>
      <c r="BF197" s="278">
        <v>-10.399999999999997</v>
      </c>
      <c r="BG197" s="529">
        <f>BG182/BC179*100</f>
        <v>8.7021324030958223</v>
      </c>
      <c r="BH197" s="529">
        <f>BH182/BC179*100</f>
        <v>35.513624406120627</v>
      </c>
      <c r="BI197" s="529">
        <f>BI182/BC179*100</f>
        <v>16.739234877175278</v>
      </c>
      <c r="CA197" s="108"/>
      <c r="CB197" s="108"/>
      <c r="CG197" s="83"/>
      <c r="CH197" s="83"/>
      <c r="DW197" s="108"/>
      <c r="DX197" s="108"/>
      <c r="EC197" s="83"/>
      <c r="ED197" s="83"/>
    </row>
    <row r="198" spans="1:134" ht="12.75" customHeight="1">
      <c r="A198" s="653"/>
      <c r="C198" s="656"/>
      <c r="D198" s="282">
        <f t="shared" si="35"/>
        <v>9.5425434583714552E-2</v>
      </c>
      <c r="E198" s="282">
        <f t="shared" si="35"/>
        <v>9.8395006687472142E-2</v>
      </c>
      <c r="F198" s="282">
        <f t="shared" si="35"/>
        <v>9.894109861019193E-2</v>
      </c>
      <c r="G198" s="282">
        <f t="shared" si="35"/>
        <v>9.6653741203504243E-2</v>
      </c>
      <c r="H198" s="282">
        <f t="shared" si="35"/>
        <v>9.6126459698091707E-2</v>
      </c>
      <c r="I198" s="282">
        <f t="shared" si="35"/>
        <v>0.10343811394891946</v>
      </c>
      <c r="J198" s="282">
        <f t="shared" si="35"/>
        <v>0.1002980967667966</v>
      </c>
      <c r="K198" s="282">
        <f t="shared" si="35"/>
        <v>0.10084546735556599</v>
      </c>
      <c r="L198" s="282">
        <f t="shared" si="35"/>
        <v>0.1029004157592556</v>
      </c>
      <c r="M198" s="282">
        <f t="shared" si="35"/>
        <v>0.10422592442096709</v>
      </c>
      <c r="N198" s="282">
        <f t="shared" si="35"/>
        <v>0.10592963717447558</v>
      </c>
      <c r="O198" s="282">
        <f t="shared" si="35"/>
        <v>0.1127064728885776</v>
      </c>
      <c r="Q198" s="656"/>
      <c r="R198" s="282">
        <f t="shared" si="36"/>
        <v>8.7433587433587437E-2</v>
      </c>
      <c r="S198" s="282">
        <f t="shared" si="36"/>
        <v>8.062960142168063E-2</v>
      </c>
      <c r="T198" s="282">
        <f t="shared" si="36"/>
        <v>8.6095332180785383E-2</v>
      </c>
      <c r="U198" s="282">
        <f t="shared" si="36"/>
        <v>8.6473703151508916E-2</v>
      </c>
      <c r="V198" s="282">
        <f t="shared" si="36"/>
        <v>8.7819991873222272E-2</v>
      </c>
      <c r="W198" s="282">
        <f t="shared" si="36"/>
        <v>8.4671532846715331E-2</v>
      </c>
      <c r="X198" s="282">
        <f t="shared" si="36"/>
        <v>8.7655147551115004E-2</v>
      </c>
      <c r="Y198" s="282">
        <f t="shared" si="36"/>
        <v>8.6905272181740253E-2</v>
      </c>
      <c r="Z198" s="282">
        <f t="shared" si="36"/>
        <v>8.561111111111111E-2</v>
      </c>
      <c r="AA198" s="282">
        <f t="shared" si="36"/>
        <v>9.0420360308836142E-2</v>
      </c>
      <c r="AB198" s="282">
        <f t="shared" si="36"/>
        <v>9.1749400890106123E-2</v>
      </c>
      <c r="AC198" s="282">
        <f t="shared" si="36"/>
        <v>9.2148709795768613E-2</v>
      </c>
      <c r="AE198" s="656"/>
      <c r="AF198" s="282">
        <f t="shared" si="37"/>
        <v>0.1496344806579348</v>
      </c>
      <c r="AG198" s="282">
        <f t="shared" si="37"/>
        <v>0.14216466502676892</v>
      </c>
      <c r="AH198" s="282">
        <f t="shared" si="37"/>
        <v>0.14118161287972608</v>
      </c>
      <c r="AI198" s="282">
        <f t="shared" si="37"/>
        <v>0.14565265732710697</v>
      </c>
      <c r="AJ198" s="282">
        <f t="shared" si="37"/>
        <v>0.13626312880044222</v>
      </c>
      <c r="AK198" s="282">
        <f t="shared" si="37"/>
        <v>0.14279485502507086</v>
      </c>
      <c r="AL198" s="282">
        <f t="shared" si="37"/>
        <v>0.15283325935789319</v>
      </c>
      <c r="AM198" s="282">
        <f t="shared" si="37"/>
        <v>0.13582214128537826</v>
      </c>
      <c r="AN198" s="282">
        <f t="shared" si="37"/>
        <v>0.14191348817387597</v>
      </c>
      <c r="AO198" s="282">
        <f t="shared" si="37"/>
        <v>0.1393149664929263</v>
      </c>
      <c r="AP198" s="282">
        <f t="shared" si="37"/>
        <v>0.14189593301435408</v>
      </c>
      <c r="AQ198" s="282">
        <f t="shared" si="37"/>
        <v>0.14485809067453004</v>
      </c>
      <c r="AS198" s="278">
        <v>-10.999999999999996</v>
      </c>
      <c r="AT198" s="436">
        <f t="shared" si="32"/>
        <v>0.10368202430032217</v>
      </c>
      <c r="AU198" s="436">
        <f t="shared" si="33"/>
        <v>0.1082678488902681</v>
      </c>
      <c r="AV198" s="436">
        <f t="shared" si="34"/>
        <v>9.4047898508841932E-2</v>
      </c>
      <c r="AW198" s="156">
        <f>AP192</f>
        <v>0.13430232558139535</v>
      </c>
      <c r="AX198" s="156">
        <f>AP198</f>
        <v>0.14189593301435408</v>
      </c>
      <c r="AY198" s="156">
        <f>AP199</f>
        <v>0.1183496995456544</v>
      </c>
      <c r="BF198" s="278">
        <v>-10.999999999999996</v>
      </c>
      <c r="BG198" s="529">
        <f>BG183/BC179*100</f>
        <v>14.777168961518427</v>
      </c>
      <c r="BH198" s="529">
        <f>BH183/BC179*100</f>
        <v>20.542113574749504</v>
      </c>
      <c r="BI198" s="529">
        <f>BI183/BC179*100</f>
        <v>-7.4884909613401396</v>
      </c>
      <c r="CA198" s="108"/>
      <c r="CB198" s="108"/>
      <c r="CG198" s="83"/>
      <c r="CH198" s="83"/>
      <c r="DW198" s="108"/>
      <c r="DX198" s="108"/>
      <c r="EC198" s="83"/>
      <c r="ED198" s="83"/>
    </row>
    <row r="199" spans="1:134" ht="12.75" customHeight="1">
      <c r="A199" s="653"/>
      <c r="C199" s="657"/>
      <c r="D199" s="282">
        <f t="shared" si="35"/>
        <v>0.10408359686511756</v>
      </c>
      <c r="E199" s="282">
        <f t="shared" si="35"/>
        <v>0.10364565587734242</v>
      </c>
      <c r="F199" s="282">
        <f t="shared" si="35"/>
        <v>0.10787458270602868</v>
      </c>
      <c r="G199" s="282">
        <f t="shared" si="35"/>
        <v>0.10025961181851897</v>
      </c>
      <c r="H199" s="282">
        <f t="shared" si="35"/>
        <v>0.10510313580541314</v>
      </c>
      <c r="I199" s="282">
        <f t="shared" si="35"/>
        <v>0.10138618398441974</v>
      </c>
      <c r="J199" s="282">
        <f t="shared" si="35"/>
        <v>0.10545393709569485</v>
      </c>
      <c r="K199" s="282">
        <f t="shared" si="35"/>
        <v>0.10432814710042433</v>
      </c>
      <c r="L199" s="282">
        <f t="shared" si="35"/>
        <v>0.10433377229737818</v>
      </c>
      <c r="M199" s="282">
        <f t="shared" si="35"/>
        <v>0.1096391552574691</v>
      </c>
      <c r="N199" s="282">
        <f t="shared" si="35"/>
        <v>0.11060606060606061</v>
      </c>
      <c r="O199" s="282">
        <f t="shared" si="35"/>
        <v>0.10850544610439855</v>
      </c>
      <c r="Q199" s="657"/>
      <c r="R199" s="282">
        <f t="shared" si="36"/>
        <v>9.0166723375297714E-2</v>
      </c>
      <c r="S199" s="282">
        <f t="shared" si="36"/>
        <v>9.4474643913851242E-2</v>
      </c>
      <c r="T199" s="282">
        <f t="shared" si="36"/>
        <v>8.8306864754098366E-2</v>
      </c>
      <c r="U199" s="282">
        <f t="shared" si="36"/>
        <v>9.1442693852332405E-2</v>
      </c>
      <c r="V199" s="282">
        <f t="shared" si="36"/>
        <v>8.4394302281608477E-2</v>
      </c>
      <c r="W199" s="282">
        <f t="shared" si="36"/>
        <v>8.7357638226124579E-2</v>
      </c>
      <c r="X199" s="282">
        <f t="shared" si="36"/>
        <v>8.7814474782401342E-2</v>
      </c>
      <c r="Y199" s="282">
        <f t="shared" si="36"/>
        <v>9.1609167077378012E-2</v>
      </c>
      <c r="Z199" s="282">
        <f t="shared" si="36"/>
        <v>9.932584269662921E-2</v>
      </c>
      <c r="AA199" s="282">
        <f t="shared" si="36"/>
        <v>9.3353694973773327E-2</v>
      </c>
      <c r="AB199" s="282">
        <f t="shared" si="36"/>
        <v>9.6346396127577741E-2</v>
      </c>
      <c r="AC199" s="282">
        <f t="shared" si="36"/>
        <v>9.3718338399189458E-2</v>
      </c>
      <c r="AE199" s="657"/>
      <c r="AF199" s="282">
        <f t="shared" si="37"/>
        <v>0.12956430546286585</v>
      </c>
      <c r="AG199" s="282">
        <f t="shared" si="37"/>
        <v>0.12122349408894727</v>
      </c>
      <c r="AH199" s="282">
        <f t="shared" si="37"/>
        <v>0.12314326784858649</v>
      </c>
      <c r="AI199" s="282">
        <f t="shared" si="37"/>
        <v>0.12132545440945471</v>
      </c>
      <c r="AJ199" s="282">
        <f t="shared" si="37"/>
        <v>0.11740815949787706</v>
      </c>
      <c r="AK199" s="282">
        <f t="shared" si="37"/>
        <v>0.12155834425922457</v>
      </c>
      <c r="AL199" s="282">
        <f t="shared" si="37"/>
        <v>0.13031502840420037</v>
      </c>
      <c r="AM199" s="282">
        <f t="shared" si="37"/>
        <v>0.11972595872671067</v>
      </c>
      <c r="AN199" s="282">
        <f t="shared" si="37"/>
        <v>0.1272704652898731</v>
      </c>
      <c r="AO199" s="282">
        <f t="shared" si="37"/>
        <v>0.1166534005483329</v>
      </c>
      <c r="AP199" s="282">
        <f t="shared" si="37"/>
        <v>0.1183496995456544</v>
      </c>
      <c r="AQ199" s="282">
        <f t="shared" si="37"/>
        <v>0.12390820345949649</v>
      </c>
      <c r="AS199" s="278">
        <v>-15</v>
      </c>
      <c r="AT199" s="436">
        <f t="shared" si="32"/>
        <v>0.10629353240342823</v>
      </c>
      <c r="AU199" s="436">
        <f t="shared" si="33"/>
        <v>0.11060595949648808</v>
      </c>
      <c r="AV199" s="436">
        <f t="shared" si="34"/>
        <v>9.2933524097479042E-2</v>
      </c>
      <c r="AW199" s="156">
        <f>AQ192</f>
        <v>0.13637821540830072</v>
      </c>
      <c r="AX199" s="156">
        <f>AQ198</f>
        <v>0.14485809067453004</v>
      </c>
      <c r="AY199" s="156">
        <f>AQ199</f>
        <v>0.12390820345949649</v>
      </c>
      <c r="BF199" s="278">
        <v>-15</v>
      </c>
      <c r="BG199" s="529">
        <f>BG184/BC179*100</f>
        <v>-14.503110252587009</v>
      </c>
      <c r="BH199" s="529">
        <f>BH184/BC179*100</f>
        <v>-5.6728276318878033</v>
      </c>
      <c r="BI199" s="529">
        <f>BI184/BC179*100</f>
        <v>5.0058964292068895</v>
      </c>
      <c r="CA199" s="108"/>
      <c r="CB199" s="108"/>
      <c r="CG199" s="83"/>
      <c r="CH199" s="83"/>
      <c r="DW199" s="108"/>
      <c r="DX199" s="108"/>
      <c r="EC199" s="83"/>
      <c r="ED199" s="83"/>
    </row>
    <row r="200" spans="1:134" ht="12.75" customHeight="1">
      <c r="A200" s="531"/>
      <c r="C200" s="277"/>
      <c r="D200" s="108"/>
      <c r="E200" s="108"/>
      <c r="F200" s="108"/>
      <c r="G200" s="108"/>
      <c r="H200" s="108"/>
      <c r="I200" s="108"/>
      <c r="J200" s="108"/>
      <c r="K200" s="108"/>
      <c r="L200" s="108"/>
      <c r="M200" s="108"/>
      <c r="N200" s="108"/>
      <c r="O200" s="108"/>
      <c r="Q200" s="277"/>
      <c r="R200" s="108"/>
      <c r="Y200" s="108"/>
      <c r="Z200" s="108"/>
      <c r="AA200" s="108"/>
      <c r="AB200" s="108"/>
      <c r="AC200" s="108"/>
      <c r="AE200" s="277"/>
      <c r="AF200" s="108"/>
      <c r="AG200" s="108"/>
      <c r="AH200" s="108"/>
      <c r="AI200" s="108"/>
      <c r="AJ200" s="108"/>
      <c r="AK200" s="108"/>
      <c r="AL200" s="108"/>
      <c r="AM200" s="108"/>
      <c r="AN200" s="108"/>
      <c r="AO200" s="108"/>
      <c r="AP200" s="108"/>
      <c r="AQ200" s="108"/>
      <c r="AT200" s="278"/>
      <c r="BF200" s="278"/>
      <c r="BG200" s="300"/>
      <c r="BH200" s="300"/>
      <c r="BI200" s="300"/>
      <c r="CA200" s="108"/>
      <c r="CB200" s="108"/>
      <c r="CG200" s="83"/>
      <c r="CH200" s="83"/>
      <c r="DW200" s="108"/>
      <c r="DX200" s="108"/>
      <c r="EC200" s="83"/>
      <c r="ED200" s="83"/>
    </row>
    <row r="201" spans="1:134" ht="12.75" customHeight="1">
      <c r="D201" s="108"/>
      <c r="E201" s="108"/>
      <c r="F201" s="108"/>
      <c r="G201" s="108"/>
      <c r="H201" s="108"/>
      <c r="I201" s="108"/>
      <c r="J201" s="108"/>
      <c r="K201" s="108"/>
      <c r="L201" s="108"/>
      <c r="M201" s="108"/>
      <c r="N201" s="108"/>
      <c r="O201" s="108"/>
      <c r="S201" s="83"/>
      <c r="T201" s="83"/>
      <c r="U201" s="83"/>
      <c r="V201" s="83"/>
      <c r="W201" s="83"/>
      <c r="X201" s="83"/>
      <c r="AS201" s="278"/>
      <c r="AT201" s="532"/>
      <c r="CA201" s="108"/>
      <c r="CB201" s="108"/>
      <c r="CG201" s="83"/>
      <c r="CH201" s="83"/>
      <c r="DW201" s="108"/>
      <c r="DX201" s="108"/>
      <c r="EC201" s="83"/>
      <c r="ED201" s="83"/>
    </row>
    <row r="202" spans="1:134" s="159" customFormat="1" ht="12.75" customHeight="1">
      <c r="A202" s="266"/>
      <c r="C202" s="85" t="s">
        <v>382</v>
      </c>
      <c r="S202" s="491"/>
      <c r="T202" s="491"/>
      <c r="U202" s="491"/>
      <c r="V202" s="491"/>
      <c r="W202" s="491"/>
      <c r="X202" s="491"/>
      <c r="BR202" s="491"/>
      <c r="BS202" s="491"/>
      <c r="BT202" s="491"/>
      <c r="BU202" s="491"/>
      <c r="BV202" s="491"/>
      <c r="BW202" s="491"/>
      <c r="DN202" s="491"/>
      <c r="DO202" s="491"/>
      <c r="DP202" s="491"/>
      <c r="DQ202" s="491"/>
      <c r="DR202" s="491"/>
      <c r="DS202" s="491"/>
    </row>
    <row r="203" spans="1:134" ht="12.75" customHeight="1">
      <c r="BR203" s="108"/>
      <c r="BS203" s="108"/>
      <c r="BT203" s="108"/>
      <c r="BU203" s="108"/>
      <c r="BV203" s="108"/>
      <c r="BW203" s="108"/>
      <c r="CC203" s="83"/>
      <c r="CD203" s="83"/>
      <c r="CE203" s="83"/>
      <c r="CF203" s="83"/>
      <c r="CG203" s="83"/>
      <c r="CH203" s="83"/>
      <c r="DN203" s="108"/>
      <c r="DO203" s="108"/>
      <c r="DP203" s="108"/>
      <c r="DQ203" s="108"/>
      <c r="DR203" s="108"/>
      <c r="DS203" s="108"/>
      <c r="DY203" s="83"/>
      <c r="DZ203" s="83"/>
      <c r="EA203" s="83"/>
      <c r="EB203" s="83"/>
      <c r="EC203" s="83"/>
      <c r="ED203" s="83"/>
    </row>
    <row r="204" spans="1:134" ht="12.75" customHeight="1">
      <c r="A204" s="83"/>
      <c r="B204" s="533" t="s">
        <v>1762</v>
      </c>
      <c r="M204" s="533" t="s">
        <v>1763</v>
      </c>
      <c r="N204" s="16"/>
      <c r="S204" s="83"/>
      <c r="T204" s="83"/>
      <c r="U204" s="83"/>
      <c r="V204" s="83"/>
      <c r="W204" s="83"/>
      <c r="X204" s="150" t="s">
        <v>1764</v>
      </c>
      <c r="AV204" s="108"/>
      <c r="AW204" s="108"/>
      <c r="AX204" s="108"/>
      <c r="AY204" s="108"/>
      <c r="AZ204" s="108"/>
      <c r="BA204" s="108"/>
      <c r="CC204" s="83"/>
      <c r="CD204" s="83"/>
      <c r="CE204" s="83"/>
      <c r="CF204" s="83"/>
      <c r="CG204" s="83"/>
      <c r="CH204" s="83"/>
      <c r="CR204" s="108"/>
      <c r="CS204" s="108"/>
      <c r="CT204" s="108"/>
      <c r="CU204" s="108"/>
      <c r="CV204" s="108"/>
      <c r="CW204" s="108"/>
      <c r="DY204" s="83"/>
      <c r="DZ204" s="83"/>
      <c r="EA204" s="83"/>
      <c r="EB204" s="83"/>
      <c r="EC204" s="83"/>
      <c r="ED204" s="83"/>
    </row>
    <row r="205" spans="1:134" ht="12.75" customHeight="1">
      <c r="A205" s="83"/>
      <c r="B205" s="108"/>
      <c r="S205" s="83"/>
      <c r="T205" s="83"/>
      <c r="U205" s="83"/>
      <c r="V205" s="83"/>
      <c r="W205" s="83"/>
      <c r="X205" s="83"/>
      <c r="AU205" s="108"/>
      <c r="AV205" s="108"/>
      <c r="AW205" s="108"/>
      <c r="AX205" s="108"/>
      <c r="AY205" s="108"/>
      <c r="AZ205" s="108"/>
      <c r="CC205" s="83"/>
      <c r="CD205" s="83"/>
      <c r="CE205" s="83"/>
      <c r="CF205" s="83"/>
      <c r="CG205" s="83"/>
      <c r="CH205" s="83"/>
      <c r="CQ205" s="108"/>
      <c r="CR205" s="108"/>
      <c r="CS205" s="108"/>
      <c r="CT205" s="108"/>
      <c r="CU205" s="108"/>
      <c r="CV205" s="108"/>
      <c r="DY205" s="83"/>
      <c r="DZ205" s="83"/>
      <c r="EA205" s="83"/>
      <c r="EB205" s="83"/>
      <c r="EC205" s="83"/>
      <c r="ED205" s="83"/>
    </row>
    <row r="206" spans="1:134" ht="12.75" customHeight="1">
      <c r="A206" s="83"/>
      <c r="B206" s="286" t="s">
        <v>440</v>
      </c>
      <c r="C206" s="666" t="s">
        <v>1765</v>
      </c>
      <c r="D206" s="667"/>
      <c r="E206" s="667"/>
      <c r="F206" s="667"/>
      <c r="G206" s="667"/>
      <c r="H206" s="667"/>
      <c r="I206" s="667"/>
      <c r="J206" s="667"/>
      <c r="K206" s="668"/>
      <c r="M206" s="286" t="s">
        <v>440</v>
      </c>
      <c r="N206" s="666" t="s">
        <v>1766</v>
      </c>
      <c r="O206" s="667"/>
      <c r="P206" s="667"/>
      <c r="Q206" s="667"/>
      <c r="R206" s="667"/>
      <c r="S206" s="667"/>
      <c r="T206" s="667"/>
      <c r="U206" s="667"/>
      <c r="V206" s="668"/>
      <c r="W206" s="83"/>
      <c r="X206" s="286" t="s">
        <v>679</v>
      </c>
      <c r="Y206" s="666" t="s">
        <v>1766</v>
      </c>
      <c r="Z206" s="667"/>
      <c r="AA206" s="667"/>
      <c r="AB206" s="667"/>
      <c r="AC206" s="667"/>
      <c r="AD206" s="667"/>
      <c r="AE206" s="667"/>
      <c r="AF206" s="667"/>
      <c r="AG206" s="668"/>
      <c r="AU206" s="108"/>
      <c r="AV206" s="108"/>
      <c r="AW206" s="108"/>
      <c r="AX206" s="108"/>
      <c r="AY206" s="108"/>
      <c r="AZ206" s="108"/>
      <c r="CC206" s="83"/>
      <c r="CD206" s="83"/>
      <c r="CE206" s="83"/>
      <c r="CF206" s="83"/>
      <c r="CG206" s="83"/>
      <c r="CH206" s="83"/>
      <c r="CQ206" s="108"/>
      <c r="CR206" s="108"/>
      <c r="CS206" s="108"/>
      <c r="CT206" s="108"/>
      <c r="CU206" s="108"/>
      <c r="CV206" s="108"/>
      <c r="DY206" s="83"/>
      <c r="DZ206" s="83"/>
      <c r="EA206" s="83"/>
      <c r="EB206" s="83"/>
      <c r="EC206" s="83"/>
      <c r="ED206" s="83"/>
    </row>
    <row r="207" spans="1:134" ht="12.75" customHeight="1">
      <c r="A207" s="83"/>
      <c r="B207" s="286" t="s">
        <v>622</v>
      </c>
      <c r="C207" s="666" t="s">
        <v>319</v>
      </c>
      <c r="D207" s="667"/>
      <c r="E207" s="668"/>
      <c r="F207" s="666" t="s">
        <v>1767</v>
      </c>
      <c r="G207" s="667"/>
      <c r="H207" s="668"/>
      <c r="I207" s="666" t="s">
        <v>1768</v>
      </c>
      <c r="J207" s="667"/>
      <c r="K207" s="668"/>
      <c r="M207" s="286" t="s">
        <v>622</v>
      </c>
      <c r="N207" s="666" t="s">
        <v>319</v>
      </c>
      <c r="O207" s="667"/>
      <c r="P207" s="668"/>
      <c r="Q207" s="666" t="s">
        <v>1767</v>
      </c>
      <c r="R207" s="667"/>
      <c r="S207" s="668"/>
      <c r="T207" s="666" t="s">
        <v>1768</v>
      </c>
      <c r="U207" s="667"/>
      <c r="V207" s="668"/>
      <c r="W207" s="83"/>
      <c r="X207" s="286" t="s">
        <v>622</v>
      </c>
      <c r="Y207" s="666" t="s">
        <v>319</v>
      </c>
      <c r="Z207" s="667"/>
      <c r="AA207" s="668"/>
      <c r="AB207" s="666" t="s">
        <v>1767</v>
      </c>
      <c r="AC207" s="667"/>
      <c r="AD207" s="668"/>
      <c r="AE207" s="666" t="s">
        <v>1768</v>
      </c>
      <c r="AF207" s="667"/>
      <c r="AG207" s="668"/>
      <c r="AU207" s="108"/>
      <c r="AV207" s="108"/>
      <c r="AW207" s="108"/>
      <c r="AX207" s="108"/>
      <c r="AY207" s="108"/>
      <c r="AZ207" s="108"/>
      <c r="CC207" s="83"/>
      <c r="CD207" s="83"/>
      <c r="CE207" s="83"/>
      <c r="CF207" s="83"/>
      <c r="CG207" s="83"/>
      <c r="CH207" s="83"/>
      <c r="CQ207" s="108"/>
      <c r="CR207" s="108"/>
      <c r="CS207" s="108"/>
      <c r="CT207" s="108"/>
      <c r="CU207" s="108"/>
      <c r="CV207" s="108"/>
      <c r="DY207" s="83"/>
      <c r="DZ207" s="83"/>
      <c r="EA207" s="83"/>
      <c r="EB207" s="83"/>
      <c r="EC207" s="83"/>
      <c r="ED207" s="83"/>
    </row>
    <row r="208" spans="1:134" ht="12.75" customHeight="1">
      <c r="A208" s="83"/>
      <c r="B208" s="287">
        <v>-5</v>
      </c>
      <c r="C208" s="96">
        <v>7.7783590161118105E-2</v>
      </c>
      <c r="D208" s="97">
        <v>7.5581288573754984E-2</v>
      </c>
      <c r="E208" s="98">
        <v>9.9754515724416057E-2</v>
      </c>
      <c r="F208" s="96">
        <v>8.0808482476816698E-2</v>
      </c>
      <c r="G208" s="97">
        <v>8.0606888266774229E-2</v>
      </c>
      <c r="H208" s="98">
        <v>9.9695603937606722E-2</v>
      </c>
      <c r="I208" s="96">
        <v>7.3503617449471342E-2</v>
      </c>
      <c r="J208" s="97">
        <v>6.7077600532682913E-2</v>
      </c>
      <c r="K208" s="98">
        <v>8.8800155404442582E-2</v>
      </c>
      <c r="M208" s="287">
        <v>-5</v>
      </c>
      <c r="N208" s="96">
        <v>0.10906720678938084</v>
      </c>
      <c r="O208" s="97">
        <v>0.12392712841414792</v>
      </c>
      <c r="P208" s="98">
        <v>0.12867853718126854</v>
      </c>
      <c r="Q208" s="96">
        <v>0.13513542521465402</v>
      </c>
      <c r="R208" s="97">
        <v>0.14025751676408171</v>
      </c>
      <c r="S208" s="98">
        <v>0.14329304436274937</v>
      </c>
      <c r="T208" s="96">
        <v>0.10851409876164955</v>
      </c>
      <c r="U208" s="97">
        <v>0.10718979052412896</v>
      </c>
      <c r="V208" s="98">
        <v>0.11836528139194458</v>
      </c>
      <c r="W208" s="83"/>
      <c r="X208" s="287">
        <v>-5</v>
      </c>
      <c r="Y208" s="289">
        <v>86.545607624621653</v>
      </c>
      <c r="Z208" s="290">
        <v>98.317508647977164</v>
      </c>
      <c r="AA208" s="291">
        <v>92.842704482849385</v>
      </c>
      <c r="AB208" s="289">
        <v>173.05933031094014</v>
      </c>
      <c r="AC208" s="290">
        <v>127.32479764947303</v>
      </c>
      <c r="AD208" s="291">
        <v>143.02488089154198</v>
      </c>
      <c r="AE208" s="289">
        <v>110.08903427332231</v>
      </c>
      <c r="AF208" s="290">
        <v>73.188082426549357</v>
      </c>
      <c r="AG208" s="291">
        <v>100.65267844901264</v>
      </c>
      <c r="AU208" s="108"/>
      <c r="AV208" s="108"/>
      <c r="AW208" s="108"/>
      <c r="AX208" s="108"/>
      <c r="AY208" s="108"/>
      <c r="AZ208" s="108"/>
      <c r="CC208" s="83"/>
      <c r="CD208" s="83"/>
      <c r="CE208" s="83"/>
      <c r="CF208" s="83"/>
      <c r="CG208" s="83"/>
      <c r="CH208" s="83"/>
      <c r="CQ208" s="108"/>
      <c r="CR208" s="108"/>
      <c r="CS208" s="108"/>
      <c r="CT208" s="108"/>
      <c r="CU208" s="108"/>
      <c r="CV208" s="108"/>
      <c r="DY208" s="83"/>
      <c r="DZ208" s="83"/>
      <c r="EA208" s="83"/>
      <c r="EB208" s="83"/>
      <c r="EC208" s="83"/>
      <c r="ED208" s="83"/>
    </row>
    <row r="209" spans="2:101" s="83" customFormat="1" ht="12.75" customHeight="1">
      <c r="B209" s="468">
        <v>-5.6</v>
      </c>
      <c r="C209" s="93">
        <v>7.7998183635938509E-2</v>
      </c>
      <c r="D209" s="94">
        <v>7.8975610762501786E-2</v>
      </c>
      <c r="E209" s="95">
        <v>0.10102033128240728</v>
      </c>
      <c r="F209" s="93">
        <v>8.3218702502954683E-2</v>
      </c>
      <c r="G209" s="94">
        <v>7.9686226160760862E-2</v>
      </c>
      <c r="H209" s="95">
        <v>0.10098399336443244</v>
      </c>
      <c r="I209" s="93">
        <v>6.7876477810758118E-2</v>
      </c>
      <c r="J209" s="94">
        <v>6.9867170481334478E-2</v>
      </c>
      <c r="K209" s="95">
        <v>8.7552122667765936E-2</v>
      </c>
      <c r="M209" s="468">
        <v>-5.6</v>
      </c>
      <c r="N209" s="93">
        <v>0.11221010462169474</v>
      </c>
      <c r="O209" s="94">
        <v>0.11759690025393521</v>
      </c>
      <c r="P209" s="95">
        <v>0.1272990195285823</v>
      </c>
      <c r="Q209" s="93">
        <v>0.13215620357044491</v>
      </c>
      <c r="R209" s="94">
        <v>0.13395144256995986</v>
      </c>
      <c r="S209" s="95">
        <v>0.13972678710972503</v>
      </c>
      <c r="T209" s="93">
        <v>0.10744774222452294</v>
      </c>
      <c r="U209" s="94">
        <v>0.10137262438513484</v>
      </c>
      <c r="V209" s="95">
        <v>0.10917925261867049</v>
      </c>
      <c r="X209" s="468">
        <v>-5.6</v>
      </c>
      <c r="Y209" s="293">
        <v>97.694588938257354</v>
      </c>
      <c r="Z209" s="294">
        <v>83.377154245775813</v>
      </c>
      <c r="AA209" s="295">
        <v>88.232017140983615</v>
      </c>
      <c r="AB209" s="293">
        <v>162.49096690473544</v>
      </c>
      <c r="AC209" s="294">
        <v>112.44145048373817</v>
      </c>
      <c r="AD209" s="295">
        <v>131.10557189079219</v>
      </c>
      <c r="AE209" s="293">
        <v>106.30628671345494</v>
      </c>
      <c r="AF209" s="294">
        <v>59.458636736216285</v>
      </c>
      <c r="AG209" s="295">
        <v>69.950710623898729</v>
      </c>
      <c r="AU209" s="108"/>
      <c r="AV209" s="108"/>
      <c r="AW209" s="108"/>
      <c r="AX209" s="108"/>
      <c r="AY209" s="108"/>
      <c r="AZ209" s="108"/>
      <c r="CQ209" s="108"/>
      <c r="CR209" s="108"/>
      <c r="CS209" s="108"/>
      <c r="CT209" s="108"/>
      <c r="CU209" s="108"/>
      <c r="CV209" s="108"/>
    </row>
    <row r="210" spans="2:101" s="83" customFormat="1" ht="12.75" customHeight="1">
      <c r="B210" s="468">
        <v>-6.1999999999999993</v>
      </c>
      <c r="C210" s="93">
        <v>8.0409467096283049E-2</v>
      </c>
      <c r="D210" s="94">
        <v>8.0714774630603892E-2</v>
      </c>
      <c r="E210" s="95">
        <v>0.1034078406581103</v>
      </c>
      <c r="F210" s="93">
        <v>8.273108462154366E-2</v>
      </c>
      <c r="G210" s="94">
        <v>7.9836163850722508E-2</v>
      </c>
      <c r="H210" s="95">
        <v>0.10041293632520974</v>
      </c>
      <c r="I210" s="93">
        <v>6.9153801794583386E-2</v>
      </c>
      <c r="J210" s="94">
        <v>7.0816674306020622E-2</v>
      </c>
      <c r="K210" s="95">
        <v>8.7201098467441868E-2</v>
      </c>
      <c r="M210" s="468">
        <v>-6.1999999999999993</v>
      </c>
      <c r="N210" s="93">
        <v>0.10532430276849063</v>
      </c>
      <c r="O210" s="94">
        <v>0.10692059916255237</v>
      </c>
      <c r="P210" s="95">
        <v>0.12075358607121836</v>
      </c>
      <c r="Q210" s="93">
        <v>0.12479977490969547</v>
      </c>
      <c r="R210" s="94">
        <v>0.13727101575677553</v>
      </c>
      <c r="S210" s="95">
        <v>0.12824649774178395</v>
      </c>
      <c r="T210" s="93">
        <v>0.101842206499659</v>
      </c>
      <c r="U210" s="94">
        <v>9.6625992571944347E-2</v>
      </c>
      <c r="V210" s="95">
        <v>0.10626242799545249</v>
      </c>
      <c r="X210" s="468">
        <v>-6.1999999999999993</v>
      </c>
      <c r="Y210" s="293">
        <v>73.268190026571943</v>
      </c>
      <c r="Z210" s="294">
        <v>58.17937022079861</v>
      </c>
      <c r="AA210" s="295">
        <v>66.355568419847458</v>
      </c>
      <c r="AB210" s="293">
        <v>136.39508658990945</v>
      </c>
      <c r="AC210" s="294">
        <v>120.27617596595594</v>
      </c>
      <c r="AD210" s="295">
        <v>92.735620794732455</v>
      </c>
      <c r="AE210" s="293">
        <v>86.421449094214282</v>
      </c>
      <c r="AF210" s="294">
        <v>48.255823865811543</v>
      </c>
      <c r="AG210" s="295">
        <v>60.201965225442834</v>
      </c>
      <c r="AU210" s="108"/>
      <c r="AV210" s="108"/>
      <c r="AW210" s="108"/>
      <c r="AX210" s="108"/>
      <c r="AY210" s="108"/>
      <c r="AZ210" s="108"/>
      <c r="CQ210" s="108"/>
      <c r="CR210" s="108"/>
      <c r="CS210" s="108"/>
      <c r="CT210" s="108"/>
      <c r="CU210" s="108"/>
      <c r="CV210" s="108"/>
    </row>
    <row r="211" spans="2:101" s="83" customFormat="1" ht="12.75" customHeight="1">
      <c r="B211" s="468">
        <v>-6.7999999999999989</v>
      </c>
      <c r="C211" s="93">
        <v>8.1896411272250003E-2</v>
      </c>
      <c r="D211" s="94">
        <v>7.8201661093600688E-2</v>
      </c>
      <c r="E211" s="95">
        <v>9.8456676511011615E-2</v>
      </c>
      <c r="F211" s="93">
        <v>8.401856695447954E-2</v>
      </c>
      <c r="G211" s="94">
        <v>7.844261146964629E-2</v>
      </c>
      <c r="H211" s="95">
        <v>9.7221085372841132E-2</v>
      </c>
      <c r="I211" s="93">
        <v>6.8340921862421355E-2</v>
      </c>
      <c r="J211" s="94">
        <v>6.9394230648227251E-2</v>
      </c>
      <c r="K211" s="95">
        <v>8.895819850192066E-2</v>
      </c>
      <c r="M211" s="468">
        <v>-6.7999999999999989</v>
      </c>
      <c r="N211" s="93">
        <v>9.3669321350969031E-2</v>
      </c>
      <c r="O211" s="94">
        <v>9.555127858412496E-2</v>
      </c>
      <c r="P211" s="95">
        <v>0.10845660864232588</v>
      </c>
      <c r="Q211" s="93">
        <v>0.12003795109139544</v>
      </c>
      <c r="R211" s="94">
        <v>0.12669939533461042</v>
      </c>
      <c r="S211" s="95">
        <v>0.12576214541174008</v>
      </c>
      <c r="T211" s="93">
        <v>8.6943749184087565E-2</v>
      </c>
      <c r="U211" s="94">
        <v>8.6069876928206016E-2</v>
      </c>
      <c r="V211" s="95">
        <v>9.8933322660179249E-2</v>
      </c>
      <c r="X211" s="468">
        <v>-6.7999999999999989</v>
      </c>
      <c r="Y211" s="293">
        <v>31.923807559308393</v>
      </c>
      <c r="Z211" s="294">
        <v>31.345948983065764</v>
      </c>
      <c r="AA211" s="295">
        <v>25.256044927559756</v>
      </c>
      <c r="AB211" s="293">
        <v>119.50319649306648</v>
      </c>
      <c r="AC211" s="294">
        <v>95.325455120628789</v>
      </c>
      <c r="AD211" s="295">
        <v>84.432304183623245</v>
      </c>
      <c r="AE211" s="293">
        <v>33.571298985766482</v>
      </c>
      <c r="AF211" s="294">
        <v>23.341696785947647</v>
      </c>
      <c r="AG211" s="295">
        <v>35.706292313433337</v>
      </c>
      <c r="AU211" s="108"/>
      <c r="AV211" s="108"/>
      <c r="AW211" s="108"/>
      <c r="AX211" s="108"/>
      <c r="AY211" s="108"/>
      <c r="AZ211" s="108"/>
      <c r="CQ211" s="108"/>
      <c r="CR211" s="108"/>
      <c r="CS211" s="108"/>
      <c r="CT211" s="108"/>
      <c r="CU211" s="108"/>
      <c r="CV211" s="108"/>
    </row>
    <row r="212" spans="2:101" s="83" customFormat="1" ht="12.75" customHeight="1">
      <c r="B212" s="468">
        <v>-7.3999999999999986</v>
      </c>
      <c r="C212" s="93">
        <v>8.3833893983229685E-2</v>
      </c>
      <c r="D212" s="94">
        <v>7.8207610503314234E-2</v>
      </c>
      <c r="E212" s="95">
        <v>0.10061479775175242</v>
      </c>
      <c r="F212" s="93">
        <v>8.2109147664316012E-2</v>
      </c>
      <c r="G212" s="94">
        <v>7.8384458316854644E-2</v>
      </c>
      <c r="H212" s="95">
        <v>0.10101992927791201</v>
      </c>
      <c r="I212" s="93">
        <v>6.916018131968904E-2</v>
      </c>
      <c r="J212" s="94">
        <v>7.0295423650260008E-2</v>
      </c>
      <c r="K212" s="95">
        <v>8.6107147077415375E-2</v>
      </c>
      <c r="M212" s="468">
        <v>-7.3999999999999986</v>
      </c>
      <c r="N212" s="93">
        <v>8.4577996990303217E-2</v>
      </c>
      <c r="O212" s="94">
        <v>8.7684659075735194E-2</v>
      </c>
      <c r="P212" s="95">
        <v>0.1014395854280833</v>
      </c>
      <c r="Q212" s="93">
        <v>0.10757469210194343</v>
      </c>
      <c r="R212" s="94">
        <v>0.11441353922708226</v>
      </c>
      <c r="S212" s="95">
        <v>0.11615623358746655</v>
      </c>
      <c r="T212" s="93">
        <v>7.8303765548560916E-2</v>
      </c>
      <c r="U212" s="94">
        <v>7.6788530050285769E-2</v>
      </c>
      <c r="V212" s="95">
        <v>9.0219531024927385E-2</v>
      </c>
      <c r="X212" s="468">
        <v>-7.3999999999999986</v>
      </c>
      <c r="Y212" s="293">
        <v>-0.32636754060581175</v>
      </c>
      <c r="Z212" s="294">
        <v>12.779464422315787</v>
      </c>
      <c r="AA212" s="295">
        <v>1.8034272328987304</v>
      </c>
      <c r="AB212" s="293">
        <v>75.291564746163289</v>
      </c>
      <c r="AC212" s="294">
        <v>66.328862938593986</v>
      </c>
      <c r="AD212" s="295">
        <v>52.326983915329336</v>
      </c>
      <c r="AE212" s="293">
        <v>2.9221906653455942</v>
      </c>
      <c r="AF212" s="294">
        <v>1.4362285822180119</v>
      </c>
      <c r="AG212" s="295">
        <v>6.5826571688749667</v>
      </c>
      <c r="AU212" s="108"/>
      <c r="AV212" s="108"/>
      <c r="AW212" s="108"/>
      <c r="AX212" s="108"/>
      <c r="AY212" s="108"/>
      <c r="AZ212" s="108"/>
      <c r="CQ212" s="108"/>
      <c r="CR212" s="108"/>
      <c r="CS212" s="108"/>
      <c r="CT212" s="108"/>
      <c r="CU212" s="108"/>
      <c r="CV212" s="108"/>
    </row>
    <row r="213" spans="2:101" s="83" customFormat="1" ht="12.75" customHeight="1">
      <c r="B213" s="468">
        <v>-7.9999999999999982</v>
      </c>
      <c r="C213" s="93">
        <v>8.1613987740973434E-2</v>
      </c>
      <c r="D213" s="94">
        <v>7.6953830384700217E-2</v>
      </c>
      <c r="E213" s="95">
        <v>0.1024121489666696</v>
      </c>
      <c r="F213" s="93">
        <v>8.2031384827641468E-2</v>
      </c>
      <c r="G213" s="94">
        <v>7.8227784055382041E-2</v>
      </c>
      <c r="H213" s="95">
        <v>0.10012477939785352</v>
      </c>
      <c r="I213" s="93">
        <v>7.0276699408075044E-2</v>
      </c>
      <c r="J213" s="94">
        <v>7.042775148105454E-2</v>
      </c>
      <c r="K213" s="95">
        <v>8.6014585536419955E-2</v>
      </c>
      <c r="M213" s="468">
        <v>-7.9999999999999982</v>
      </c>
      <c r="N213" s="93">
        <v>8.0406045261857448E-2</v>
      </c>
      <c r="O213" s="94">
        <v>7.6736683587704385E-2</v>
      </c>
      <c r="P213" s="95">
        <v>0.10088630205851412</v>
      </c>
      <c r="Q213" s="93">
        <v>9.3199013102745032E-2</v>
      </c>
      <c r="R213" s="94">
        <v>9.7946739247541562E-2</v>
      </c>
      <c r="S213" s="95">
        <v>0.10608148899999809</v>
      </c>
      <c r="T213" s="93">
        <v>7.463371993062623E-2</v>
      </c>
      <c r="U213" s="94">
        <v>7.3862331162448863E-2</v>
      </c>
      <c r="V213" s="95">
        <v>8.856660094599797E-2</v>
      </c>
      <c r="X213" s="468">
        <v>-7.9999999999999982</v>
      </c>
      <c r="Y213" s="293">
        <v>-15.12577062129318</v>
      </c>
      <c r="Z213" s="294">
        <v>-13.059514780022683</v>
      </c>
      <c r="AA213" s="295">
        <v>-4.5781889992922216E-2</v>
      </c>
      <c r="AB213" s="293">
        <v>24.295896072171107</v>
      </c>
      <c r="AC213" s="294">
        <v>27.464572215108717</v>
      </c>
      <c r="AD213" s="295">
        <v>18.654709224592516</v>
      </c>
      <c r="AE213" s="293">
        <v>-10.096772151024346</v>
      </c>
      <c r="AF213" s="294">
        <v>-5.4700704214093339</v>
      </c>
      <c r="AG213" s="295">
        <v>1.0581582419718403</v>
      </c>
      <c r="AU213" s="108"/>
      <c r="AV213" s="108"/>
      <c r="AW213" s="108"/>
      <c r="AX213" s="108"/>
      <c r="AY213" s="108"/>
      <c r="AZ213" s="108"/>
      <c r="CQ213" s="108"/>
      <c r="CR213" s="108"/>
      <c r="CS213" s="108"/>
      <c r="CT213" s="108"/>
      <c r="CU213" s="108"/>
      <c r="CV213" s="108"/>
    </row>
    <row r="214" spans="2:101" s="83" customFormat="1" ht="12.75" customHeight="1">
      <c r="B214" s="468">
        <v>-8.5999999999999979</v>
      </c>
      <c r="C214" s="93">
        <v>8.3119552227375382E-2</v>
      </c>
      <c r="D214" s="94">
        <v>7.8664987175859763E-2</v>
      </c>
      <c r="E214" s="95">
        <v>0.10287601693124573</v>
      </c>
      <c r="F214" s="93">
        <v>8.1809062012090442E-2</v>
      </c>
      <c r="G214" s="94">
        <v>7.8457963420877602E-2</v>
      </c>
      <c r="H214" s="95">
        <v>9.7442597547909071E-2</v>
      </c>
      <c r="I214" s="93">
        <v>7.2985549615123824E-2</v>
      </c>
      <c r="J214" s="94">
        <v>6.9491091413308101E-2</v>
      </c>
      <c r="K214" s="95">
        <v>8.7734811166758173E-2</v>
      </c>
      <c r="M214" s="468">
        <v>-8.5999999999999979</v>
      </c>
      <c r="N214" s="93">
        <v>8.5231732517369568E-2</v>
      </c>
      <c r="O214" s="94">
        <v>7.6997175798916823E-2</v>
      </c>
      <c r="P214" s="95">
        <v>9.8147900947799183E-2</v>
      </c>
      <c r="Q214" s="93">
        <v>8.4910225419880553E-2</v>
      </c>
      <c r="R214" s="94">
        <v>8.7532600444969133E-2</v>
      </c>
      <c r="S214" s="95">
        <v>9.6446537880167785E-2</v>
      </c>
      <c r="T214" s="93">
        <v>7.4187612669017633E-2</v>
      </c>
      <c r="U214" s="94">
        <v>7.6301597921520581E-2</v>
      </c>
      <c r="V214" s="95">
        <v>8.6286833381114814E-2</v>
      </c>
      <c r="X214" s="468">
        <v>-8.5999999999999979</v>
      </c>
      <c r="Y214" s="293">
        <v>1.9926659005660627</v>
      </c>
      <c r="Z214" s="294">
        <v>-12.444711354928424</v>
      </c>
      <c r="AA214" s="295">
        <v>-9.198192019387772</v>
      </c>
      <c r="AB214" s="293">
        <v>-5.1073947503350245</v>
      </c>
      <c r="AC214" s="294">
        <v>2.8855332663892739</v>
      </c>
      <c r="AD214" s="295">
        <v>-13.547667512808225</v>
      </c>
      <c r="AE214" s="293">
        <v>-11.679273965882796</v>
      </c>
      <c r="AF214" s="294">
        <v>0.28699061015006638</v>
      </c>
      <c r="AG214" s="295">
        <v>-6.5613857583060886</v>
      </c>
      <c r="AU214" s="108"/>
      <c r="AV214" s="108"/>
      <c r="AW214" s="108"/>
      <c r="AX214" s="108"/>
      <c r="AY214" s="108"/>
      <c r="AZ214" s="108"/>
      <c r="CQ214" s="108"/>
      <c r="CR214" s="108"/>
      <c r="CS214" s="108"/>
      <c r="CT214" s="108"/>
      <c r="CU214" s="108"/>
      <c r="CV214" s="108"/>
    </row>
    <row r="215" spans="2:101" s="83" customFormat="1" ht="12.75" customHeight="1">
      <c r="B215" s="468">
        <v>-9.1999999999999975</v>
      </c>
      <c r="C215" s="93">
        <v>8.3174240064685379E-2</v>
      </c>
      <c r="D215" s="94">
        <v>7.7105126704672192E-2</v>
      </c>
      <c r="E215" s="95">
        <v>0.10258680722799515</v>
      </c>
      <c r="F215" s="93">
        <v>8.2897728235996809E-2</v>
      </c>
      <c r="G215" s="94">
        <v>8.177617632919007E-2</v>
      </c>
      <c r="H215" s="95">
        <v>0.10378035431973656</v>
      </c>
      <c r="I215" s="93">
        <v>7.0992011387135706E-2</v>
      </c>
      <c r="J215" s="94">
        <v>7.0317272143667175E-2</v>
      </c>
      <c r="K215" s="95">
        <v>8.9257219629559126E-2</v>
      </c>
      <c r="M215" s="468">
        <v>-9.1999999999999975</v>
      </c>
      <c r="N215" s="93">
        <v>8.2781809282628599E-2</v>
      </c>
      <c r="O215" s="94">
        <v>8.0061952010533385E-2</v>
      </c>
      <c r="P215" s="95">
        <v>9.7605177030210391E-2</v>
      </c>
      <c r="Q215" s="93">
        <v>8.5117891775291055E-2</v>
      </c>
      <c r="R215" s="94">
        <v>8.752446629281202E-2</v>
      </c>
      <c r="S215" s="95">
        <v>9.6715372430462604E-2</v>
      </c>
      <c r="T215" s="93">
        <v>7.6569905059424306E-2</v>
      </c>
      <c r="U215" s="94">
        <v>7.4989495006137413E-2</v>
      </c>
      <c r="V215" s="95">
        <v>8.6985844505878457E-2</v>
      </c>
      <c r="X215" s="468">
        <v>-9.1999999999999975</v>
      </c>
      <c r="Y215" s="293">
        <v>-6.6980869718744103</v>
      </c>
      <c r="Z215" s="294">
        <v>-5.2113476267798218</v>
      </c>
      <c r="AA215" s="295">
        <v>-11.012108856248705</v>
      </c>
      <c r="AB215" s="293">
        <v>-4.3707280053527544</v>
      </c>
      <c r="AC215" s="294">
        <v>2.8663353618409775</v>
      </c>
      <c r="AD215" s="295">
        <v>-12.649156315298804</v>
      </c>
      <c r="AE215" s="293">
        <v>-3.2284318573099928</v>
      </c>
      <c r="AF215" s="294">
        <v>-2.8097828507495506</v>
      </c>
      <c r="AG215" s="295">
        <v>-4.2251186300853556</v>
      </c>
      <c r="AU215" s="108"/>
      <c r="AV215" s="108"/>
      <c r="AW215" s="108"/>
      <c r="AX215" s="108"/>
      <c r="AY215" s="108"/>
      <c r="AZ215" s="108"/>
      <c r="CQ215" s="108"/>
      <c r="CR215" s="108"/>
      <c r="CS215" s="108"/>
      <c r="CT215" s="108"/>
      <c r="CU215" s="108"/>
      <c r="CV215" s="108"/>
    </row>
    <row r="216" spans="2:101" s="83" customFormat="1" ht="12.75" customHeight="1">
      <c r="B216" s="468">
        <v>-9.7999999999999972</v>
      </c>
      <c r="C216" s="93">
        <v>8.3543985656646558E-2</v>
      </c>
      <c r="D216" s="94">
        <v>7.6561519985990811E-2</v>
      </c>
      <c r="E216" s="95">
        <v>0.1036170940283169</v>
      </c>
      <c r="F216" s="93">
        <v>8.7088622351699729E-2</v>
      </c>
      <c r="G216" s="94">
        <v>7.9604284963204999E-2</v>
      </c>
      <c r="H216" s="95">
        <v>0.10268320182072023</v>
      </c>
      <c r="I216" s="93">
        <v>7.1621031447947209E-2</v>
      </c>
      <c r="J216" s="94">
        <v>7.247002211551698E-2</v>
      </c>
      <c r="K216" s="95">
        <v>9.2468476903870167E-2</v>
      </c>
      <c r="M216" s="468">
        <v>-9.7999999999999972</v>
      </c>
      <c r="N216" s="93">
        <v>8.6741344869669335E-2</v>
      </c>
      <c r="O216" s="94">
        <v>8.513823967875872E-2</v>
      </c>
      <c r="P216" s="95">
        <v>0.10030213042038399</v>
      </c>
      <c r="Q216" s="93">
        <v>8.8107905530286454E-2</v>
      </c>
      <c r="R216" s="94">
        <v>8.4743536440081146E-2</v>
      </c>
      <c r="S216" s="95">
        <v>9.8204873383363006E-2</v>
      </c>
      <c r="T216" s="93">
        <v>7.7229030589060263E-2</v>
      </c>
      <c r="U216" s="94">
        <v>7.4994762583459273E-2</v>
      </c>
      <c r="V216" s="95">
        <v>8.6417614336121551E-2</v>
      </c>
      <c r="X216" s="468">
        <v>-9.7999999999999972</v>
      </c>
      <c r="Y216" s="293">
        <v>7.3478001761948892</v>
      </c>
      <c r="Z216" s="294">
        <v>6.7695059682764329</v>
      </c>
      <c r="AA216" s="295">
        <v>-1.99822720459896</v>
      </c>
      <c r="AB216" s="293">
        <v>6.2359188729565727</v>
      </c>
      <c r="AC216" s="294">
        <v>-3.6971054045760008</v>
      </c>
      <c r="AD216" s="295">
        <v>-7.670877729401739</v>
      </c>
      <c r="AE216" s="293">
        <v>-0.8902781516130911</v>
      </c>
      <c r="AF216" s="294">
        <v>-2.7973505228716644</v>
      </c>
      <c r="AG216" s="295">
        <v>-6.1242836359573669</v>
      </c>
      <c r="AV216" s="108"/>
      <c r="AW216" s="108"/>
      <c r="AX216" s="108"/>
      <c r="AY216" s="108"/>
      <c r="AZ216" s="108"/>
      <c r="BA216" s="108"/>
      <c r="CR216" s="108"/>
      <c r="CS216" s="108"/>
      <c r="CT216" s="108"/>
      <c r="CU216" s="108"/>
      <c r="CV216" s="108"/>
      <c r="CW216" s="108"/>
    </row>
    <row r="217" spans="2:101" s="83" customFormat="1" ht="12.75" customHeight="1">
      <c r="B217" s="468">
        <v>-10.399999999999997</v>
      </c>
      <c r="C217" s="93">
        <v>8.8827910632625448E-2</v>
      </c>
      <c r="D217" s="94">
        <v>8.2440263102791192E-2</v>
      </c>
      <c r="E217" s="95">
        <v>0.1069325398392181</v>
      </c>
      <c r="F217" s="93">
        <v>8.5110178151278831E-2</v>
      </c>
      <c r="G217" s="94">
        <v>8.2411687552295443E-2</v>
      </c>
      <c r="H217" s="95">
        <v>0.10422385681096788</v>
      </c>
      <c r="I217" s="93">
        <v>7.4423212450657389E-2</v>
      </c>
      <c r="J217" s="94">
        <v>7.6147855057328406E-2</v>
      </c>
      <c r="K217" s="95">
        <v>9.1887027641304742E-2</v>
      </c>
      <c r="M217" s="468">
        <v>-10.399999999999997</v>
      </c>
      <c r="N217" s="93">
        <v>8.4635885643443487E-2</v>
      </c>
      <c r="O217" s="94">
        <v>8.4171794115690424E-2</v>
      </c>
      <c r="P217" s="95">
        <v>0.10366486623396624</v>
      </c>
      <c r="Q217" s="93">
        <v>8.5995279420894175E-2</v>
      </c>
      <c r="R217" s="94">
        <v>8.6571534806870243E-2</v>
      </c>
      <c r="S217" s="95">
        <v>0.10109918854096789</v>
      </c>
      <c r="T217" s="93">
        <v>7.9747527830243428E-2</v>
      </c>
      <c r="U217" s="94">
        <v>7.6652777330673938E-2</v>
      </c>
      <c r="V217" s="95">
        <v>9.0800265334904512E-2</v>
      </c>
      <c r="X217" s="468">
        <v>-10.399999999999997</v>
      </c>
      <c r="Y217" s="293">
        <v>-0.12101580899790101</v>
      </c>
      <c r="Z217" s="294">
        <v>4.488539333704102</v>
      </c>
      <c r="AA217" s="295">
        <v>9.2408630814379684</v>
      </c>
      <c r="AB217" s="293">
        <v>-1.2583206069734718</v>
      </c>
      <c r="AC217" s="294">
        <v>0.6172641181738141</v>
      </c>
      <c r="AD217" s="295">
        <v>2.0026354978873067</v>
      </c>
      <c r="AE217" s="293">
        <v>8.0437312176070765</v>
      </c>
      <c r="AF217" s="294">
        <v>1.1158303768561253</v>
      </c>
      <c r="AG217" s="295">
        <v>8.5236140872477169</v>
      </c>
      <c r="AV217" s="108"/>
      <c r="AW217" s="108"/>
      <c r="AX217" s="108"/>
      <c r="AY217" s="108"/>
      <c r="AZ217" s="108"/>
      <c r="BA217" s="108"/>
      <c r="CR217" s="108"/>
      <c r="CS217" s="108"/>
      <c r="CT217" s="108"/>
      <c r="CU217" s="108"/>
      <c r="CV217" s="108"/>
      <c r="CW217" s="108"/>
    </row>
    <row r="218" spans="2:101" s="83" customFormat="1" ht="12.75" customHeight="1">
      <c r="B218" s="468">
        <v>-10.999999999999996</v>
      </c>
      <c r="C218" s="93">
        <v>8.6878700561343031E-2</v>
      </c>
      <c r="D218" s="94">
        <v>7.9575901772025531E-2</v>
      </c>
      <c r="E218" s="95">
        <v>0.1082678488902681</v>
      </c>
      <c r="F218" s="93">
        <v>8.8926575802156821E-2</v>
      </c>
      <c r="G218" s="94">
        <v>7.9670473704498812E-2</v>
      </c>
      <c r="H218" s="95">
        <v>0.10368202430032217</v>
      </c>
      <c r="I218" s="93">
        <v>7.4274070783981766E-2</v>
      </c>
      <c r="J218" s="94">
        <v>7.4755490016588849E-2</v>
      </c>
      <c r="K218" s="95">
        <v>9.4047898508841932E-2</v>
      </c>
      <c r="M218" s="468">
        <v>-10.999999999999996</v>
      </c>
      <c r="N218" s="93">
        <v>8.628376528433325E-2</v>
      </c>
      <c r="O218" s="94">
        <v>8.6008935880894172E-2</v>
      </c>
      <c r="P218" s="95">
        <v>0.10309531458317192</v>
      </c>
      <c r="Q218" s="93">
        <v>8.6611362354225035E-2</v>
      </c>
      <c r="R218" s="94">
        <v>8.6778524124077272E-2</v>
      </c>
      <c r="S218" s="95">
        <v>0.1029045248107448</v>
      </c>
      <c r="T218" s="93">
        <v>8.15376331894688E-2</v>
      </c>
      <c r="U218" s="94">
        <v>7.6604066281136668E-2</v>
      </c>
      <c r="V218" s="95">
        <v>8.8983281827010402E-2</v>
      </c>
      <c r="X218" s="468">
        <v>-10.999999999999996</v>
      </c>
      <c r="Y218" s="293">
        <v>5.7246019309445</v>
      </c>
      <c r="Z218" s="294">
        <v>8.8244887441448565</v>
      </c>
      <c r="AA218" s="295">
        <v>7.3372813608687082</v>
      </c>
      <c r="AB218" s="293">
        <v>0.92714563400155825</v>
      </c>
      <c r="AC218" s="294">
        <v>1.1057921266869819</v>
      </c>
      <c r="AD218" s="295">
        <v>8.0365134048957074</v>
      </c>
      <c r="AE218" s="293">
        <v>14.393874386196547</v>
      </c>
      <c r="AF218" s="294">
        <v>1.0008644822673358</v>
      </c>
      <c r="AG218" s="295">
        <v>2.4508082453556379</v>
      </c>
      <c r="AV218" s="108"/>
      <c r="AW218" s="108"/>
      <c r="AX218" s="108"/>
      <c r="AY218" s="108"/>
      <c r="AZ218" s="108"/>
      <c r="BA218" s="108"/>
      <c r="CR218" s="108"/>
      <c r="CS218" s="108"/>
      <c r="CT218" s="108"/>
      <c r="CU218" s="108"/>
      <c r="CV218" s="108"/>
      <c r="CW218" s="108"/>
    </row>
    <row r="219" spans="2:101" s="83" customFormat="1" ht="12.75" customHeight="1">
      <c r="B219" s="469">
        <v>-15</v>
      </c>
      <c r="C219" s="114">
        <v>8.916696534651751E-2</v>
      </c>
      <c r="D219" s="115">
        <v>7.9759470647729258E-2</v>
      </c>
      <c r="E219" s="116">
        <v>0.11060595949648808</v>
      </c>
      <c r="F219" s="114">
        <v>8.7660649613354014E-2</v>
      </c>
      <c r="G219" s="115">
        <v>8.1586218425817675E-2</v>
      </c>
      <c r="H219" s="116">
        <v>0.10629353240342823</v>
      </c>
      <c r="I219" s="114">
        <v>7.4684922683757982E-2</v>
      </c>
      <c r="J219" s="115">
        <v>7.1013779785820658E-2</v>
      </c>
      <c r="K219" s="116">
        <v>9.2933524097479042E-2</v>
      </c>
      <c r="M219" s="469">
        <v>-15</v>
      </c>
      <c r="N219" s="114">
        <v>9.0023628141178869E-2</v>
      </c>
      <c r="O219" s="115">
        <v>8.5568160503500384E-2</v>
      </c>
      <c r="P219" s="116">
        <v>0.10538035970308569</v>
      </c>
      <c r="Q219" s="114">
        <v>8.9077711207218024E-2</v>
      </c>
      <c r="R219" s="115">
        <v>8.8653366924221488E-2</v>
      </c>
      <c r="S219" s="116">
        <v>0.10586850270602836</v>
      </c>
      <c r="T219" s="114">
        <v>8.173433534803011E-2</v>
      </c>
      <c r="U219" s="115">
        <v>8.2011129981393163E-2</v>
      </c>
      <c r="V219" s="116">
        <v>9.0515628111671576E-2</v>
      </c>
      <c r="X219" s="469">
        <v>-15</v>
      </c>
      <c r="Y219" s="297">
        <v>18.991231433766846</v>
      </c>
      <c r="Z219" s="298">
        <v>7.7841881130526049</v>
      </c>
      <c r="AA219" s="299">
        <v>14.97446424828105</v>
      </c>
      <c r="AB219" s="297">
        <v>9.6761660419227677</v>
      </c>
      <c r="AC219" s="298">
        <v>5.5307220302607751</v>
      </c>
      <c r="AD219" s="299">
        <v>17.942856637795316</v>
      </c>
      <c r="AE219" s="297">
        <v>15.091647208336703</v>
      </c>
      <c r="AF219" s="298">
        <v>13.762402599464634</v>
      </c>
      <c r="AG219" s="299">
        <v>7.5722864694905763</v>
      </c>
      <c r="AV219" s="108"/>
      <c r="AW219" s="108"/>
      <c r="AX219" s="108"/>
      <c r="AY219" s="108"/>
      <c r="AZ219" s="108"/>
      <c r="BA219" s="108"/>
      <c r="CR219" s="108"/>
      <c r="CS219" s="108"/>
      <c r="CT219" s="108"/>
      <c r="CU219" s="108"/>
      <c r="CV219" s="108"/>
      <c r="CW219" s="108"/>
    </row>
    <row r="220" spans="2:101" s="83" customFormat="1" ht="12.75" customHeight="1">
      <c r="B220" s="108"/>
      <c r="C220" s="108"/>
      <c r="D220" s="108"/>
      <c r="E220" s="108"/>
      <c r="F220" s="108"/>
      <c r="G220" s="108"/>
      <c r="H220" s="108"/>
      <c r="I220" s="108"/>
      <c r="J220" s="108"/>
      <c r="K220" s="108"/>
      <c r="N220" s="108"/>
      <c r="O220" s="108"/>
      <c r="P220" s="108"/>
      <c r="Q220" s="108"/>
      <c r="R220" s="108"/>
      <c r="S220" s="108"/>
      <c r="T220" s="108"/>
      <c r="U220" s="108"/>
      <c r="V220" s="108"/>
      <c r="X220" s="108"/>
      <c r="AV220" s="108"/>
      <c r="AW220" s="108"/>
      <c r="AX220" s="108"/>
      <c r="AY220" s="108"/>
      <c r="AZ220" s="108"/>
      <c r="BA220" s="108"/>
      <c r="CR220" s="108"/>
      <c r="CS220" s="108"/>
      <c r="CT220" s="108"/>
      <c r="CU220" s="108"/>
      <c r="CV220" s="108"/>
      <c r="CW220" s="108"/>
    </row>
    <row r="221" spans="2:101" s="83" customFormat="1" ht="12.75" customHeight="1">
      <c r="B221" s="286" t="s">
        <v>440</v>
      </c>
      <c r="C221" s="752" t="s">
        <v>1769</v>
      </c>
      <c r="D221" s="753"/>
      <c r="E221" s="753"/>
      <c r="F221" s="753"/>
      <c r="G221" s="753"/>
      <c r="H221" s="753"/>
      <c r="I221" s="753"/>
      <c r="J221" s="753"/>
      <c r="K221" s="754"/>
      <c r="M221" s="286" t="s">
        <v>440</v>
      </c>
      <c r="N221" s="752" t="s">
        <v>1770</v>
      </c>
      <c r="O221" s="753"/>
      <c r="P221" s="753"/>
      <c r="Q221" s="753"/>
      <c r="R221" s="753"/>
      <c r="S221" s="753"/>
      <c r="T221" s="753"/>
      <c r="U221" s="753"/>
      <c r="V221" s="754"/>
      <c r="X221" s="519" t="s">
        <v>1771</v>
      </c>
      <c r="AV221" s="108"/>
      <c r="AW221" s="108"/>
      <c r="AX221" s="108"/>
      <c r="AY221" s="108"/>
      <c r="AZ221" s="108"/>
      <c r="BA221" s="108"/>
      <c r="CR221" s="108"/>
      <c r="CS221" s="108"/>
      <c r="CT221" s="108"/>
      <c r="CU221" s="108"/>
      <c r="CV221" s="108"/>
      <c r="CW221" s="108"/>
    </row>
    <row r="222" spans="2:101" s="83" customFormat="1" ht="12.75" customHeight="1">
      <c r="B222" s="286" t="s">
        <v>622</v>
      </c>
      <c r="C222" s="752" t="s">
        <v>319</v>
      </c>
      <c r="D222" s="753"/>
      <c r="E222" s="754"/>
      <c r="F222" s="752" t="s">
        <v>1767</v>
      </c>
      <c r="G222" s="753"/>
      <c r="H222" s="754"/>
      <c r="I222" s="752" t="s">
        <v>1768</v>
      </c>
      <c r="J222" s="753"/>
      <c r="K222" s="754"/>
      <c r="M222" s="286" t="s">
        <v>622</v>
      </c>
      <c r="N222" s="752" t="s">
        <v>319</v>
      </c>
      <c r="O222" s="753"/>
      <c r="P222" s="754"/>
      <c r="Q222" s="752" t="s">
        <v>1767</v>
      </c>
      <c r="R222" s="753"/>
      <c r="S222" s="754"/>
      <c r="T222" s="752" t="s">
        <v>1768</v>
      </c>
      <c r="U222" s="753"/>
      <c r="V222" s="754"/>
      <c r="X222" s="108"/>
      <c r="AV222" s="108"/>
      <c r="AW222" s="108"/>
      <c r="AX222" s="108"/>
      <c r="AY222" s="108"/>
      <c r="AZ222" s="108"/>
      <c r="BA222" s="108"/>
      <c r="CR222" s="108"/>
      <c r="CS222" s="108"/>
      <c r="CT222" s="108"/>
      <c r="CU222" s="108"/>
      <c r="CV222" s="108"/>
      <c r="CW222" s="108"/>
    </row>
    <row r="223" spans="2:101" s="83" customFormat="1" ht="12.75" customHeight="1">
      <c r="B223" s="287">
        <v>-5</v>
      </c>
      <c r="C223" s="96">
        <v>0.1328929611478088</v>
      </c>
      <c r="D223" s="97">
        <v>0.13484358144552319</v>
      </c>
      <c r="E223" s="98">
        <v>0.1496344806579348</v>
      </c>
      <c r="F223" s="96">
        <v>0.12409918162941248</v>
      </c>
      <c r="G223" s="97">
        <v>0.1280711332969347</v>
      </c>
      <c r="H223" s="98">
        <v>0.14613596746077862</v>
      </c>
      <c r="I223" s="96">
        <v>0.10890648634220126</v>
      </c>
      <c r="J223" s="97">
        <v>0.1200445986124876</v>
      </c>
      <c r="K223" s="98">
        <v>0.12956430546286585</v>
      </c>
      <c r="M223" s="287">
        <v>-5</v>
      </c>
      <c r="N223" s="96">
        <v>0.14126807563959956</v>
      </c>
      <c r="O223" s="97">
        <v>0.14274055333387742</v>
      </c>
      <c r="P223" s="98">
        <v>0.1599600723688315</v>
      </c>
      <c r="Q223" s="96">
        <v>0.12922968695040452</v>
      </c>
      <c r="R223" s="97">
        <v>0.13410387493517079</v>
      </c>
      <c r="S223" s="98">
        <v>0.16005832538836856</v>
      </c>
      <c r="T223" s="96">
        <v>0.11573063149620054</v>
      </c>
      <c r="U223" s="97">
        <v>0.1210062893081761</v>
      </c>
      <c r="V223" s="98">
        <v>0.13096072931276298</v>
      </c>
      <c r="X223" s="286" t="s">
        <v>428</v>
      </c>
      <c r="Y223" s="470" t="s">
        <v>319</v>
      </c>
      <c r="Z223" s="470" t="s">
        <v>320</v>
      </c>
      <c r="AA223" s="470" t="s">
        <v>321</v>
      </c>
      <c r="AC223" s="286" t="s">
        <v>430</v>
      </c>
      <c r="AD223" s="470" t="s">
        <v>319</v>
      </c>
      <c r="AE223" s="470" t="s">
        <v>320</v>
      </c>
      <c r="AF223" s="470" t="s">
        <v>321</v>
      </c>
      <c r="AV223" s="108"/>
      <c r="AW223" s="108"/>
      <c r="AX223" s="108"/>
      <c r="AY223" s="108"/>
      <c r="AZ223" s="108"/>
      <c r="BA223" s="108"/>
      <c r="CR223" s="108"/>
      <c r="CS223" s="108"/>
      <c r="CT223" s="108"/>
      <c r="CU223" s="108"/>
      <c r="CV223" s="108"/>
      <c r="CW223" s="108"/>
    </row>
    <row r="224" spans="2:101" s="83" customFormat="1" ht="12.75" customHeight="1">
      <c r="B224" s="468">
        <v>-5.6</v>
      </c>
      <c r="C224" s="93">
        <v>0.13224861698665799</v>
      </c>
      <c r="D224" s="94">
        <v>0.12526096033402923</v>
      </c>
      <c r="E224" s="95">
        <v>0.14216466502676892</v>
      </c>
      <c r="F224" s="93">
        <v>0.11889959589679826</v>
      </c>
      <c r="G224" s="94">
        <v>0.13201133144475921</v>
      </c>
      <c r="H224" s="95">
        <v>0.14254158004158005</v>
      </c>
      <c r="I224" s="93">
        <v>0.11278130159005996</v>
      </c>
      <c r="J224" s="94">
        <v>0.10708782742681047</v>
      </c>
      <c r="K224" s="95">
        <v>0.12122349408894727</v>
      </c>
      <c r="M224" s="468">
        <v>-5.6</v>
      </c>
      <c r="N224" s="93">
        <v>0.13881533101045296</v>
      </c>
      <c r="O224" s="94">
        <v>0.14359637774902975</v>
      </c>
      <c r="P224" s="95">
        <v>0.15998940467518707</v>
      </c>
      <c r="Q224" s="93">
        <v>0.12148667416176179</v>
      </c>
      <c r="R224" s="94">
        <v>0.1350975897756477</v>
      </c>
      <c r="S224" s="95">
        <v>0.14734299516908211</v>
      </c>
      <c r="T224" s="93">
        <v>0.11411733190463434</v>
      </c>
      <c r="U224" s="94">
        <v>0.12802768166089964</v>
      </c>
      <c r="V224" s="95">
        <v>0.13084996558843773</v>
      </c>
      <c r="X224" s="471" t="s">
        <v>279</v>
      </c>
      <c r="Y224" s="472">
        <v>3.1549999999999999E-7</v>
      </c>
      <c r="Z224" s="472">
        <v>5.6750000000000002E-8</v>
      </c>
      <c r="AA224" s="472">
        <v>3.4560000000000002E-7</v>
      </c>
      <c r="AC224" s="471" t="s">
        <v>279</v>
      </c>
      <c r="AD224" s="473">
        <v>100</v>
      </c>
      <c r="AE224" s="473">
        <v>164.20716566158211</v>
      </c>
      <c r="AF224" s="473">
        <v>119.19120255409719</v>
      </c>
      <c r="AV224" s="108"/>
      <c r="AW224" s="108"/>
      <c r="AX224" s="108"/>
      <c r="AY224" s="108"/>
      <c r="AZ224" s="108"/>
      <c r="BA224" s="108"/>
      <c r="CR224" s="108"/>
      <c r="CS224" s="108"/>
      <c r="CT224" s="108"/>
      <c r="CU224" s="108"/>
      <c r="CV224" s="108"/>
      <c r="CW224" s="108"/>
    </row>
    <row r="225" spans="2:101" s="83" customFormat="1" ht="12.75" customHeight="1">
      <c r="B225" s="468">
        <v>-6.1999999999999993</v>
      </c>
      <c r="C225" s="93">
        <v>0.12599451303155007</v>
      </c>
      <c r="D225" s="94">
        <v>0.12933005843990852</v>
      </c>
      <c r="E225" s="95">
        <v>0.14118161287972608</v>
      </c>
      <c r="F225" s="93">
        <v>0.1295268305577584</v>
      </c>
      <c r="G225" s="94">
        <v>0.12594656379482783</v>
      </c>
      <c r="H225" s="95">
        <v>0.13336057757798664</v>
      </c>
      <c r="I225" s="93">
        <v>0.1091188524590164</v>
      </c>
      <c r="J225" s="94">
        <v>0.10896722325293753</v>
      </c>
      <c r="K225" s="95">
        <v>0.12314326784858649</v>
      </c>
      <c r="M225" s="468">
        <v>-6.1999999999999993</v>
      </c>
      <c r="N225" s="93">
        <v>0.12891747639250034</v>
      </c>
      <c r="O225" s="94">
        <v>0.13996478873239437</v>
      </c>
      <c r="P225" s="95">
        <v>0.15295466123280693</v>
      </c>
      <c r="Q225" s="93">
        <v>0.12131455399061034</v>
      </c>
      <c r="R225" s="94">
        <v>0.12850514424046802</v>
      </c>
      <c r="S225" s="95">
        <v>0.15442270282641035</v>
      </c>
      <c r="T225" s="93">
        <v>0.11709663314385658</v>
      </c>
      <c r="U225" s="94">
        <v>0.11621301775147928</v>
      </c>
      <c r="V225" s="95">
        <v>0.13495934959349593</v>
      </c>
      <c r="X225" s="471" t="s">
        <v>280</v>
      </c>
      <c r="Y225" s="472">
        <v>4.186E-7</v>
      </c>
      <c r="Z225" s="472">
        <v>3.6309999999999999E-8</v>
      </c>
      <c r="AA225" s="472">
        <v>3.9050000000000001E-7</v>
      </c>
      <c r="AC225" s="471" t="s">
        <v>280</v>
      </c>
      <c r="AD225" s="473">
        <v>100</v>
      </c>
      <c r="AE225" s="473">
        <v>122.18550861458579</v>
      </c>
      <c r="AF225" s="473">
        <v>73.75501534104319</v>
      </c>
      <c r="AV225" s="108"/>
      <c r="AW225" s="108"/>
      <c r="AX225" s="108"/>
      <c r="AY225" s="108"/>
      <c r="AZ225" s="108"/>
      <c r="BA225" s="108"/>
      <c r="CR225" s="108"/>
      <c r="CS225" s="108"/>
      <c r="CT225" s="108"/>
      <c r="CU225" s="108"/>
      <c r="CV225" s="108"/>
      <c r="CW225" s="108"/>
    </row>
    <row r="226" spans="2:101" s="83" customFormat="1" ht="12.75" customHeight="1">
      <c r="B226" s="468">
        <v>-6.7999999999999989</v>
      </c>
      <c r="C226" s="93">
        <v>0.1225084431494603</v>
      </c>
      <c r="D226" s="94">
        <v>0.12629063913303182</v>
      </c>
      <c r="E226" s="95">
        <v>0.14565265732710697</v>
      </c>
      <c r="F226" s="93">
        <v>0.12518268690275436</v>
      </c>
      <c r="G226" s="94">
        <v>0.11789955644584346</v>
      </c>
      <c r="H226" s="95">
        <v>0.13635445424550535</v>
      </c>
      <c r="I226" s="93">
        <v>0.11221502705579704</v>
      </c>
      <c r="J226" s="94">
        <v>0.11311239193083573</v>
      </c>
      <c r="K226" s="95">
        <v>0.12132545440945471</v>
      </c>
      <c r="M226" s="468">
        <v>-6.7999999999999989</v>
      </c>
      <c r="N226" s="93">
        <v>0.12558529596757287</v>
      </c>
      <c r="O226" s="94">
        <v>0.13893997659254306</v>
      </c>
      <c r="P226" s="95">
        <v>0.15156187156455289</v>
      </c>
      <c r="Q226" s="93">
        <v>0.11913961875321999</v>
      </c>
      <c r="R226" s="94">
        <v>0.12886994199454888</v>
      </c>
      <c r="S226" s="95">
        <v>0.14704550599954722</v>
      </c>
      <c r="T226" s="93">
        <v>0.1116816431322208</v>
      </c>
      <c r="U226" s="94">
        <v>0.12207851145904243</v>
      </c>
      <c r="V226" s="95">
        <v>0.14071783185480588</v>
      </c>
      <c r="X226" s="474" t="s">
        <v>281</v>
      </c>
      <c r="Y226" s="475">
        <v>3.9919999999999997E-7</v>
      </c>
      <c r="Z226" s="475">
        <v>8.6389999999999995E-8</v>
      </c>
      <c r="AA226" s="475">
        <v>3.5559999999999998E-7</v>
      </c>
      <c r="AC226" s="474" t="s">
        <v>281</v>
      </c>
      <c r="AD226" s="476">
        <v>100</v>
      </c>
      <c r="AE226" s="476">
        <v>131.41711229946523</v>
      </c>
      <c r="AF226" s="476">
        <v>94.117647058823536</v>
      </c>
      <c r="AV226" s="108"/>
      <c r="AW226" s="108"/>
      <c r="AX226" s="108"/>
      <c r="AY226" s="108"/>
      <c r="AZ226" s="108"/>
      <c r="BA226" s="108"/>
      <c r="CR226" s="108"/>
      <c r="CS226" s="108"/>
      <c r="CT226" s="108"/>
      <c r="CU226" s="108"/>
      <c r="CV226" s="108"/>
      <c r="CW226" s="108"/>
    </row>
    <row r="227" spans="2:101" s="83" customFormat="1" ht="12.75" customHeight="1">
      <c r="B227" s="468">
        <v>-7.3999999999999986</v>
      </c>
      <c r="C227" s="93">
        <v>0.12980493402180149</v>
      </c>
      <c r="D227" s="94">
        <v>0.12472739473242744</v>
      </c>
      <c r="E227" s="95">
        <v>0.13626312880044222</v>
      </c>
      <c r="F227" s="93">
        <v>0.12713633030627786</v>
      </c>
      <c r="G227" s="94">
        <v>0.12265830899636726</v>
      </c>
      <c r="H227" s="95">
        <v>0.13618650440965338</v>
      </c>
      <c r="I227" s="93">
        <v>0.10565066974186109</v>
      </c>
      <c r="J227" s="94">
        <v>0.11071085494716619</v>
      </c>
      <c r="K227" s="95">
        <v>0.11740815949787706</v>
      </c>
      <c r="M227" s="468">
        <v>-7.3999999999999986</v>
      </c>
      <c r="N227" s="93">
        <v>0.12274598892517394</v>
      </c>
      <c r="O227" s="94">
        <v>0.14682678821879383</v>
      </c>
      <c r="P227" s="95">
        <v>0.14998636487592037</v>
      </c>
      <c r="Q227" s="93">
        <v>0.11666131621187802</v>
      </c>
      <c r="R227" s="94">
        <v>0.12861577536334132</v>
      </c>
      <c r="S227" s="95">
        <v>0.14435974708975949</v>
      </c>
      <c r="T227" s="93">
        <v>0.11566036106072385</v>
      </c>
      <c r="U227" s="94">
        <v>0.12428169014084507</v>
      </c>
      <c r="V227" s="95">
        <v>0.13151322022220308</v>
      </c>
      <c r="AV227" s="108"/>
      <c r="AW227" s="108"/>
      <c r="AX227" s="108"/>
      <c r="AY227" s="108"/>
      <c r="AZ227" s="108"/>
      <c r="BA227" s="108"/>
      <c r="CR227" s="108"/>
      <c r="CS227" s="108"/>
      <c r="CT227" s="108"/>
      <c r="CU227" s="108"/>
      <c r="CV227" s="108"/>
      <c r="CW227" s="108"/>
    </row>
    <row r="228" spans="2:101" s="83" customFormat="1" ht="12.75" customHeight="1">
      <c r="B228" s="468">
        <v>-7.9999999999999982</v>
      </c>
      <c r="C228" s="93">
        <v>0.13140523987750935</v>
      </c>
      <c r="D228" s="94">
        <v>0.13365134431916739</v>
      </c>
      <c r="E228" s="95">
        <v>0.14279485502507086</v>
      </c>
      <c r="F228" s="93">
        <v>0.12347787756901207</v>
      </c>
      <c r="G228" s="94">
        <v>0.1285462296045862</v>
      </c>
      <c r="H228" s="95">
        <v>0.13376175963959189</v>
      </c>
      <c r="I228" s="93">
        <v>0.11359240372780025</v>
      </c>
      <c r="J228" s="94">
        <v>0.10576337273059583</v>
      </c>
      <c r="K228" s="95">
        <v>0.12155834425922457</v>
      </c>
      <c r="M228" s="468">
        <v>-7.9999999999999982</v>
      </c>
      <c r="N228" s="93">
        <v>0.1230108800236844</v>
      </c>
      <c r="O228" s="94">
        <v>0.13819562858471554</v>
      </c>
      <c r="P228" s="95">
        <v>0.15450985597663769</v>
      </c>
      <c r="Q228" s="93">
        <v>0.12249903188330967</v>
      </c>
      <c r="R228" s="94">
        <v>0.13289132314788124</v>
      </c>
      <c r="S228" s="95">
        <v>0.14940862708719851</v>
      </c>
      <c r="T228" s="93">
        <v>0.11431470364420394</v>
      </c>
      <c r="U228" s="94">
        <v>0.12255125284738042</v>
      </c>
      <c r="V228" s="95">
        <v>0.13522346596944196</v>
      </c>
      <c r="AV228" s="108"/>
      <c r="AW228" s="108"/>
      <c r="AX228" s="108"/>
      <c r="AY228" s="108"/>
      <c r="AZ228" s="108"/>
      <c r="BA228" s="108"/>
      <c r="CR228" s="108"/>
      <c r="CS228" s="108"/>
      <c r="CT228" s="108"/>
      <c r="CU228" s="108"/>
      <c r="CV228" s="108"/>
      <c r="CW228" s="108"/>
    </row>
    <row r="229" spans="2:101" s="83" customFormat="1" ht="12.75" customHeight="1">
      <c r="B229" s="468">
        <v>-8.5999999999999979</v>
      </c>
      <c r="C229" s="93">
        <v>0.12440429618038268</v>
      </c>
      <c r="D229" s="94">
        <v>0.13086732386723343</v>
      </c>
      <c r="E229" s="95">
        <v>0.15283325935789319</v>
      </c>
      <c r="F229" s="93">
        <v>0.12543438689392686</v>
      </c>
      <c r="G229" s="94">
        <v>0.11786666666666666</v>
      </c>
      <c r="H229" s="95">
        <v>0.13405484363588074</v>
      </c>
      <c r="I229" s="93">
        <v>0.11093261182041092</v>
      </c>
      <c r="J229" s="94">
        <v>0.1040517861424119</v>
      </c>
      <c r="K229" s="95">
        <v>0.13031502840420037</v>
      </c>
      <c r="M229" s="468">
        <v>-8.5999999999999979</v>
      </c>
      <c r="N229" s="93">
        <v>0.13224977425852608</v>
      </c>
      <c r="O229" s="94">
        <v>0.14079693231077026</v>
      </c>
      <c r="P229" s="95">
        <v>0.15910981697171381</v>
      </c>
      <c r="Q229" s="93">
        <v>0.11950900367624151</v>
      </c>
      <c r="R229" s="94">
        <v>0.13226424466046974</v>
      </c>
      <c r="S229" s="95">
        <v>0.14932905149673129</v>
      </c>
      <c r="T229" s="93">
        <v>0.11437530945700611</v>
      </c>
      <c r="U229" s="94">
        <v>0.12170611880303707</v>
      </c>
      <c r="V229" s="95">
        <v>0.12901978973407544</v>
      </c>
      <c r="AV229" s="108"/>
      <c r="AW229" s="108"/>
      <c r="AX229" s="108"/>
      <c r="AY229" s="108"/>
      <c r="AZ229" s="108"/>
      <c r="BA229" s="108"/>
      <c r="CR229" s="108"/>
      <c r="CS229" s="108"/>
      <c r="CT229" s="108"/>
      <c r="CU229" s="108"/>
      <c r="CV229" s="108"/>
      <c r="CW229" s="108"/>
    </row>
    <row r="230" spans="2:101" s="83" customFormat="1" ht="12.75" customHeight="1">
      <c r="B230" s="468">
        <v>-9.1999999999999975</v>
      </c>
      <c r="C230" s="93">
        <v>0.13038612199216565</v>
      </c>
      <c r="D230" s="94">
        <v>0.13330316742081447</v>
      </c>
      <c r="E230" s="95">
        <v>0.13582214128537826</v>
      </c>
      <c r="F230" s="93">
        <v>0.12924977334542156</v>
      </c>
      <c r="G230" s="94">
        <v>0.12468082001896841</v>
      </c>
      <c r="H230" s="95">
        <v>0.13246006389776357</v>
      </c>
      <c r="I230" s="93">
        <v>0.1130555314909469</v>
      </c>
      <c r="J230" s="94">
        <v>0.10852431187098339</v>
      </c>
      <c r="K230" s="95">
        <v>0.11972595872671067</v>
      </c>
      <c r="M230" s="468">
        <v>-9.1999999999999975</v>
      </c>
      <c r="N230" s="93">
        <v>0.13001012878020546</v>
      </c>
      <c r="O230" s="94">
        <v>0.14814493758668515</v>
      </c>
      <c r="P230" s="95">
        <v>0.15223859940488549</v>
      </c>
      <c r="Q230" s="93">
        <v>0.11600646725949879</v>
      </c>
      <c r="R230" s="94">
        <v>0.1271825824531149</v>
      </c>
      <c r="S230" s="95">
        <v>0.14638634842739237</v>
      </c>
      <c r="T230" s="93">
        <v>0.10867782152230972</v>
      </c>
      <c r="U230" s="94">
        <v>0.12485162404230064</v>
      </c>
      <c r="V230" s="95">
        <v>0.12586805555555555</v>
      </c>
      <c r="AV230" s="108"/>
      <c r="AW230" s="108"/>
      <c r="AX230" s="108"/>
      <c r="AY230" s="108"/>
      <c r="AZ230" s="108"/>
      <c r="BA230" s="108"/>
      <c r="CR230" s="108"/>
      <c r="CS230" s="108"/>
      <c r="CT230" s="108"/>
      <c r="CU230" s="108"/>
      <c r="CV230" s="108"/>
      <c r="CW230" s="108"/>
    </row>
    <row r="231" spans="2:101" s="83" customFormat="1" ht="12.75" customHeight="1">
      <c r="B231" s="468">
        <v>-9.7999999999999972</v>
      </c>
      <c r="C231" s="93">
        <v>0.13497566012686238</v>
      </c>
      <c r="D231" s="94">
        <v>0.12257717157214644</v>
      </c>
      <c r="E231" s="95">
        <v>0.14191348817387597</v>
      </c>
      <c r="F231" s="93">
        <v>0.12684236480192865</v>
      </c>
      <c r="G231" s="94">
        <v>0.12127766962289999</v>
      </c>
      <c r="H231" s="95">
        <v>0.13754457463066735</v>
      </c>
      <c r="I231" s="93">
        <v>0.10958542381832585</v>
      </c>
      <c r="J231" s="94">
        <v>0.10816518066635382</v>
      </c>
      <c r="K231" s="95">
        <v>0.1272704652898731</v>
      </c>
      <c r="M231" s="468">
        <v>-9.7999999999999972</v>
      </c>
      <c r="N231" s="93">
        <v>0.13060756591517003</v>
      </c>
      <c r="O231" s="94">
        <v>0.13944502985598875</v>
      </c>
      <c r="P231" s="95">
        <v>0.15153471026965004</v>
      </c>
      <c r="Q231" s="93">
        <v>0.12044928972580113</v>
      </c>
      <c r="R231" s="94">
        <v>0.13325945421803573</v>
      </c>
      <c r="S231" s="95">
        <v>0.14486545853926414</v>
      </c>
      <c r="T231" s="93">
        <v>0.11997120691034152</v>
      </c>
      <c r="U231" s="94">
        <v>0.12143493761140819</v>
      </c>
      <c r="V231" s="95">
        <v>0.13115153483839531</v>
      </c>
      <c r="AV231" s="108"/>
      <c r="AW231" s="108"/>
      <c r="AX231" s="108"/>
      <c r="AY231" s="108"/>
      <c r="AZ231" s="108"/>
      <c r="BA231" s="108"/>
      <c r="CR231" s="108"/>
      <c r="CS231" s="108"/>
      <c r="CT231" s="108"/>
      <c r="CU231" s="108"/>
      <c r="CV231" s="108"/>
      <c r="CW231" s="108"/>
    </row>
    <row r="232" spans="2:101" s="83" customFormat="1" ht="12.75" customHeight="1">
      <c r="B232" s="468">
        <v>-10.399999999999997</v>
      </c>
      <c r="C232" s="93">
        <v>0.14071391619244697</v>
      </c>
      <c r="D232" s="94">
        <v>0.12747739080238599</v>
      </c>
      <c r="E232" s="95">
        <v>0.1393149664929263</v>
      </c>
      <c r="F232" s="93">
        <v>0.12635945733826662</v>
      </c>
      <c r="G232" s="94">
        <v>0.12899685373527475</v>
      </c>
      <c r="H232" s="95">
        <v>0.13108325297332046</v>
      </c>
      <c r="I232" s="93">
        <v>0.11120674814942332</v>
      </c>
      <c r="J232" s="94">
        <v>0.10801945481280398</v>
      </c>
      <c r="K232" s="95">
        <v>0.1166534005483329</v>
      </c>
      <c r="M232" s="468">
        <v>-10.399999999999997</v>
      </c>
      <c r="N232" s="93">
        <v>0.13627965412755894</v>
      </c>
      <c r="O232" s="94">
        <v>0.14730359520639147</v>
      </c>
      <c r="P232" s="95">
        <v>0.15090721345331171</v>
      </c>
      <c r="Q232" s="93">
        <v>0.11476755937342092</v>
      </c>
      <c r="R232" s="94">
        <v>0.1295971978984238</v>
      </c>
      <c r="S232" s="95">
        <v>0.14544172932330826</v>
      </c>
      <c r="T232" s="93">
        <v>0.11243039633147724</v>
      </c>
      <c r="U232" s="94">
        <v>0.12494723512030392</v>
      </c>
      <c r="V232" s="95">
        <v>0.13083391190310883</v>
      </c>
      <c r="AV232" s="108"/>
      <c r="AW232" s="108"/>
      <c r="AX232" s="108"/>
      <c r="AY232" s="108"/>
      <c r="AZ232" s="108"/>
      <c r="BA232" s="108"/>
      <c r="CR232" s="108"/>
      <c r="CS232" s="108"/>
      <c r="CT232" s="108"/>
      <c r="CU232" s="108"/>
      <c r="CV232" s="108"/>
      <c r="CW232" s="108"/>
    </row>
    <row r="233" spans="2:101" s="83" customFormat="1" ht="12.75" customHeight="1">
      <c r="B233" s="468">
        <v>-10.999999999999996</v>
      </c>
      <c r="C233" s="93">
        <v>0.13807562710595284</v>
      </c>
      <c r="D233" s="94">
        <v>0.12710536623580102</v>
      </c>
      <c r="E233" s="95">
        <v>0.14189593301435408</v>
      </c>
      <c r="F233" s="93">
        <v>0.12625884790239972</v>
      </c>
      <c r="G233" s="94">
        <v>0.12632424928764521</v>
      </c>
      <c r="H233" s="95">
        <v>0.13430232558139535</v>
      </c>
      <c r="I233" s="93">
        <v>0.11600766417000523</v>
      </c>
      <c r="J233" s="94">
        <v>0.10876856732151413</v>
      </c>
      <c r="K233" s="95">
        <v>0.1183496995456544</v>
      </c>
      <c r="M233" s="468">
        <v>-10.999999999999996</v>
      </c>
      <c r="N233" s="93">
        <v>0.13762165450121655</v>
      </c>
      <c r="O233" s="94">
        <v>0.15423492506099687</v>
      </c>
      <c r="P233" s="95">
        <v>0.15484573502722324</v>
      </c>
      <c r="Q233" s="93">
        <v>0.12360223642172524</v>
      </c>
      <c r="R233" s="94">
        <v>0.13572156691422746</v>
      </c>
      <c r="S233" s="95">
        <v>0.15490128558310376</v>
      </c>
      <c r="T233" s="93">
        <v>0.11977321048901489</v>
      </c>
      <c r="U233" s="94">
        <v>0.12908463568094175</v>
      </c>
      <c r="V233" s="95">
        <v>0.12598058252427186</v>
      </c>
      <c r="AV233" s="108"/>
      <c r="AW233" s="108"/>
      <c r="AX233" s="108"/>
      <c r="AY233" s="108"/>
      <c r="AZ233" s="108"/>
      <c r="BA233" s="108"/>
      <c r="CR233" s="108"/>
      <c r="CS233" s="108"/>
      <c r="CT233" s="108"/>
      <c r="CU233" s="108"/>
      <c r="CV233" s="108"/>
      <c r="CW233" s="108"/>
    </row>
    <row r="234" spans="2:101" s="83" customFormat="1" ht="12.75" customHeight="1">
      <c r="B234" s="469">
        <v>-15</v>
      </c>
      <c r="C234" s="114">
        <v>0.13742875237492083</v>
      </c>
      <c r="D234" s="115">
        <v>0.13325844991320332</v>
      </c>
      <c r="E234" s="116">
        <v>0.14485809067453004</v>
      </c>
      <c r="F234" s="114">
        <v>0.12230692741133577</v>
      </c>
      <c r="G234" s="115">
        <v>0.1281536057155615</v>
      </c>
      <c r="H234" s="116">
        <v>0.13637821540830072</v>
      </c>
      <c r="I234" s="114">
        <v>0.11567001309471846</v>
      </c>
      <c r="J234" s="115">
        <v>0.10703878054247927</v>
      </c>
      <c r="K234" s="116">
        <v>0.12390820345949649</v>
      </c>
      <c r="M234" s="469">
        <v>-15</v>
      </c>
      <c r="N234" s="114">
        <v>0.13281309769719227</v>
      </c>
      <c r="O234" s="115">
        <v>0.14253195587462791</v>
      </c>
      <c r="P234" s="116">
        <v>0.16081694402420574</v>
      </c>
      <c r="Q234" s="114">
        <v>0.11865478222390796</v>
      </c>
      <c r="R234" s="115">
        <v>0.1328620362947307</v>
      </c>
      <c r="S234" s="116">
        <v>0.15559308216386189</v>
      </c>
      <c r="T234" s="114">
        <v>0.11891117478510028</v>
      </c>
      <c r="U234" s="115">
        <v>0.11263990142725126</v>
      </c>
      <c r="V234" s="116">
        <v>0.13131618759455371</v>
      </c>
      <c r="AV234" s="108"/>
      <c r="AW234" s="108"/>
      <c r="AX234" s="108"/>
      <c r="AY234" s="108"/>
      <c r="AZ234" s="108"/>
      <c r="BA234" s="108"/>
      <c r="CR234" s="108"/>
      <c r="CS234" s="108"/>
      <c r="CT234" s="108"/>
      <c r="CU234" s="108"/>
      <c r="CV234" s="108"/>
      <c r="CW234" s="108"/>
    </row>
    <row r="235" spans="2:101" s="83" customFormat="1" ht="12.75" customHeight="1">
      <c r="B235" s="108"/>
      <c r="AV235" s="108"/>
      <c r="AW235" s="108"/>
      <c r="AX235" s="108"/>
      <c r="AY235" s="108"/>
      <c r="AZ235" s="108"/>
      <c r="BA235" s="108"/>
      <c r="CR235" s="108"/>
      <c r="CS235" s="108"/>
      <c r="CT235" s="108"/>
      <c r="CU235" s="108"/>
      <c r="CV235" s="108"/>
      <c r="CW235" s="108"/>
    </row>
    <row r="236" spans="2:101" s="83" customFormat="1" ht="12.75" customHeight="1">
      <c r="B236" s="108"/>
      <c r="S236" s="108"/>
      <c r="T236" s="108"/>
      <c r="U236" s="108"/>
      <c r="V236" s="108"/>
      <c r="AV236" s="108"/>
      <c r="AW236" s="108"/>
      <c r="AX236" s="108"/>
      <c r="AY236" s="108"/>
      <c r="AZ236" s="108"/>
      <c r="BA236" s="108"/>
      <c r="CR236" s="108"/>
      <c r="CS236" s="108"/>
      <c r="CT236" s="108"/>
      <c r="CU236" s="108"/>
      <c r="CV236" s="108"/>
      <c r="CW236" s="108"/>
    </row>
    <row r="237" spans="2:101" s="83" customFormat="1" ht="12.75" customHeight="1">
      <c r="S237" s="108"/>
      <c r="T237" s="108"/>
      <c r="U237" s="108"/>
      <c r="V237" s="108"/>
      <c r="AV237" s="108"/>
      <c r="AW237" s="108"/>
      <c r="AX237" s="108"/>
      <c r="AY237" s="108"/>
      <c r="AZ237" s="108"/>
      <c r="BA237" s="108"/>
      <c r="CR237" s="108"/>
      <c r="CS237" s="108"/>
      <c r="CT237" s="108"/>
      <c r="CU237" s="108"/>
      <c r="CV237" s="108"/>
      <c r="CW237" s="108"/>
    </row>
    <row r="238" spans="2:101" s="83" customFormat="1" ht="12.75" customHeight="1">
      <c r="AV238" s="108"/>
      <c r="AW238" s="108"/>
      <c r="AX238" s="108"/>
      <c r="AY238" s="108"/>
      <c r="AZ238" s="108"/>
      <c r="BA238" s="108"/>
      <c r="CR238" s="108"/>
      <c r="CS238" s="108"/>
      <c r="CT238" s="108"/>
      <c r="CU238" s="108"/>
      <c r="CV238" s="108"/>
      <c r="CW238" s="108"/>
    </row>
    <row r="239" spans="2:101" s="83" customFormat="1" ht="12.75" customHeight="1">
      <c r="AV239" s="108"/>
      <c r="AW239" s="108"/>
      <c r="AX239" s="108"/>
      <c r="AY239" s="108"/>
      <c r="AZ239" s="108"/>
      <c r="BA239" s="108"/>
      <c r="CR239" s="108"/>
      <c r="CS239" s="108"/>
      <c r="CT239" s="108"/>
      <c r="CU239" s="108"/>
      <c r="CV239" s="108"/>
      <c r="CW239" s="108"/>
    </row>
    <row r="240" spans="2:101" s="83" customFormat="1" ht="12.75" customHeight="1">
      <c r="AV240" s="108"/>
      <c r="AW240" s="108"/>
      <c r="AX240" s="108"/>
      <c r="AY240" s="108"/>
      <c r="AZ240" s="108"/>
      <c r="BA240" s="108"/>
      <c r="CR240" s="108"/>
      <c r="CS240" s="108"/>
      <c r="CT240" s="108"/>
      <c r="CU240" s="108"/>
      <c r="CV240" s="108"/>
      <c r="CW240" s="108"/>
    </row>
    <row r="241" spans="1:134" ht="12.75" customHeight="1">
      <c r="A241" s="83"/>
      <c r="S241" s="83"/>
      <c r="T241" s="83"/>
      <c r="U241" s="83"/>
      <c r="V241" s="83"/>
      <c r="W241" s="83"/>
      <c r="X241" s="83"/>
      <c r="AV241" s="108"/>
      <c r="AW241" s="108"/>
      <c r="AX241" s="108"/>
      <c r="AY241" s="108"/>
      <c r="AZ241" s="108"/>
      <c r="BA241" s="108"/>
      <c r="CC241" s="83"/>
      <c r="CD241" s="83"/>
      <c r="CE241" s="83"/>
      <c r="CF241" s="83"/>
      <c r="CG241" s="83"/>
      <c r="CH241" s="83"/>
      <c r="CR241" s="108"/>
      <c r="CS241" s="108"/>
      <c r="CT241" s="108"/>
      <c r="CU241" s="108"/>
      <c r="CV241" s="108"/>
      <c r="CW241" s="108"/>
      <c r="DY241" s="83"/>
      <c r="DZ241" s="83"/>
      <c r="EA241" s="83"/>
      <c r="EB241" s="83"/>
      <c r="EC241" s="83"/>
      <c r="ED241" s="83"/>
    </row>
    <row r="242" spans="1:134" ht="12.75" customHeight="1">
      <c r="A242" s="83"/>
      <c r="S242" s="83"/>
      <c r="T242" s="83"/>
      <c r="U242" s="83"/>
      <c r="V242" s="83"/>
      <c r="W242" s="83"/>
      <c r="X242" s="83"/>
      <c r="AV242" s="108"/>
      <c r="AW242" s="108"/>
      <c r="AX242" s="108"/>
      <c r="AY242" s="108"/>
      <c r="AZ242" s="108"/>
      <c r="BA242" s="108"/>
      <c r="CC242" s="83"/>
      <c r="CD242" s="83"/>
      <c r="CE242" s="83"/>
      <c r="CF242" s="83"/>
      <c r="CG242" s="83"/>
      <c r="CH242" s="83"/>
      <c r="CR242" s="108"/>
      <c r="CS242" s="108"/>
      <c r="CT242" s="108"/>
      <c r="CU242" s="108"/>
      <c r="CV242" s="108"/>
      <c r="CW242" s="108"/>
      <c r="DY242" s="83"/>
      <c r="DZ242" s="83"/>
      <c r="EA242" s="83"/>
      <c r="EB242" s="83"/>
      <c r="EC242" s="83"/>
      <c r="ED242" s="83"/>
    </row>
    <row r="243" spans="1:134" ht="12.75" customHeight="1">
      <c r="A243" s="83"/>
      <c r="S243" s="83"/>
      <c r="T243" s="83"/>
      <c r="U243" s="83"/>
      <c r="V243" s="83"/>
      <c r="W243" s="83"/>
      <c r="X243" s="83"/>
      <c r="AV243" s="108"/>
      <c r="AW243" s="108"/>
      <c r="AX243" s="108"/>
      <c r="AY243" s="108"/>
      <c r="AZ243" s="108"/>
      <c r="BA243" s="108"/>
      <c r="CC243" s="83"/>
      <c r="CD243" s="83"/>
      <c r="CE243" s="83"/>
      <c r="CF243" s="83"/>
      <c r="CG243" s="83"/>
      <c r="CH243" s="83"/>
      <c r="CR243" s="108"/>
      <c r="CS243" s="108"/>
      <c r="CT243" s="108"/>
      <c r="CU243" s="108"/>
      <c r="CV243" s="108"/>
      <c r="CW243" s="108"/>
      <c r="DY243" s="83"/>
      <c r="DZ243" s="83"/>
      <c r="EA243" s="83"/>
      <c r="EB243" s="83"/>
      <c r="EC243" s="83"/>
      <c r="ED243" s="83"/>
    </row>
    <row r="244" spans="1:134" ht="12.75" customHeight="1">
      <c r="A244" s="108"/>
      <c r="W244" s="83"/>
      <c r="X244" s="83"/>
      <c r="BF244" s="108"/>
      <c r="BG244" s="108"/>
      <c r="BH244" s="108"/>
      <c r="BI244" s="108"/>
      <c r="BJ244" s="108"/>
      <c r="BK244" s="108"/>
      <c r="CC244" s="83"/>
      <c r="CD244" s="83"/>
      <c r="CE244" s="83"/>
      <c r="CF244" s="83"/>
      <c r="CG244" s="83"/>
      <c r="CH244" s="83"/>
      <c r="DB244" s="108"/>
      <c r="DC244" s="108"/>
      <c r="DD244" s="108"/>
      <c r="DE244" s="108"/>
      <c r="DF244" s="108"/>
      <c r="DG244" s="108"/>
      <c r="DY244" s="83"/>
      <c r="DZ244" s="83"/>
      <c r="EA244" s="83"/>
      <c r="EB244" s="83"/>
      <c r="EC244" s="83"/>
      <c r="ED244" s="83"/>
    </row>
    <row r="245" spans="1:134" ht="12.75" customHeight="1">
      <c r="A245" s="108"/>
      <c r="W245" s="83"/>
      <c r="X245" s="83"/>
      <c r="BF245" s="108"/>
      <c r="BG245" s="108"/>
      <c r="BH245" s="108"/>
      <c r="BI245" s="108"/>
      <c r="BJ245" s="108"/>
      <c r="BK245" s="108"/>
      <c r="CC245" s="83"/>
      <c r="CD245" s="83"/>
      <c r="CE245" s="83"/>
      <c r="CF245" s="83"/>
      <c r="CG245" s="83"/>
      <c r="CH245" s="83"/>
      <c r="DB245" s="108"/>
      <c r="DC245" s="108"/>
      <c r="DD245" s="108"/>
      <c r="DE245" s="108"/>
      <c r="DF245" s="108"/>
      <c r="DG245" s="108"/>
      <c r="DY245" s="83"/>
      <c r="DZ245" s="83"/>
      <c r="EA245" s="83"/>
      <c r="EB245" s="83"/>
      <c r="EC245" s="83"/>
      <c r="ED245" s="83"/>
    </row>
    <row r="246" spans="1:134" ht="12.75" customHeight="1">
      <c r="A246" s="108"/>
      <c r="W246" s="83"/>
      <c r="X246" s="83"/>
      <c r="BF246" s="108"/>
      <c r="BG246" s="108"/>
      <c r="BH246" s="108"/>
      <c r="BI246" s="108"/>
      <c r="BJ246" s="108"/>
      <c r="BK246" s="108"/>
      <c r="CC246" s="83"/>
      <c r="CD246" s="83"/>
      <c r="CE246" s="83"/>
      <c r="CF246" s="83"/>
      <c r="CG246" s="83"/>
      <c r="CH246" s="83"/>
      <c r="DB246" s="108"/>
      <c r="DC246" s="108"/>
      <c r="DD246" s="108"/>
      <c r="DE246" s="108"/>
      <c r="DF246" s="108"/>
      <c r="DG246" s="108"/>
      <c r="DY246" s="83"/>
      <c r="DZ246" s="83"/>
      <c r="EA246" s="83"/>
      <c r="EB246" s="83"/>
      <c r="EC246" s="83"/>
      <c r="ED246" s="83"/>
    </row>
    <row r="247" spans="1:134" ht="12.75" customHeight="1">
      <c r="A247" s="108"/>
      <c r="W247" s="83"/>
      <c r="X247" s="83"/>
      <c r="BF247" s="108"/>
      <c r="BG247" s="108"/>
      <c r="BH247" s="108"/>
      <c r="BI247" s="108"/>
      <c r="BJ247" s="108"/>
      <c r="BK247" s="108"/>
      <c r="CC247" s="83"/>
      <c r="CD247" s="83"/>
      <c r="CE247" s="83"/>
      <c r="CF247" s="83"/>
      <c r="CG247" s="83"/>
      <c r="CH247" s="83"/>
      <c r="DB247" s="108"/>
      <c r="DC247" s="108"/>
      <c r="DD247" s="108"/>
      <c r="DE247" s="108"/>
      <c r="DF247" s="108"/>
      <c r="DG247" s="108"/>
      <c r="DY247" s="83"/>
      <c r="DZ247" s="83"/>
      <c r="EA247" s="83"/>
      <c r="EB247" s="83"/>
      <c r="EC247" s="83"/>
      <c r="ED247" s="83"/>
    </row>
    <row r="248" spans="1:134" ht="12.75" customHeight="1">
      <c r="A248" s="108"/>
      <c r="W248" s="83"/>
      <c r="X248" s="83"/>
      <c r="AG248" s="108"/>
      <c r="AH248" s="108"/>
      <c r="AI248" s="108"/>
      <c r="AJ248" s="108"/>
      <c r="AK248" s="108"/>
      <c r="AL248" s="108"/>
      <c r="DY248" s="83"/>
      <c r="DZ248" s="83"/>
      <c r="EA248" s="83"/>
      <c r="EB248" s="83"/>
      <c r="EC248" s="83"/>
      <c r="ED248" s="83"/>
    </row>
    <row r="249" spans="1:134" ht="12.75" customHeight="1">
      <c r="W249" s="83"/>
      <c r="X249" s="83"/>
      <c r="AG249" s="108"/>
      <c r="AH249" s="108"/>
      <c r="AI249" s="108"/>
      <c r="AJ249" s="108"/>
      <c r="AK249" s="108"/>
      <c r="AL249" s="108"/>
      <c r="DY249" s="83"/>
      <c r="DZ249" s="83"/>
      <c r="EA249" s="83"/>
      <c r="EB249" s="83"/>
      <c r="EC249" s="83"/>
      <c r="ED249" s="83"/>
    </row>
    <row r="250" spans="1:134" ht="12.75" customHeight="1">
      <c r="W250" s="83"/>
      <c r="X250" s="83"/>
      <c r="AG250" s="108"/>
      <c r="AH250" s="108"/>
      <c r="AI250" s="108"/>
      <c r="AJ250" s="108"/>
      <c r="AK250" s="108"/>
      <c r="AL250" s="108"/>
      <c r="DY250" s="83"/>
      <c r="DZ250" s="83"/>
      <c r="EA250" s="83"/>
      <c r="EB250" s="83"/>
      <c r="EC250" s="83"/>
      <c r="ED250" s="83"/>
    </row>
    <row r="251" spans="1:134" ht="12.75" customHeight="1">
      <c r="W251" s="83"/>
      <c r="X251" s="83"/>
      <c r="BD251" s="108"/>
      <c r="BE251" s="108"/>
      <c r="BF251" s="108"/>
      <c r="BG251" s="108"/>
      <c r="BH251" s="108"/>
      <c r="BI251" s="108"/>
      <c r="CC251" s="83"/>
      <c r="CD251" s="83"/>
      <c r="CE251" s="83"/>
      <c r="CF251" s="83"/>
      <c r="CG251" s="83"/>
      <c r="CH251" s="83"/>
      <c r="CZ251" s="108"/>
      <c r="DA251" s="108"/>
      <c r="DB251" s="108"/>
      <c r="DC251" s="108"/>
      <c r="DD251" s="108"/>
      <c r="DE251" s="108"/>
      <c r="DY251" s="83"/>
      <c r="DZ251" s="83"/>
      <c r="EA251" s="83"/>
      <c r="EB251" s="83"/>
      <c r="EC251" s="83"/>
      <c r="ED251" s="83"/>
    </row>
    <row r="252" spans="1:134" ht="12.75" customHeight="1">
      <c r="W252" s="83"/>
      <c r="X252" s="83"/>
      <c r="BD252" s="108"/>
      <c r="BE252" s="108"/>
      <c r="BF252" s="108"/>
      <c r="BG252" s="108"/>
      <c r="BH252" s="108"/>
      <c r="BI252" s="108"/>
      <c r="CC252" s="83"/>
      <c r="CD252" s="83"/>
      <c r="CE252" s="83"/>
      <c r="CF252" s="83"/>
      <c r="CG252" s="83"/>
      <c r="CH252" s="83"/>
      <c r="CZ252" s="108"/>
      <c r="DA252" s="108"/>
      <c r="DB252" s="108"/>
      <c r="DC252" s="108"/>
      <c r="DD252" s="108"/>
      <c r="DE252" s="108"/>
      <c r="DY252" s="83"/>
      <c r="DZ252" s="83"/>
      <c r="EA252" s="83"/>
      <c r="EB252" s="83"/>
      <c r="EC252" s="83"/>
      <c r="ED252" s="83"/>
    </row>
    <row r="253" spans="1:134" ht="12.75" customHeight="1">
      <c r="W253" s="83"/>
      <c r="X253" s="83"/>
      <c r="BD253" s="108"/>
      <c r="BE253" s="108"/>
      <c r="BF253" s="108"/>
      <c r="BG253" s="108"/>
      <c r="BH253" s="108"/>
      <c r="BI253" s="108"/>
      <c r="CC253" s="83"/>
      <c r="CD253" s="83"/>
      <c r="CE253" s="83"/>
      <c r="CF253" s="83"/>
      <c r="CG253" s="83"/>
      <c r="CH253" s="83"/>
      <c r="CZ253" s="108"/>
      <c r="DA253" s="108"/>
      <c r="DB253" s="108"/>
      <c r="DC253" s="108"/>
      <c r="DD253" s="108"/>
      <c r="DE253" s="108"/>
      <c r="DY253" s="83"/>
      <c r="DZ253" s="83"/>
      <c r="EA253" s="83"/>
      <c r="EB253" s="83"/>
      <c r="EC253" s="83"/>
      <c r="ED253" s="83"/>
    </row>
    <row r="254" spans="1:134" ht="12.75" customHeight="1">
      <c r="W254" s="83"/>
      <c r="X254" s="83"/>
      <c r="BD254" s="108"/>
      <c r="BE254" s="108"/>
      <c r="BF254" s="108"/>
      <c r="BG254" s="108"/>
      <c r="BH254" s="108"/>
      <c r="BI254" s="108"/>
      <c r="CC254" s="83"/>
      <c r="CD254" s="83"/>
      <c r="CE254" s="83"/>
      <c r="CF254" s="83"/>
      <c r="CG254" s="83"/>
      <c r="CH254" s="83"/>
      <c r="CZ254" s="108"/>
      <c r="DA254" s="108"/>
      <c r="DB254" s="108"/>
      <c r="DC254" s="108"/>
      <c r="DD254" s="108"/>
      <c r="DE254" s="108"/>
      <c r="DY254" s="83"/>
      <c r="DZ254" s="83"/>
      <c r="EA254" s="83"/>
      <c r="EB254" s="83"/>
      <c r="EC254" s="83"/>
      <c r="ED254" s="83"/>
    </row>
    <row r="255" spans="1:134" ht="12.75" customHeight="1">
      <c r="W255" s="83"/>
      <c r="X255" s="83"/>
      <c r="BD255" s="108"/>
      <c r="BE255" s="108"/>
      <c r="BF255" s="108"/>
      <c r="BG255" s="108"/>
      <c r="BH255" s="108"/>
      <c r="BI255" s="108"/>
      <c r="CC255" s="83"/>
      <c r="CD255" s="83"/>
      <c r="CE255" s="83"/>
      <c r="CF255" s="83"/>
      <c r="CG255" s="83"/>
      <c r="CH255" s="83"/>
      <c r="CZ255" s="108"/>
      <c r="DA255" s="108"/>
      <c r="DB255" s="108"/>
      <c r="DC255" s="108"/>
      <c r="DD255" s="108"/>
      <c r="DE255" s="108"/>
      <c r="DY255" s="83"/>
      <c r="DZ255" s="83"/>
      <c r="EA255" s="83"/>
      <c r="EB255" s="83"/>
      <c r="EC255" s="83"/>
      <c r="ED255" s="83"/>
    </row>
    <row r="256" spans="1:134" ht="12.75" customHeight="1">
      <c r="W256" s="83"/>
      <c r="X256" s="83"/>
      <c r="BD256" s="108"/>
      <c r="BE256" s="108"/>
      <c r="BF256" s="108"/>
      <c r="BG256" s="108"/>
      <c r="BH256" s="108"/>
      <c r="BI256" s="108"/>
      <c r="CC256" s="83"/>
      <c r="CD256" s="83"/>
      <c r="CE256" s="83"/>
      <c r="CF256" s="83"/>
      <c r="CG256" s="83"/>
      <c r="CH256" s="83"/>
      <c r="CZ256" s="108"/>
      <c r="DA256" s="108"/>
      <c r="DB256" s="108"/>
      <c r="DC256" s="108"/>
      <c r="DD256" s="108"/>
      <c r="DE256" s="108"/>
      <c r="DY256" s="83"/>
      <c r="DZ256" s="83"/>
      <c r="EA256" s="83"/>
      <c r="EB256" s="83"/>
      <c r="EC256" s="83"/>
      <c r="ED256" s="83"/>
    </row>
    <row r="257" spans="1:134" ht="12.75" customHeight="1">
      <c r="W257" s="83"/>
      <c r="X257" s="83"/>
      <c r="BD257" s="108"/>
      <c r="BE257" s="108"/>
      <c r="BF257" s="108"/>
      <c r="BG257" s="108"/>
      <c r="BH257" s="108"/>
      <c r="BI257" s="108"/>
      <c r="CC257" s="83"/>
      <c r="CD257" s="83"/>
      <c r="CE257" s="83"/>
      <c r="CF257" s="83"/>
      <c r="CG257" s="83"/>
      <c r="CH257" s="83"/>
      <c r="CZ257" s="108"/>
      <c r="DA257" s="108"/>
      <c r="DB257" s="108"/>
      <c r="DC257" s="108"/>
      <c r="DD257" s="108"/>
      <c r="DE257" s="108"/>
      <c r="DY257" s="83"/>
      <c r="DZ257" s="83"/>
      <c r="EA257" s="83"/>
      <c r="EB257" s="83"/>
      <c r="EC257" s="83"/>
      <c r="ED257" s="83"/>
    </row>
    <row r="258" spans="1:134" ht="12.75" customHeight="1">
      <c r="W258" s="83"/>
      <c r="X258" s="83"/>
      <c r="BD258" s="108"/>
      <c r="BE258" s="108"/>
      <c r="BF258" s="108"/>
      <c r="BG258" s="108"/>
      <c r="BH258" s="108"/>
      <c r="BI258" s="108"/>
      <c r="CC258" s="83"/>
      <c r="CD258" s="83"/>
      <c r="CE258" s="83"/>
      <c r="CF258" s="83"/>
      <c r="CG258" s="83"/>
      <c r="CH258" s="83"/>
      <c r="CZ258" s="108"/>
      <c r="DA258" s="108"/>
      <c r="DB258" s="108"/>
      <c r="DC258" s="108"/>
      <c r="DD258" s="108"/>
      <c r="DE258" s="108"/>
      <c r="DY258" s="83"/>
      <c r="DZ258" s="83"/>
      <c r="EA258" s="83"/>
      <c r="EB258" s="83"/>
      <c r="EC258" s="83"/>
      <c r="ED258" s="83"/>
    </row>
    <row r="259" spans="1:134" ht="12.75" customHeight="1">
      <c r="W259" s="83"/>
      <c r="X259" s="83"/>
      <c r="BD259" s="108"/>
      <c r="BE259" s="108"/>
      <c r="BF259" s="108"/>
      <c r="BG259" s="108"/>
      <c r="BH259" s="108"/>
      <c r="BI259" s="108"/>
      <c r="CC259" s="83"/>
      <c r="CD259" s="83"/>
      <c r="CE259" s="83"/>
      <c r="CF259" s="83"/>
      <c r="CG259" s="83"/>
      <c r="CH259" s="83"/>
      <c r="CZ259" s="108"/>
      <c r="DA259" s="108"/>
      <c r="DB259" s="108"/>
      <c r="DC259" s="108"/>
      <c r="DD259" s="108"/>
      <c r="DE259" s="108"/>
      <c r="DY259" s="83"/>
      <c r="DZ259" s="83"/>
      <c r="EA259" s="83"/>
      <c r="EB259" s="83"/>
      <c r="EC259" s="83"/>
      <c r="ED259" s="83"/>
    </row>
    <row r="260" spans="1:134" ht="12.75" customHeight="1">
      <c r="A260" s="83"/>
      <c r="W260" s="83"/>
      <c r="X260" s="83"/>
      <c r="BD260" s="108"/>
      <c r="BE260" s="108"/>
      <c r="BF260" s="108"/>
      <c r="BG260" s="108"/>
      <c r="BH260" s="108"/>
      <c r="BI260" s="108"/>
      <c r="CC260" s="83"/>
      <c r="CD260" s="83"/>
      <c r="CE260" s="83"/>
      <c r="CF260" s="83"/>
      <c r="CG260" s="83"/>
      <c r="CH260" s="83"/>
      <c r="CZ260" s="108"/>
      <c r="DA260" s="108"/>
      <c r="DB260" s="108"/>
      <c r="DC260" s="108"/>
      <c r="DD260" s="108"/>
      <c r="DE260" s="108"/>
      <c r="DY260" s="83"/>
      <c r="DZ260" s="83"/>
      <c r="EA260" s="83"/>
      <c r="EB260" s="83"/>
      <c r="EC260" s="83"/>
      <c r="ED260" s="83"/>
    </row>
    <row r="261" spans="1:134" ht="12.75" customHeight="1">
      <c r="W261" s="83"/>
      <c r="X261" s="83"/>
      <c r="BD261" s="108"/>
      <c r="BE261" s="108"/>
      <c r="BF261" s="108"/>
      <c r="BG261" s="108"/>
      <c r="BH261" s="108"/>
      <c r="BI261" s="108"/>
      <c r="CC261" s="83"/>
      <c r="CD261" s="83"/>
      <c r="CE261" s="83"/>
      <c r="CF261" s="83"/>
      <c r="CG261" s="83"/>
      <c r="CH261" s="83"/>
      <c r="CZ261" s="108"/>
      <c r="DA261" s="108"/>
      <c r="DB261" s="108"/>
      <c r="DC261" s="108"/>
      <c r="DD261" s="108"/>
      <c r="DE261" s="108"/>
      <c r="DY261" s="83"/>
      <c r="DZ261" s="83"/>
      <c r="EA261" s="83"/>
      <c r="EB261" s="83"/>
      <c r="EC261" s="83"/>
      <c r="ED261" s="83"/>
    </row>
    <row r="262" spans="1:134" ht="12.75" customHeight="1">
      <c r="S262" s="83"/>
      <c r="T262" s="83"/>
      <c r="U262" s="83"/>
      <c r="V262" s="83"/>
      <c r="W262" s="83"/>
      <c r="X262" s="83"/>
      <c r="BD262" s="108"/>
      <c r="BE262" s="108"/>
      <c r="BF262" s="108"/>
      <c r="BG262" s="108"/>
      <c r="BH262" s="108"/>
      <c r="BI262" s="108"/>
      <c r="CC262" s="83"/>
      <c r="CD262" s="83"/>
      <c r="CE262" s="83"/>
      <c r="CF262" s="83"/>
      <c r="CG262" s="83"/>
      <c r="CH262" s="83"/>
      <c r="CZ262" s="108"/>
      <c r="DA262" s="108"/>
      <c r="DB262" s="108"/>
      <c r="DC262" s="108"/>
      <c r="DD262" s="108"/>
      <c r="DE262" s="108"/>
      <c r="DY262" s="83"/>
      <c r="DZ262" s="83"/>
      <c r="EA262" s="83"/>
      <c r="EB262" s="83"/>
      <c r="EC262" s="83"/>
      <c r="ED262" s="83"/>
    </row>
    <row r="263" spans="1:134" ht="12.75" customHeight="1">
      <c r="S263" s="83"/>
      <c r="T263" s="83"/>
      <c r="U263" s="83"/>
      <c r="V263" s="83"/>
      <c r="W263" s="83"/>
      <c r="X263" s="83"/>
      <c r="BH263" s="108"/>
      <c r="BI263" s="108"/>
      <c r="BJ263" s="108"/>
      <c r="BK263" s="108"/>
      <c r="BL263" s="108"/>
      <c r="BM263" s="108"/>
      <c r="CC263" s="83"/>
      <c r="CD263" s="83"/>
      <c r="CE263" s="83"/>
      <c r="CF263" s="83"/>
      <c r="CG263" s="83"/>
      <c r="CH263" s="83"/>
      <c r="DD263" s="108"/>
      <c r="DE263" s="108"/>
      <c r="DF263" s="108"/>
      <c r="DG263" s="108"/>
      <c r="DH263" s="108"/>
      <c r="DI263" s="108"/>
      <c r="DY263" s="83"/>
      <c r="DZ263" s="83"/>
      <c r="EA263" s="83"/>
      <c r="EB263" s="83"/>
      <c r="EC263" s="83"/>
      <c r="ED263" s="83"/>
    </row>
    <row r="264" spans="1:134" ht="12.75" customHeight="1">
      <c r="S264" s="83"/>
      <c r="T264" s="83"/>
      <c r="U264" s="83"/>
      <c r="V264" s="83"/>
      <c r="W264" s="83"/>
      <c r="X264" s="83"/>
      <c r="BH264" s="108"/>
      <c r="BI264" s="108"/>
      <c r="BJ264" s="108"/>
      <c r="BK264" s="108"/>
      <c r="BL264" s="108"/>
      <c r="BM264" s="108"/>
      <c r="CC264" s="83"/>
      <c r="CD264" s="83"/>
      <c r="CE264" s="83"/>
      <c r="CF264" s="83"/>
      <c r="CG264" s="83"/>
      <c r="CH264" s="83"/>
      <c r="DD264" s="108"/>
      <c r="DE264" s="108"/>
      <c r="DF264" s="108"/>
      <c r="DG264" s="108"/>
      <c r="DH264" s="108"/>
      <c r="DI264" s="108"/>
      <c r="DY264" s="83"/>
      <c r="DZ264" s="83"/>
      <c r="EA264" s="83"/>
      <c r="EB264" s="83"/>
      <c r="EC264" s="83"/>
      <c r="ED264" s="83"/>
    </row>
  </sheetData>
  <mergeCells count="130">
    <mergeCell ref="AT20:AU20"/>
    <mergeCell ref="AV20:AW20"/>
    <mergeCell ref="AX20:AY20"/>
    <mergeCell ref="C22:C29"/>
    <mergeCell ref="Q22:Q29"/>
    <mergeCell ref="AE22:AE29"/>
    <mergeCell ref="C3:AC3"/>
    <mergeCell ref="AE3:AQ3"/>
    <mergeCell ref="A20:A47"/>
    <mergeCell ref="D20:O20"/>
    <mergeCell ref="R20:AC20"/>
    <mergeCell ref="AF20:AQ20"/>
    <mergeCell ref="C31:C38"/>
    <mergeCell ref="Q31:Q38"/>
    <mergeCell ref="AE31:AE38"/>
    <mergeCell ref="AT34:AV34"/>
    <mergeCell ref="AW34:AY34"/>
    <mergeCell ref="C40:C47"/>
    <mergeCell ref="Q40:Q47"/>
    <mergeCell ref="AE40:AE47"/>
    <mergeCell ref="A49:A76"/>
    <mergeCell ref="D49:O49"/>
    <mergeCell ref="R49:AC49"/>
    <mergeCell ref="AF49:AQ49"/>
    <mergeCell ref="AT49:AU49"/>
    <mergeCell ref="AV49:AW49"/>
    <mergeCell ref="AX49:AY49"/>
    <mergeCell ref="C51:C58"/>
    <mergeCell ref="Q51:Q58"/>
    <mergeCell ref="AE51:AE58"/>
    <mergeCell ref="C60:C67"/>
    <mergeCell ref="Q60:Q67"/>
    <mergeCell ref="AE60:AE67"/>
    <mergeCell ref="AT63:AV63"/>
    <mergeCell ref="AW63:AY63"/>
    <mergeCell ref="AF82:AQ82"/>
    <mergeCell ref="AT82:AU82"/>
    <mergeCell ref="AV82:AW82"/>
    <mergeCell ref="AX82:AY82"/>
    <mergeCell ref="C84:C91"/>
    <mergeCell ref="Q84:Q91"/>
    <mergeCell ref="AE84:AE91"/>
    <mergeCell ref="C69:C76"/>
    <mergeCell ref="Q69:Q76"/>
    <mergeCell ref="AE69:AE76"/>
    <mergeCell ref="D82:O82"/>
    <mergeCell ref="R82:AC82"/>
    <mergeCell ref="AT96:AV96"/>
    <mergeCell ref="AW96:AY96"/>
    <mergeCell ref="C102:C109"/>
    <mergeCell ref="Q102:Q109"/>
    <mergeCell ref="AE102:AE109"/>
    <mergeCell ref="A111:A138"/>
    <mergeCell ref="D111:O111"/>
    <mergeCell ref="R111:AC111"/>
    <mergeCell ref="AF111:AQ111"/>
    <mergeCell ref="AT111:AU111"/>
    <mergeCell ref="A82:A109"/>
    <mergeCell ref="C93:C100"/>
    <mergeCell ref="Q93:Q100"/>
    <mergeCell ref="AE93:AE100"/>
    <mergeCell ref="AV111:AW111"/>
    <mergeCell ref="AX111:AY111"/>
    <mergeCell ref="C113:C120"/>
    <mergeCell ref="Q113:Q120"/>
    <mergeCell ref="AE113:AE120"/>
    <mergeCell ref="C122:C129"/>
    <mergeCell ref="Q122:Q129"/>
    <mergeCell ref="AE122:AE129"/>
    <mergeCell ref="AT125:AV125"/>
    <mergeCell ref="AW125:AY125"/>
    <mergeCell ref="AF143:AQ143"/>
    <mergeCell ref="AT143:AU143"/>
    <mergeCell ref="AV143:AW143"/>
    <mergeCell ref="AX143:AY143"/>
    <mergeCell ref="C145:C152"/>
    <mergeCell ref="Q145:Q152"/>
    <mergeCell ref="AE145:AE152"/>
    <mergeCell ref="C131:C138"/>
    <mergeCell ref="Q131:Q138"/>
    <mergeCell ref="AE131:AE138"/>
    <mergeCell ref="D143:O143"/>
    <mergeCell ref="R143:AC143"/>
    <mergeCell ref="AT157:AV157"/>
    <mergeCell ref="AW157:AY157"/>
    <mergeCell ref="C163:C170"/>
    <mergeCell ref="Q163:Q170"/>
    <mergeCell ref="AE163:AE170"/>
    <mergeCell ref="A172:A199"/>
    <mergeCell ref="D172:O172"/>
    <mergeCell ref="R172:AC172"/>
    <mergeCell ref="AF172:AQ172"/>
    <mergeCell ref="AT172:AU172"/>
    <mergeCell ref="A143:A170"/>
    <mergeCell ref="C154:C161"/>
    <mergeCell ref="Q154:Q161"/>
    <mergeCell ref="AE154:AE161"/>
    <mergeCell ref="C192:C199"/>
    <mergeCell ref="Q192:Q199"/>
    <mergeCell ref="AE192:AE199"/>
    <mergeCell ref="C206:K206"/>
    <mergeCell ref="N206:V206"/>
    <mergeCell ref="Y206:AG206"/>
    <mergeCell ref="AV172:AW172"/>
    <mergeCell ref="AX172:AY172"/>
    <mergeCell ref="C174:C181"/>
    <mergeCell ref="Q174:Q181"/>
    <mergeCell ref="AE174:AE181"/>
    <mergeCell ref="C183:C190"/>
    <mergeCell ref="Q183:Q190"/>
    <mergeCell ref="AE183:AE190"/>
    <mergeCell ref="AT186:AV186"/>
    <mergeCell ref="AW186:AY186"/>
    <mergeCell ref="T222:V222"/>
    <mergeCell ref="Y207:AA207"/>
    <mergeCell ref="AB207:AD207"/>
    <mergeCell ref="AE207:AG207"/>
    <mergeCell ref="C221:K221"/>
    <mergeCell ref="N221:V221"/>
    <mergeCell ref="C222:E222"/>
    <mergeCell ref="F222:H222"/>
    <mergeCell ref="I222:K222"/>
    <mergeCell ref="N222:P222"/>
    <mergeCell ref="Q222:S222"/>
    <mergeCell ref="C207:E207"/>
    <mergeCell ref="F207:H207"/>
    <mergeCell ref="I207:K207"/>
    <mergeCell ref="N207:P207"/>
    <mergeCell ref="Q207:S207"/>
    <mergeCell ref="T207:V207"/>
  </mergeCells>
  <pageMargins left="0.7" right="0.7" top="0.75" bottom="0.75" header="0.3" footer="0.3"/>
  <legacy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EAC0D-EF27-FA4F-9B35-D286F09D1452}">
  <dimension ref="A1:AJ135"/>
  <sheetViews>
    <sheetView workbookViewId="0">
      <selection sqref="A1:XFD1048576"/>
    </sheetView>
  </sheetViews>
  <sheetFormatPr baseColWidth="10" defaultColWidth="10" defaultRowHeight="13"/>
  <cols>
    <col min="1" max="21" width="10" style="83"/>
    <col min="22" max="22" width="10" style="522"/>
    <col min="23" max="24" width="10" style="21"/>
    <col min="25" max="26" width="10" style="83"/>
    <col min="27" max="27" width="11.5" style="83" customWidth="1"/>
    <col min="28" max="16384" width="10" style="83"/>
  </cols>
  <sheetData>
    <row r="1" spans="1:36" s="159" customFormat="1" ht="22.5" customHeight="1">
      <c r="B1" s="379" t="s">
        <v>1560</v>
      </c>
      <c r="U1" s="379" t="s">
        <v>1561</v>
      </c>
      <c r="V1" s="534"/>
      <c r="W1" s="534"/>
      <c r="X1" s="534"/>
      <c r="AE1" s="379"/>
    </row>
    <row r="2" spans="1:36" s="380" customFormat="1" ht="22.5" customHeight="1">
      <c r="B2" s="267" t="s">
        <v>1563</v>
      </c>
      <c r="U2" s="267" t="s">
        <v>1565</v>
      </c>
      <c r="V2" s="535"/>
      <c r="W2" s="535"/>
      <c r="X2" s="535"/>
      <c r="AE2" s="267"/>
    </row>
    <row r="3" spans="1:36" ht="12.75" customHeight="1">
      <c r="U3" s="381"/>
      <c r="V3" s="21"/>
      <c r="AB3" s="150"/>
      <c r="AC3" s="150"/>
    </row>
    <row r="4" spans="1:36" ht="12.75" customHeight="1">
      <c r="B4" s="386"/>
      <c r="C4" s="387">
        <v>1</v>
      </c>
      <c r="D4" s="388">
        <v>2</v>
      </c>
      <c r="E4" s="388">
        <v>3</v>
      </c>
      <c r="F4" s="388">
        <v>4</v>
      </c>
      <c r="G4" s="388">
        <v>5</v>
      </c>
      <c r="H4" s="389">
        <v>6</v>
      </c>
      <c r="I4" s="388">
        <v>7</v>
      </c>
      <c r="J4" s="388">
        <v>8</v>
      </c>
      <c r="K4" s="388">
        <v>9</v>
      </c>
      <c r="L4" s="388">
        <v>10</v>
      </c>
      <c r="M4" s="388">
        <v>11</v>
      </c>
      <c r="N4" s="390">
        <v>12</v>
      </c>
      <c r="O4" s="391" t="s">
        <v>636</v>
      </c>
      <c r="U4" s="386"/>
      <c r="V4" s="536">
        <v>1</v>
      </c>
      <c r="W4" s="537">
        <v>2</v>
      </c>
      <c r="X4" s="537">
        <v>3</v>
      </c>
      <c r="Y4" s="388">
        <v>4</v>
      </c>
      <c r="Z4" s="388">
        <v>5</v>
      </c>
      <c r="AA4" s="390">
        <v>6</v>
      </c>
      <c r="AB4" s="478" t="s">
        <v>636</v>
      </c>
      <c r="AC4" s="108"/>
      <c r="AD4" s="386"/>
      <c r="AE4" s="387">
        <v>1</v>
      </c>
      <c r="AF4" s="388">
        <v>2</v>
      </c>
      <c r="AG4" s="388">
        <v>3</v>
      </c>
      <c r="AH4" s="388">
        <v>4</v>
      </c>
      <c r="AI4" s="388">
        <v>5</v>
      </c>
      <c r="AJ4" s="390">
        <v>6</v>
      </c>
    </row>
    <row r="5" spans="1:36" ht="12.75" customHeight="1">
      <c r="B5" s="393" t="s">
        <v>73</v>
      </c>
      <c r="C5" s="721" t="s">
        <v>1772</v>
      </c>
      <c r="D5" s="712" t="s">
        <v>6</v>
      </c>
      <c r="E5" s="712" t="s">
        <v>1657</v>
      </c>
      <c r="F5" s="765" t="s">
        <v>1574</v>
      </c>
      <c r="G5" s="765" t="s">
        <v>1575</v>
      </c>
      <c r="H5" s="771" t="s">
        <v>1576</v>
      </c>
      <c r="I5" s="721" t="s">
        <v>1772</v>
      </c>
      <c r="J5" s="712" t="s">
        <v>6</v>
      </c>
      <c r="K5" s="712" t="s">
        <v>1657</v>
      </c>
      <c r="L5" s="765" t="s">
        <v>1574</v>
      </c>
      <c r="M5" s="765" t="s">
        <v>1575</v>
      </c>
      <c r="N5" s="768" t="s">
        <v>1576</v>
      </c>
      <c r="O5" s="482">
        <v>-5</v>
      </c>
      <c r="U5" s="393" t="s">
        <v>73</v>
      </c>
      <c r="V5" s="762" t="s">
        <v>1772</v>
      </c>
      <c r="W5" s="678" t="s">
        <v>6</v>
      </c>
      <c r="X5" s="678" t="s">
        <v>1657</v>
      </c>
      <c r="Y5" s="765" t="s">
        <v>1574</v>
      </c>
      <c r="Z5" s="765" t="s">
        <v>1575</v>
      </c>
      <c r="AA5" s="768" t="s">
        <v>1576</v>
      </c>
      <c r="AB5" s="482">
        <v>-5</v>
      </c>
      <c r="AC5" s="108"/>
      <c r="AD5" s="483" t="s">
        <v>73</v>
      </c>
      <c r="AE5" s="102"/>
      <c r="AF5" s="103"/>
      <c r="AG5" s="103"/>
      <c r="AH5" s="103"/>
      <c r="AI5" s="103"/>
      <c r="AJ5" s="104"/>
    </row>
    <row r="6" spans="1:36" ht="12.75" customHeight="1">
      <c r="B6" s="395" t="s">
        <v>76</v>
      </c>
      <c r="C6" s="722"/>
      <c r="D6" s="713"/>
      <c r="E6" s="713"/>
      <c r="F6" s="766"/>
      <c r="G6" s="766"/>
      <c r="H6" s="772"/>
      <c r="I6" s="722"/>
      <c r="J6" s="713"/>
      <c r="K6" s="713"/>
      <c r="L6" s="766"/>
      <c r="M6" s="766"/>
      <c r="N6" s="769"/>
      <c r="O6" s="482">
        <v>-6</v>
      </c>
      <c r="U6" s="395" t="s">
        <v>76</v>
      </c>
      <c r="V6" s="763"/>
      <c r="W6" s="679"/>
      <c r="X6" s="679"/>
      <c r="Y6" s="766"/>
      <c r="Z6" s="766"/>
      <c r="AA6" s="769"/>
      <c r="AB6" s="482">
        <v>-6</v>
      </c>
      <c r="AC6" s="108"/>
      <c r="AD6" s="395" t="s">
        <v>76</v>
      </c>
      <c r="AE6" s="110"/>
      <c r="AJ6" s="111"/>
    </row>
    <row r="7" spans="1:36" ht="12.75" customHeight="1">
      <c r="B7" s="395" t="s">
        <v>88</v>
      </c>
      <c r="C7" s="722"/>
      <c r="D7" s="713"/>
      <c r="E7" s="713"/>
      <c r="F7" s="766"/>
      <c r="G7" s="766"/>
      <c r="H7" s="772"/>
      <c r="I7" s="722"/>
      <c r="J7" s="713"/>
      <c r="K7" s="713"/>
      <c r="L7" s="766"/>
      <c r="M7" s="766"/>
      <c r="N7" s="769"/>
      <c r="O7" s="278">
        <v>-7</v>
      </c>
      <c r="U7" s="395" t="s">
        <v>88</v>
      </c>
      <c r="V7" s="763"/>
      <c r="W7" s="679"/>
      <c r="X7" s="679"/>
      <c r="Y7" s="766"/>
      <c r="Z7" s="766"/>
      <c r="AA7" s="769"/>
      <c r="AB7" s="278">
        <v>-7</v>
      </c>
      <c r="AC7" s="108"/>
      <c r="AD7" s="395" t="s">
        <v>88</v>
      </c>
      <c r="AE7" s="110"/>
      <c r="AJ7" s="111"/>
    </row>
    <row r="8" spans="1:36" ht="12.75" customHeight="1">
      <c r="B8" s="393" t="s">
        <v>143</v>
      </c>
      <c r="C8" s="722"/>
      <c r="D8" s="713"/>
      <c r="E8" s="713"/>
      <c r="F8" s="766"/>
      <c r="G8" s="766"/>
      <c r="H8" s="772"/>
      <c r="I8" s="722"/>
      <c r="J8" s="713"/>
      <c r="K8" s="713"/>
      <c r="L8" s="766"/>
      <c r="M8" s="766"/>
      <c r="N8" s="769"/>
      <c r="O8" s="482">
        <v>-8</v>
      </c>
      <c r="U8" s="393" t="s">
        <v>143</v>
      </c>
      <c r="V8" s="763"/>
      <c r="W8" s="679"/>
      <c r="X8" s="679"/>
      <c r="Y8" s="766"/>
      <c r="Z8" s="766"/>
      <c r="AA8" s="769"/>
      <c r="AB8" s="482">
        <v>-8</v>
      </c>
      <c r="AC8" s="108"/>
      <c r="AD8" s="483" t="s">
        <v>143</v>
      </c>
      <c r="AE8" s="120"/>
      <c r="AF8" s="121"/>
      <c r="AG8" s="121"/>
      <c r="AH8" s="121"/>
      <c r="AI8" s="121"/>
      <c r="AJ8" s="122"/>
    </row>
    <row r="9" spans="1:36" ht="12.75" customHeight="1">
      <c r="B9" s="395" t="s">
        <v>400</v>
      </c>
      <c r="C9" s="722"/>
      <c r="D9" s="713"/>
      <c r="E9" s="713"/>
      <c r="F9" s="766"/>
      <c r="G9" s="766"/>
      <c r="H9" s="772"/>
      <c r="I9" s="722"/>
      <c r="J9" s="713"/>
      <c r="K9" s="713"/>
      <c r="L9" s="766"/>
      <c r="M9" s="766"/>
      <c r="N9" s="769"/>
      <c r="O9" s="278">
        <v>-9</v>
      </c>
      <c r="U9" s="395" t="s">
        <v>400</v>
      </c>
      <c r="V9" s="763"/>
      <c r="W9" s="679"/>
      <c r="X9" s="679"/>
      <c r="Y9" s="766"/>
      <c r="Z9" s="766"/>
      <c r="AA9" s="769"/>
      <c r="AB9" s="278">
        <v>-9</v>
      </c>
      <c r="AC9" s="108"/>
      <c r="AD9" s="395" t="s">
        <v>400</v>
      </c>
      <c r="AE9" s="705" t="s">
        <v>1772</v>
      </c>
      <c r="AF9" s="705" t="s">
        <v>6</v>
      </c>
      <c r="AG9" s="705" t="s">
        <v>1657</v>
      </c>
      <c r="AH9" s="759" t="s">
        <v>1574</v>
      </c>
      <c r="AI9" s="759" t="s">
        <v>1575</v>
      </c>
      <c r="AJ9" s="759" t="s">
        <v>1576</v>
      </c>
    </row>
    <row r="10" spans="1:36" ht="12.75" customHeight="1">
      <c r="B10" s="395" t="s">
        <v>405</v>
      </c>
      <c r="C10" s="722"/>
      <c r="D10" s="713"/>
      <c r="E10" s="713"/>
      <c r="F10" s="766"/>
      <c r="G10" s="766"/>
      <c r="H10" s="772"/>
      <c r="I10" s="722"/>
      <c r="J10" s="713"/>
      <c r="K10" s="713"/>
      <c r="L10" s="766"/>
      <c r="M10" s="766"/>
      <c r="N10" s="769"/>
      <c r="O10" s="486">
        <v>-10</v>
      </c>
      <c r="U10" s="395" t="s">
        <v>405</v>
      </c>
      <c r="V10" s="763"/>
      <c r="W10" s="679"/>
      <c r="X10" s="679"/>
      <c r="Y10" s="766"/>
      <c r="Z10" s="766"/>
      <c r="AA10" s="769"/>
      <c r="AB10" s="486">
        <v>-10</v>
      </c>
      <c r="AC10" s="108"/>
      <c r="AD10" s="395" t="s">
        <v>405</v>
      </c>
      <c r="AE10" s="706"/>
      <c r="AF10" s="706"/>
      <c r="AG10" s="706"/>
      <c r="AH10" s="760"/>
      <c r="AI10" s="760"/>
      <c r="AJ10" s="760"/>
    </row>
    <row r="11" spans="1:36" ht="12.75" customHeight="1">
      <c r="B11" s="395" t="s">
        <v>406</v>
      </c>
      <c r="C11" s="722"/>
      <c r="D11" s="713"/>
      <c r="E11" s="713"/>
      <c r="F11" s="766"/>
      <c r="G11" s="766"/>
      <c r="H11" s="772"/>
      <c r="I11" s="722"/>
      <c r="J11" s="713"/>
      <c r="K11" s="713"/>
      <c r="L11" s="766"/>
      <c r="M11" s="766"/>
      <c r="N11" s="769"/>
      <c r="O11" s="486">
        <v>-11</v>
      </c>
      <c r="U11" s="395" t="s">
        <v>406</v>
      </c>
      <c r="V11" s="763"/>
      <c r="W11" s="679"/>
      <c r="X11" s="679"/>
      <c r="Y11" s="766"/>
      <c r="Z11" s="766"/>
      <c r="AA11" s="769"/>
      <c r="AB11" s="486">
        <v>-11</v>
      </c>
      <c r="AC11" s="108"/>
      <c r="AD11" s="395" t="s">
        <v>406</v>
      </c>
      <c r="AE11" s="706"/>
      <c r="AF11" s="706"/>
      <c r="AG11" s="706"/>
      <c r="AH11" s="760"/>
      <c r="AI11" s="760"/>
      <c r="AJ11" s="760"/>
    </row>
    <row r="12" spans="1:36" ht="12.75" customHeight="1">
      <c r="B12" s="407" t="s">
        <v>409</v>
      </c>
      <c r="C12" s="723"/>
      <c r="D12" s="714"/>
      <c r="E12" s="714"/>
      <c r="F12" s="767"/>
      <c r="G12" s="767"/>
      <c r="H12" s="773"/>
      <c r="I12" s="723"/>
      <c r="J12" s="714"/>
      <c r="K12" s="714"/>
      <c r="L12" s="767"/>
      <c r="M12" s="767"/>
      <c r="N12" s="770"/>
      <c r="O12" s="489" t="s">
        <v>623</v>
      </c>
      <c r="U12" s="407" t="s">
        <v>409</v>
      </c>
      <c r="V12" s="764"/>
      <c r="W12" s="680"/>
      <c r="X12" s="680"/>
      <c r="Y12" s="767"/>
      <c r="Z12" s="767"/>
      <c r="AA12" s="770"/>
      <c r="AB12" s="489" t="s">
        <v>623</v>
      </c>
      <c r="AC12" s="108"/>
      <c r="AD12" s="490" t="s">
        <v>409</v>
      </c>
      <c r="AE12" s="707"/>
      <c r="AF12" s="707"/>
      <c r="AG12" s="707"/>
      <c r="AH12" s="761"/>
      <c r="AI12" s="761"/>
      <c r="AJ12" s="761"/>
    </row>
    <row r="13" spans="1:36" ht="12.75" customHeight="1">
      <c r="U13" s="381"/>
      <c r="V13" s="416"/>
      <c r="W13" s="416"/>
      <c r="X13" s="416"/>
      <c r="Y13" s="409"/>
      <c r="Z13" s="409"/>
      <c r="AA13" s="409"/>
      <c r="AB13" s="108"/>
      <c r="AC13" s="108"/>
    </row>
    <row r="14" spans="1:36" s="88" customFormat="1" ht="12.75" customHeight="1">
      <c r="B14" s="55" t="s">
        <v>1567</v>
      </c>
      <c r="U14" s="382"/>
      <c r="V14" s="538"/>
      <c r="W14" s="538"/>
      <c r="X14" s="538"/>
      <c r="Y14" s="383"/>
      <c r="Z14" s="383"/>
      <c r="AA14" s="383"/>
      <c r="AB14" s="384"/>
      <c r="AC14" s="384"/>
    </row>
    <row r="15" spans="1:36" ht="12.75" customHeight="1">
      <c r="U15" s="385"/>
      <c r="V15" s="21"/>
      <c r="AC15" s="108"/>
    </row>
    <row r="16" spans="1:36" ht="12.75" customHeight="1">
      <c r="B16" s="150" t="s">
        <v>1582</v>
      </c>
      <c r="C16" s="19" t="s">
        <v>1772</v>
      </c>
      <c r="D16" s="150" t="s">
        <v>6</v>
      </c>
      <c r="E16" s="19" t="s">
        <v>1657</v>
      </c>
      <c r="F16" s="410" t="s">
        <v>1574</v>
      </c>
      <c r="G16" s="410" t="s">
        <v>1575</v>
      </c>
      <c r="H16" s="410" t="s">
        <v>1576</v>
      </c>
      <c r="I16" s="19" t="s">
        <v>1772</v>
      </c>
      <c r="J16" s="150" t="s">
        <v>6</v>
      </c>
      <c r="K16" s="19" t="s">
        <v>1657</v>
      </c>
      <c r="L16" s="410" t="s">
        <v>1574</v>
      </c>
      <c r="M16" s="410" t="s">
        <v>1575</v>
      </c>
      <c r="N16" s="410" t="s">
        <v>1576</v>
      </c>
      <c r="O16" s="410"/>
      <c r="Q16" s="83" t="s">
        <v>1568</v>
      </c>
      <c r="R16" s="83" t="s">
        <v>1569</v>
      </c>
      <c r="S16" s="83" t="s">
        <v>1773</v>
      </c>
      <c r="U16" s="381"/>
      <c r="V16" s="539" t="str">
        <f t="shared" ref="V16:AA16" si="0">C16</f>
        <v>RAMP3 100ng</v>
      </c>
      <c r="W16" s="539" t="str">
        <f t="shared" si="0"/>
        <v>mock</v>
      </c>
      <c r="X16" s="539" t="str">
        <f t="shared" si="0"/>
        <v>MRAP2 12,5ng</v>
      </c>
      <c r="Y16" s="411" t="str">
        <f t="shared" si="0"/>
        <v>MRAP2 25ng</v>
      </c>
      <c r="Z16" s="411" t="str">
        <f t="shared" si="0"/>
        <v>MRAP2 50ng</v>
      </c>
      <c r="AA16" s="411" t="str">
        <f t="shared" si="0"/>
        <v>MRAP2 100ng</v>
      </c>
      <c r="AB16" s="108"/>
      <c r="AC16" s="108"/>
      <c r="AD16" s="392" t="s">
        <v>1572</v>
      </c>
    </row>
    <row r="17" spans="2:36" ht="12.75" customHeight="1">
      <c r="C17" s="18"/>
      <c r="E17" s="18"/>
      <c r="F17" s="151"/>
      <c r="G17" s="151"/>
      <c r="H17" s="151"/>
      <c r="I17" s="18"/>
      <c r="K17" s="18"/>
      <c r="L17" s="151"/>
      <c r="M17" s="151"/>
      <c r="N17" s="151"/>
      <c r="O17" s="151"/>
      <c r="P17" s="83" t="s">
        <v>446</v>
      </c>
      <c r="U17" s="381"/>
      <c r="V17" s="416"/>
      <c r="W17" s="416"/>
      <c r="X17" s="416"/>
      <c r="Y17" s="415"/>
      <c r="Z17" s="415"/>
      <c r="AA17" s="415"/>
      <c r="AB17" s="108"/>
      <c r="AC17" s="108"/>
    </row>
    <row r="18" spans="2:36" ht="12.75" customHeight="1">
      <c r="B18" s="655" t="s">
        <v>412</v>
      </c>
      <c r="C18" s="18">
        <v>430610</v>
      </c>
      <c r="D18" s="83">
        <v>466250</v>
      </c>
      <c r="E18" s="18">
        <v>484990</v>
      </c>
      <c r="F18" s="151">
        <v>462550</v>
      </c>
      <c r="G18" s="151">
        <v>469950</v>
      </c>
      <c r="H18" s="151">
        <v>451850</v>
      </c>
      <c r="I18" s="18">
        <v>479430</v>
      </c>
      <c r="J18" s="83">
        <v>483820</v>
      </c>
      <c r="K18" s="18">
        <v>484160</v>
      </c>
      <c r="L18" s="151">
        <v>476750</v>
      </c>
      <c r="M18" s="151">
        <v>483200</v>
      </c>
      <c r="N18" s="151">
        <v>430060</v>
      </c>
      <c r="O18" s="151"/>
      <c r="P18" s="83" t="s">
        <v>447</v>
      </c>
      <c r="U18" s="655" t="s">
        <v>412</v>
      </c>
      <c r="V18" s="416">
        <v>464190</v>
      </c>
      <c r="W18" s="416">
        <v>502770</v>
      </c>
      <c r="X18" s="416">
        <v>520030</v>
      </c>
      <c r="Y18" s="415">
        <v>508270</v>
      </c>
      <c r="Z18" s="415">
        <v>503940</v>
      </c>
      <c r="AA18" s="415">
        <v>478260</v>
      </c>
      <c r="AB18" s="108"/>
      <c r="AC18" s="108"/>
      <c r="AD18" s="150" t="s">
        <v>1595</v>
      </c>
      <c r="AE18" s="150"/>
      <c r="AF18" s="150"/>
      <c r="AG18" s="410"/>
      <c r="AH18" s="410"/>
      <c r="AI18" s="150"/>
      <c r="AJ18" s="150"/>
    </row>
    <row r="19" spans="2:36" ht="12.75" customHeight="1">
      <c r="B19" s="656"/>
      <c r="C19" s="18">
        <v>421290</v>
      </c>
      <c r="D19" s="83">
        <v>455140</v>
      </c>
      <c r="E19" s="18">
        <v>474690</v>
      </c>
      <c r="F19" s="151">
        <v>471940</v>
      </c>
      <c r="G19" s="151">
        <v>475100</v>
      </c>
      <c r="H19" s="151">
        <v>471810</v>
      </c>
      <c r="I19" s="18">
        <v>486220</v>
      </c>
      <c r="J19" s="83">
        <v>499200</v>
      </c>
      <c r="K19" s="18">
        <v>504290</v>
      </c>
      <c r="L19" s="151">
        <v>487670</v>
      </c>
      <c r="M19" s="151">
        <v>496040</v>
      </c>
      <c r="N19" s="151">
        <v>446300</v>
      </c>
      <c r="O19" s="151"/>
      <c r="P19" s="83" t="s">
        <v>425</v>
      </c>
      <c r="Q19" s="83">
        <v>0.16819999999999999</v>
      </c>
      <c r="R19" s="83">
        <v>0.16750000000000001</v>
      </c>
      <c r="S19" s="83">
        <v>0.17380000000000001</v>
      </c>
      <c r="U19" s="656"/>
      <c r="V19" s="416">
        <v>463160</v>
      </c>
      <c r="W19" s="416">
        <v>494050</v>
      </c>
      <c r="X19" s="416">
        <v>508550</v>
      </c>
      <c r="Y19" s="415">
        <v>492810</v>
      </c>
      <c r="Z19" s="415">
        <v>490550</v>
      </c>
      <c r="AA19" s="415">
        <v>486630</v>
      </c>
      <c r="AB19" s="108"/>
      <c r="AC19" s="108"/>
      <c r="AD19" s="699" t="s">
        <v>1596</v>
      </c>
      <c r="AE19" s="417">
        <v>25223.206999999999</v>
      </c>
      <c r="AF19" s="418">
        <v>25714.778999999999</v>
      </c>
      <c r="AG19" s="540">
        <v>26457.958999999999</v>
      </c>
      <c r="AH19" s="419">
        <v>26005.598000000002</v>
      </c>
      <c r="AI19" s="419">
        <v>26641.134999999998</v>
      </c>
      <c r="AJ19" s="443">
        <v>26393.241999999998</v>
      </c>
    </row>
    <row r="20" spans="2:36" ht="12.75" customHeight="1">
      <c r="B20" s="656"/>
      <c r="C20" s="18">
        <v>438210</v>
      </c>
      <c r="D20" s="83">
        <v>455280</v>
      </c>
      <c r="E20" s="18">
        <v>469960</v>
      </c>
      <c r="F20" s="151">
        <v>485540</v>
      </c>
      <c r="G20" s="151">
        <v>474280</v>
      </c>
      <c r="H20" s="151">
        <v>454730</v>
      </c>
      <c r="I20" s="18">
        <v>499680</v>
      </c>
      <c r="J20" s="83">
        <v>481210</v>
      </c>
      <c r="K20" s="18">
        <v>488690</v>
      </c>
      <c r="L20" s="151">
        <v>472010</v>
      </c>
      <c r="M20" s="151">
        <v>456790</v>
      </c>
      <c r="N20" s="151">
        <v>444030</v>
      </c>
      <c r="O20" s="151"/>
      <c r="P20" s="83" t="s">
        <v>426</v>
      </c>
      <c r="Q20" s="83">
        <v>0.30170000000000002</v>
      </c>
      <c r="R20" s="83">
        <v>0.28000000000000003</v>
      </c>
      <c r="S20" s="83">
        <v>0.32600000000000001</v>
      </c>
      <c r="U20" s="656"/>
      <c r="V20" s="416">
        <v>464540</v>
      </c>
      <c r="W20" s="416">
        <v>503800</v>
      </c>
      <c r="X20" s="416">
        <v>522710</v>
      </c>
      <c r="Y20" s="415">
        <v>506350</v>
      </c>
      <c r="Z20" s="415">
        <v>490200</v>
      </c>
      <c r="AA20" s="415">
        <v>500510</v>
      </c>
      <c r="AB20" s="108"/>
      <c r="AC20" s="108"/>
      <c r="AD20" s="700"/>
      <c r="AE20" s="421">
        <v>24829.285</v>
      </c>
      <c r="AF20" s="422">
        <v>25881.442999999999</v>
      </c>
      <c r="AG20" s="541">
        <v>26429.848000000002</v>
      </c>
      <c r="AH20" s="423">
        <v>26529.967000000001</v>
      </c>
      <c r="AI20" s="423">
        <v>26757.532999999999</v>
      </c>
      <c r="AJ20" s="444">
        <v>26420.638999999999</v>
      </c>
    </row>
    <row r="21" spans="2:36" ht="12.75" customHeight="1">
      <c r="B21" s="656"/>
      <c r="C21" s="18">
        <v>429300</v>
      </c>
      <c r="D21" s="83">
        <v>463440</v>
      </c>
      <c r="E21" s="18">
        <v>592880</v>
      </c>
      <c r="F21" s="151">
        <v>472490</v>
      </c>
      <c r="G21" s="151">
        <v>468310</v>
      </c>
      <c r="H21" s="151">
        <v>447940</v>
      </c>
      <c r="I21" s="18">
        <v>481900</v>
      </c>
      <c r="J21" s="83">
        <v>462200</v>
      </c>
      <c r="K21" s="18">
        <v>482100</v>
      </c>
      <c r="L21" s="151">
        <v>478190</v>
      </c>
      <c r="M21" s="151">
        <v>490480</v>
      </c>
      <c r="N21" s="151">
        <v>441090</v>
      </c>
      <c r="O21" s="151"/>
      <c r="P21" s="83" t="s">
        <v>427</v>
      </c>
      <c r="Q21" s="83">
        <v>-7.4050000000000002</v>
      </c>
      <c r="R21" s="83">
        <v>-7.335</v>
      </c>
      <c r="S21" s="83">
        <v>-8.173</v>
      </c>
      <c r="U21" s="656"/>
      <c r="V21" s="416">
        <v>460420</v>
      </c>
      <c r="W21" s="416">
        <v>475580</v>
      </c>
      <c r="X21" s="416">
        <v>501190</v>
      </c>
      <c r="Y21" s="415">
        <v>485880</v>
      </c>
      <c r="Z21" s="415">
        <v>479560</v>
      </c>
      <c r="AA21" s="415">
        <v>467480</v>
      </c>
      <c r="AB21" s="108"/>
      <c r="AC21" s="108"/>
      <c r="AD21" s="700"/>
      <c r="AE21" s="421">
        <v>24771.146000000001</v>
      </c>
      <c r="AF21" s="422">
        <v>25892.6</v>
      </c>
      <c r="AG21" s="541">
        <v>26001.562000000002</v>
      </c>
      <c r="AH21" s="423">
        <v>25973.599999999999</v>
      </c>
      <c r="AI21" s="423">
        <v>26792.383000000002</v>
      </c>
      <c r="AJ21" s="444">
        <v>26609.798999999999</v>
      </c>
    </row>
    <row r="22" spans="2:36" ht="12.75" customHeight="1">
      <c r="B22" s="656"/>
      <c r="C22" s="18">
        <v>428760</v>
      </c>
      <c r="D22" s="83">
        <v>475650</v>
      </c>
      <c r="E22" s="18">
        <v>483960</v>
      </c>
      <c r="F22" s="151">
        <v>479980</v>
      </c>
      <c r="G22" s="151">
        <v>470780</v>
      </c>
      <c r="H22" s="151">
        <v>440610</v>
      </c>
      <c r="I22" s="18">
        <v>481620</v>
      </c>
      <c r="J22" s="83">
        <v>464120</v>
      </c>
      <c r="K22" s="18">
        <v>482580</v>
      </c>
      <c r="L22" s="151">
        <v>487800</v>
      </c>
      <c r="M22" s="151">
        <v>469680</v>
      </c>
      <c r="N22" s="151">
        <v>433960</v>
      </c>
      <c r="O22" s="151"/>
      <c r="P22" s="284" t="s">
        <v>428</v>
      </c>
      <c r="Q22" s="284">
        <v>3.9379999999999999E-8</v>
      </c>
      <c r="R22" s="284">
        <v>4.6250000000000001E-8</v>
      </c>
      <c r="S22" s="284">
        <v>6.7150000000000001E-9</v>
      </c>
      <c r="U22" s="656"/>
      <c r="V22" s="416">
        <v>474000</v>
      </c>
      <c r="W22" s="416">
        <v>484640</v>
      </c>
      <c r="X22" s="416">
        <v>518650</v>
      </c>
      <c r="Y22" s="415">
        <v>496040</v>
      </c>
      <c r="Z22" s="415">
        <v>495010</v>
      </c>
      <c r="AA22" s="415">
        <v>477370</v>
      </c>
      <c r="AB22" s="108"/>
      <c r="AC22" s="108"/>
      <c r="AD22" s="701"/>
      <c r="AE22" s="425">
        <v>24402.57</v>
      </c>
      <c r="AF22" s="426">
        <v>25124.123</v>
      </c>
      <c r="AG22" s="542">
        <v>25457.342000000001</v>
      </c>
      <c r="AH22" s="427">
        <v>25211.199000000001</v>
      </c>
      <c r="AI22" s="427">
        <v>25013.557000000001</v>
      </c>
      <c r="AJ22" s="445">
        <v>24676.826000000001</v>
      </c>
    </row>
    <row r="23" spans="2:36" ht="12.75" customHeight="1">
      <c r="B23" s="656"/>
      <c r="C23" s="18">
        <v>419370</v>
      </c>
      <c r="D23" s="83">
        <v>444450</v>
      </c>
      <c r="E23" s="18">
        <v>459800</v>
      </c>
      <c r="F23" s="151">
        <v>443830</v>
      </c>
      <c r="G23" s="151">
        <v>447740</v>
      </c>
      <c r="H23" s="151">
        <v>424170</v>
      </c>
      <c r="I23" s="18">
        <v>450750</v>
      </c>
      <c r="J23" s="83">
        <v>452670</v>
      </c>
      <c r="K23" s="18">
        <v>439650</v>
      </c>
      <c r="L23" s="151">
        <v>454800</v>
      </c>
      <c r="M23" s="151">
        <v>437050</v>
      </c>
      <c r="N23" s="151">
        <v>412530</v>
      </c>
      <c r="O23" s="151"/>
      <c r="P23" s="83" t="s">
        <v>429</v>
      </c>
      <c r="Q23" s="83">
        <v>0.13350000000000001</v>
      </c>
      <c r="R23" s="83">
        <v>0.1125</v>
      </c>
      <c r="S23" s="83">
        <v>0.1522</v>
      </c>
      <c r="U23" s="656"/>
      <c r="V23" s="416">
        <v>452470</v>
      </c>
      <c r="W23" s="416">
        <v>453220</v>
      </c>
      <c r="X23" s="416">
        <v>484160</v>
      </c>
      <c r="Y23" s="415">
        <v>484160</v>
      </c>
      <c r="Z23" s="415">
        <v>503250</v>
      </c>
      <c r="AA23" s="415">
        <v>465910</v>
      </c>
      <c r="AB23" s="108"/>
      <c r="AC23" s="108"/>
      <c r="AG23" s="21"/>
      <c r="AH23" s="151"/>
      <c r="AI23" s="151"/>
      <c r="AJ23" s="151"/>
    </row>
    <row r="24" spans="2:36" ht="12.75" customHeight="1">
      <c r="B24" s="656"/>
      <c r="C24" s="18">
        <v>427590</v>
      </c>
      <c r="D24" s="83">
        <v>443210</v>
      </c>
      <c r="E24" s="18">
        <v>437870</v>
      </c>
      <c r="F24" s="151">
        <v>456170</v>
      </c>
      <c r="G24" s="151">
        <v>445270</v>
      </c>
      <c r="H24" s="151">
        <v>422050</v>
      </c>
      <c r="I24" s="18">
        <v>445410</v>
      </c>
      <c r="J24" s="83">
        <v>434850</v>
      </c>
      <c r="K24" s="18">
        <v>448560</v>
      </c>
      <c r="L24" s="151">
        <v>418830</v>
      </c>
      <c r="M24" s="151">
        <v>413490</v>
      </c>
      <c r="N24" s="151">
        <v>377440</v>
      </c>
      <c r="O24" s="151"/>
      <c r="P24" s="83" t="s">
        <v>448</v>
      </c>
      <c r="U24" s="656"/>
      <c r="V24" s="416">
        <v>455760</v>
      </c>
      <c r="W24" s="416">
        <v>448150</v>
      </c>
      <c r="X24" s="416">
        <v>456650</v>
      </c>
      <c r="Y24" s="415">
        <v>468380</v>
      </c>
      <c r="Z24" s="415">
        <v>466250</v>
      </c>
      <c r="AA24" s="415">
        <v>435540</v>
      </c>
      <c r="AD24" s="150" t="s">
        <v>1597</v>
      </c>
      <c r="AE24" s="150"/>
      <c r="AF24" s="150"/>
      <c r="AG24" s="522"/>
      <c r="AH24" s="410"/>
      <c r="AI24" s="410"/>
      <c r="AJ24" s="410"/>
    </row>
    <row r="25" spans="2:36" ht="12.75" customHeight="1">
      <c r="B25" s="657"/>
      <c r="C25" s="18">
        <v>315600</v>
      </c>
      <c r="D25" s="83">
        <v>352650</v>
      </c>
      <c r="E25" s="18">
        <v>342680</v>
      </c>
      <c r="F25" s="151">
        <v>351960</v>
      </c>
      <c r="G25" s="151">
        <v>350190</v>
      </c>
      <c r="H25" s="151">
        <v>361050</v>
      </c>
      <c r="I25" s="18">
        <v>413900</v>
      </c>
      <c r="J25" s="83">
        <v>390500</v>
      </c>
      <c r="K25" s="18">
        <v>407940</v>
      </c>
      <c r="L25" s="151">
        <v>396380</v>
      </c>
      <c r="M25" s="151">
        <v>392890</v>
      </c>
      <c r="N25" s="151">
        <v>377100</v>
      </c>
      <c r="O25" s="151"/>
      <c r="P25" s="83" t="s">
        <v>425</v>
      </c>
      <c r="Q25" s="83" t="s">
        <v>1774</v>
      </c>
      <c r="R25" s="83" t="s">
        <v>1775</v>
      </c>
      <c r="S25" s="83" t="s">
        <v>1776</v>
      </c>
      <c r="U25" s="657"/>
      <c r="V25" s="416">
        <v>343570</v>
      </c>
      <c r="W25" s="416">
        <v>349980</v>
      </c>
      <c r="X25" s="416">
        <v>375460</v>
      </c>
      <c r="Y25" s="415">
        <v>364390</v>
      </c>
      <c r="Z25" s="415">
        <v>387760</v>
      </c>
      <c r="AA25" s="415">
        <v>364320</v>
      </c>
      <c r="AD25" s="699" t="s">
        <v>1598</v>
      </c>
      <c r="AE25" s="417">
        <v>3041.9259999999999</v>
      </c>
      <c r="AF25" s="418">
        <v>3143.1149999999998</v>
      </c>
      <c r="AG25" s="540">
        <v>3098.125</v>
      </c>
      <c r="AH25" s="419">
        <v>3110.8339999999998</v>
      </c>
      <c r="AI25" s="419">
        <v>3298.97</v>
      </c>
      <c r="AJ25" s="443">
        <v>3268.8</v>
      </c>
    </row>
    <row r="26" spans="2:36" ht="12.75" customHeight="1">
      <c r="B26" s="430"/>
      <c r="C26" s="18"/>
      <c r="E26" s="18"/>
      <c r="F26" s="151"/>
      <c r="G26" s="151"/>
      <c r="H26" s="151"/>
      <c r="I26" s="18"/>
      <c r="K26" s="18"/>
      <c r="L26" s="151"/>
      <c r="M26" s="151"/>
      <c r="N26" s="151"/>
      <c r="O26" s="151"/>
      <c r="P26" s="83" t="s">
        <v>426</v>
      </c>
      <c r="Q26" s="83" t="s">
        <v>1777</v>
      </c>
      <c r="R26" s="83" t="s">
        <v>1778</v>
      </c>
      <c r="S26" s="83" t="s">
        <v>1779</v>
      </c>
      <c r="U26" s="430"/>
      <c r="V26" s="416"/>
      <c r="W26" s="416"/>
      <c r="X26" s="416"/>
      <c r="Y26" s="415"/>
      <c r="Z26" s="415"/>
      <c r="AA26" s="415"/>
      <c r="AD26" s="700"/>
      <c r="AE26" s="421">
        <v>3030.6329999999998</v>
      </c>
      <c r="AF26" s="422">
        <v>3057.28</v>
      </c>
      <c r="AG26" s="541">
        <v>3074.2739999999999</v>
      </c>
      <c r="AH26" s="423">
        <v>3096.585</v>
      </c>
      <c r="AI26" s="423">
        <v>3140.21</v>
      </c>
      <c r="AJ26" s="444">
        <v>3193.81</v>
      </c>
    </row>
    <row r="27" spans="2:36" ht="12.75" customHeight="1">
      <c r="B27" s="655" t="s">
        <v>413</v>
      </c>
      <c r="C27" s="18">
        <v>131660</v>
      </c>
      <c r="D27" s="83">
        <v>130170</v>
      </c>
      <c r="E27" s="18">
        <v>158660</v>
      </c>
      <c r="F27" s="151">
        <v>149590</v>
      </c>
      <c r="G27" s="151">
        <v>143970</v>
      </c>
      <c r="H27" s="151">
        <v>123880</v>
      </c>
      <c r="I27" s="18">
        <v>141870</v>
      </c>
      <c r="J27" s="83">
        <v>138220</v>
      </c>
      <c r="K27" s="18">
        <v>158930</v>
      </c>
      <c r="L27" s="151">
        <v>154330</v>
      </c>
      <c r="M27" s="151">
        <v>146880</v>
      </c>
      <c r="N27" s="151">
        <v>120840</v>
      </c>
      <c r="O27" s="151"/>
      <c r="P27" s="83" t="s">
        <v>427</v>
      </c>
      <c r="Q27" s="83" t="s">
        <v>1780</v>
      </c>
      <c r="R27" s="83" t="s">
        <v>1781</v>
      </c>
      <c r="S27" s="83" t="s">
        <v>1782</v>
      </c>
      <c r="U27" s="655" t="s">
        <v>413</v>
      </c>
      <c r="V27" s="416">
        <v>76460</v>
      </c>
      <c r="W27" s="416">
        <v>80110</v>
      </c>
      <c r="X27" s="416">
        <v>83550</v>
      </c>
      <c r="Y27" s="415">
        <v>82470</v>
      </c>
      <c r="Z27" s="415">
        <v>79430</v>
      </c>
      <c r="AA27" s="415">
        <v>74640</v>
      </c>
      <c r="AD27" s="700"/>
      <c r="AE27" s="421">
        <v>3053.0079999999998</v>
      </c>
      <c r="AF27" s="422">
        <v>3033.2730000000001</v>
      </c>
      <c r="AG27" s="541">
        <v>3094.53</v>
      </c>
      <c r="AH27" s="423">
        <v>3145.248</v>
      </c>
      <c r="AI27" s="423">
        <v>3198.9409999999998</v>
      </c>
      <c r="AJ27" s="444">
        <v>3160.8609999999999</v>
      </c>
    </row>
    <row r="28" spans="2:36" ht="12.75" customHeight="1">
      <c r="B28" s="656"/>
      <c r="C28" s="18">
        <v>127530</v>
      </c>
      <c r="D28" s="83">
        <v>125100</v>
      </c>
      <c r="E28" s="18">
        <v>152970</v>
      </c>
      <c r="F28" s="151">
        <v>152770</v>
      </c>
      <c r="G28" s="151">
        <v>141060</v>
      </c>
      <c r="H28" s="151">
        <v>131520</v>
      </c>
      <c r="I28" s="18">
        <v>141740</v>
      </c>
      <c r="J28" s="83">
        <v>132940</v>
      </c>
      <c r="K28" s="18">
        <v>165230</v>
      </c>
      <c r="L28" s="151">
        <v>151960</v>
      </c>
      <c r="M28" s="151">
        <v>150470</v>
      </c>
      <c r="N28" s="151">
        <v>120370</v>
      </c>
      <c r="O28" s="151"/>
      <c r="P28" s="83" t="s">
        <v>428</v>
      </c>
      <c r="Q28" s="83" t="s">
        <v>1783</v>
      </c>
      <c r="R28" s="83" t="s">
        <v>1784</v>
      </c>
      <c r="S28" s="83" t="s">
        <v>1785</v>
      </c>
      <c r="U28" s="656"/>
      <c r="V28" s="416">
        <v>74640</v>
      </c>
      <c r="W28" s="416">
        <v>73430</v>
      </c>
      <c r="X28" s="416">
        <v>78080</v>
      </c>
      <c r="Y28" s="415">
        <v>75720</v>
      </c>
      <c r="Z28" s="415">
        <v>73500</v>
      </c>
      <c r="AA28" s="415">
        <v>73700</v>
      </c>
      <c r="AB28" s="108"/>
      <c r="AC28" s="108"/>
      <c r="AD28" s="701"/>
      <c r="AE28" s="425">
        <v>2974.8150000000001</v>
      </c>
      <c r="AF28" s="426">
        <v>3130.3209999999999</v>
      </c>
      <c r="AG28" s="542">
        <v>3088.3409999999999</v>
      </c>
      <c r="AH28" s="427">
        <v>3136.723</v>
      </c>
      <c r="AI28" s="427">
        <v>3144.1350000000002</v>
      </c>
      <c r="AJ28" s="445">
        <v>3194.6889999999999</v>
      </c>
    </row>
    <row r="29" spans="2:36" ht="12.75" customHeight="1">
      <c r="B29" s="656"/>
      <c r="C29" s="18">
        <v>115360</v>
      </c>
      <c r="D29" s="83">
        <v>111650</v>
      </c>
      <c r="E29" s="18">
        <v>147900</v>
      </c>
      <c r="F29" s="151">
        <v>151350</v>
      </c>
      <c r="G29" s="151">
        <v>135450</v>
      </c>
      <c r="H29" s="151">
        <v>119010</v>
      </c>
      <c r="I29" s="18">
        <v>132070</v>
      </c>
      <c r="J29" s="83">
        <v>119690</v>
      </c>
      <c r="K29" s="18">
        <v>153040</v>
      </c>
      <c r="L29" s="151">
        <v>144450</v>
      </c>
      <c r="M29" s="151">
        <v>130710</v>
      </c>
      <c r="N29" s="151">
        <v>114550</v>
      </c>
      <c r="O29" s="151"/>
      <c r="P29" s="83" t="s">
        <v>609</v>
      </c>
      <c r="U29" s="656"/>
      <c r="V29" s="416">
        <v>75110</v>
      </c>
      <c r="W29" s="416">
        <v>75860</v>
      </c>
      <c r="X29" s="416">
        <v>80380</v>
      </c>
      <c r="Y29" s="415">
        <v>77210</v>
      </c>
      <c r="Z29" s="415">
        <v>73830</v>
      </c>
      <c r="AA29" s="415">
        <v>73900</v>
      </c>
    </row>
    <row r="30" spans="2:36" ht="12.75" customHeight="1">
      <c r="B30" s="656"/>
      <c r="C30" s="18">
        <v>84020</v>
      </c>
      <c r="D30" s="83">
        <v>85440</v>
      </c>
      <c r="E30" s="18">
        <v>156700</v>
      </c>
      <c r="F30" s="151">
        <v>127400</v>
      </c>
      <c r="G30" s="151">
        <v>120370</v>
      </c>
      <c r="H30" s="151">
        <v>104760</v>
      </c>
      <c r="I30" s="18">
        <v>94560</v>
      </c>
      <c r="J30" s="83">
        <v>86180</v>
      </c>
      <c r="K30" s="18">
        <v>128950</v>
      </c>
      <c r="L30" s="151">
        <v>126590</v>
      </c>
      <c r="M30" s="151">
        <v>123270</v>
      </c>
      <c r="N30" s="151">
        <v>99150</v>
      </c>
      <c r="O30" s="151"/>
      <c r="P30" s="83" t="s">
        <v>610</v>
      </c>
      <c r="Q30" s="83">
        <v>13</v>
      </c>
      <c r="R30" s="83">
        <v>13</v>
      </c>
      <c r="S30" s="83">
        <v>13</v>
      </c>
      <c r="U30" s="656"/>
      <c r="V30" s="416">
        <v>73290</v>
      </c>
      <c r="W30" s="416">
        <v>71270</v>
      </c>
      <c r="X30" s="416">
        <v>75250</v>
      </c>
      <c r="Y30" s="415">
        <v>71810</v>
      </c>
      <c r="Z30" s="415">
        <v>71610</v>
      </c>
      <c r="AA30" s="415">
        <v>68840</v>
      </c>
    </row>
    <row r="31" spans="2:36" ht="12.75" customHeight="1">
      <c r="B31" s="656"/>
      <c r="C31" s="18">
        <v>71940</v>
      </c>
      <c r="D31" s="83">
        <v>79570</v>
      </c>
      <c r="E31" s="18">
        <v>93680</v>
      </c>
      <c r="F31" s="151">
        <v>95430</v>
      </c>
      <c r="G31" s="151">
        <v>88610</v>
      </c>
      <c r="H31" s="151">
        <v>79700</v>
      </c>
      <c r="I31" s="18">
        <v>80580</v>
      </c>
      <c r="J31" s="83">
        <v>76870</v>
      </c>
      <c r="K31" s="18">
        <v>92870</v>
      </c>
      <c r="L31" s="151">
        <v>95910</v>
      </c>
      <c r="M31" s="151">
        <v>87600</v>
      </c>
      <c r="N31" s="151">
        <v>76330</v>
      </c>
      <c r="O31" s="151"/>
      <c r="P31" s="83" t="s">
        <v>611</v>
      </c>
      <c r="Q31" s="83">
        <v>0.996</v>
      </c>
      <c r="R31" s="83">
        <v>0.9909</v>
      </c>
      <c r="S31" s="83">
        <v>0.99850000000000005</v>
      </c>
      <c r="U31" s="656"/>
      <c r="V31" s="416">
        <v>77950</v>
      </c>
      <c r="W31" s="416">
        <v>71470</v>
      </c>
      <c r="X31" s="416">
        <v>78020</v>
      </c>
      <c r="Y31" s="415">
        <v>74310</v>
      </c>
      <c r="Z31" s="415">
        <v>71470</v>
      </c>
      <c r="AA31" s="415">
        <v>71400</v>
      </c>
      <c r="AD31" s="392" t="s">
        <v>1599</v>
      </c>
    </row>
    <row r="32" spans="2:36" ht="12.75" customHeight="1">
      <c r="B32" s="656"/>
      <c r="C32" s="18">
        <v>71130</v>
      </c>
      <c r="D32" s="83">
        <v>75180</v>
      </c>
      <c r="E32" s="18">
        <v>78420</v>
      </c>
      <c r="F32" s="151">
        <v>74980</v>
      </c>
      <c r="G32" s="151">
        <v>75920</v>
      </c>
      <c r="H32" s="151">
        <v>70860</v>
      </c>
      <c r="I32" s="18">
        <v>75520</v>
      </c>
      <c r="J32" s="83">
        <v>72350</v>
      </c>
      <c r="K32" s="18">
        <v>76330</v>
      </c>
      <c r="L32" s="151">
        <v>77750</v>
      </c>
      <c r="M32" s="151">
        <v>71940</v>
      </c>
      <c r="N32" s="151">
        <v>68030</v>
      </c>
      <c r="O32" s="151"/>
      <c r="P32" s="83" t="s">
        <v>612</v>
      </c>
      <c r="Q32" s="83">
        <v>2.0249999999999999E-4</v>
      </c>
      <c r="R32" s="83">
        <v>3.2660000000000002E-4</v>
      </c>
      <c r="S32" s="83">
        <v>1.0679999999999999E-4</v>
      </c>
      <c r="U32" s="656"/>
      <c r="V32" s="416">
        <v>74040</v>
      </c>
      <c r="W32" s="416">
        <v>69520</v>
      </c>
      <c r="X32" s="416">
        <v>74370</v>
      </c>
      <c r="Y32" s="415">
        <v>76530</v>
      </c>
      <c r="Z32" s="415">
        <v>75320</v>
      </c>
      <c r="AA32" s="415">
        <v>67900</v>
      </c>
    </row>
    <row r="33" spans="2:36" ht="12.75" customHeight="1">
      <c r="B33" s="656"/>
      <c r="C33" s="18">
        <v>71740</v>
      </c>
      <c r="D33" s="83">
        <v>74170</v>
      </c>
      <c r="E33" s="18">
        <v>76260</v>
      </c>
      <c r="F33" s="151">
        <v>78020</v>
      </c>
      <c r="G33" s="151">
        <v>75380</v>
      </c>
      <c r="H33" s="151">
        <v>70800</v>
      </c>
      <c r="I33" s="18">
        <v>74170</v>
      </c>
      <c r="J33" s="83">
        <v>73770</v>
      </c>
      <c r="K33" s="18">
        <v>79640</v>
      </c>
      <c r="L33" s="151">
        <v>71130</v>
      </c>
      <c r="M33" s="151">
        <v>69780</v>
      </c>
      <c r="N33" s="151">
        <v>64460</v>
      </c>
      <c r="O33" s="151"/>
      <c r="P33" s="83" t="s">
        <v>613</v>
      </c>
      <c r="Q33" s="83">
        <v>3.9459999999999999E-3</v>
      </c>
      <c r="R33" s="83">
        <v>5.012E-3</v>
      </c>
      <c r="S33" s="83">
        <v>2.8660000000000001E-3</v>
      </c>
      <c r="U33" s="656"/>
      <c r="V33" s="416">
        <v>73290</v>
      </c>
      <c r="W33" s="416">
        <v>68230</v>
      </c>
      <c r="X33" s="416">
        <v>70320</v>
      </c>
      <c r="Y33" s="415">
        <v>73160</v>
      </c>
      <c r="Z33" s="415">
        <v>70660</v>
      </c>
      <c r="AA33" s="415">
        <v>65670</v>
      </c>
      <c r="AD33" s="150" t="s">
        <v>1595</v>
      </c>
      <c r="AE33" s="150"/>
      <c r="AF33" s="150"/>
      <c r="AG33" s="410"/>
      <c r="AH33" s="410"/>
      <c r="AI33" s="150"/>
      <c r="AJ33" s="150"/>
    </row>
    <row r="34" spans="2:36" ht="12.75" customHeight="1">
      <c r="B34" s="657"/>
      <c r="C34" s="18">
        <v>55290</v>
      </c>
      <c r="D34" s="83">
        <v>61220</v>
      </c>
      <c r="E34" s="18">
        <v>59670</v>
      </c>
      <c r="F34" s="151">
        <v>62840</v>
      </c>
      <c r="G34" s="151">
        <v>61290</v>
      </c>
      <c r="H34" s="151">
        <v>60280</v>
      </c>
      <c r="I34" s="18">
        <v>70260</v>
      </c>
      <c r="J34" s="83">
        <v>68170</v>
      </c>
      <c r="K34" s="18">
        <v>72550</v>
      </c>
      <c r="L34" s="151">
        <v>69650</v>
      </c>
      <c r="M34" s="151">
        <v>67900</v>
      </c>
      <c r="N34" s="151">
        <v>63850</v>
      </c>
      <c r="O34" s="151"/>
      <c r="P34" s="294" t="s">
        <v>430</v>
      </c>
      <c r="Q34" s="294">
        <v>118.66666666666667</v>
      </c>
      <c r="R34" s="294">
        <v>100</v>
      </c>
      <c r="S34" s="294">
        <v>135.28888888888889</v>
      </c>
      <c r="U34" s="657"/>
      <c r="V34" s="416">
        <v>57650</v>
      </c>
      <c r="W34" s="416">
        <v>55620</v>
      </c>
      <c r="X34" s="416">
        <v>61420</v>
      </c>
      <c r="Y34" s="415">
        <v>59130</v>
      </c>
      <c r="Z34" s="415">
        <v>61420</v>
      </c>
      <c r="AA34" s="415">
        <v>57850</v>
      </c>
      <c r="AC34" s="108"/>
      <c r="AD34" s="699" t="s">
        <v>1596</v>
      </c>
      <c r="AE34" s="417">
        <v>27578.243999999999</v>
      </c>
      <c r="AF34" s="418">
        <v>27573.437000000002</v>
      </c>
      <c r="AG34" s="540">
        <v>26609.565999999999</v>
      </c>
      <c r="AH34" s="419">
        <v>27094.991999999998</v>
      </c>
      <c r="AI34" s="419">
        <v>27411.561000000002</v>
      </c>
      <c r="AJ34" s="443">
        <v>26650.338</v>
      </c>
    </row>
    <row r="35" spans="2:36" ht="12.75" customHeight="1">
      <c r="B35" s="430"/>
      <c r="C35" s="18"/>
      <c r="E35" s="18"/>
      <c r="F35" s="151"/>
      <c r="G35" s="151"/>
      <c r="H35" s="151"/>
      <c r="I35" s="18"/>
      <c r="K35" s="18"/>
      <c r="L35" s="151"/>
      <c r="M35" s="151"/>
      <c r="N35" s="151"/>
      <c r="P35" s="150" t="s">
        <v>636</v>
      </c>
      <c r="Q35" s="150" t="s">
        <v>1786</v>
      </c>
      <c r="R35" s="150" t="str">
        <f>D16</f>
        <v>mock</v>
      </c>
      <c r="S35" s="150" t="s">
        <v>1787</v>
      </c>
      <c r="U35" s="430"/>
      <c r="V35" s="21"/>
      <c r="Y35" s="151"/>
      <c r="Z35" s="151"/>
      <c r="AA35" s="151"/>
      <c r="AC35" s="108"/>
      <c r="AD35" s="700"/>
      <c r="AE35" s="421">
        <v>27032.473000000002</v>
      </c>
      <c r="AF35" s="422">
        <v>26706.307000000001</v>
      </c>
      <c r="AG35" s="541">
        <v>25924.486000000001</v>
      </c>
      <c r="AH35" s="423">
        <v>27291.743999999999</v>
      </c>
      <c r="AI35" s="423">
        <v>26996.976999999999</v>
      </c>
      <c r="AJ35" s="444">
        <v>27088.49</v>
      </c>
    </row>
    <row r="36" spans="2:36" ht="12.75" customHeight="1">
      <c r="B36" s="655" t="s">
        <v>415</v>
      </c>
      <c r="C36" s="154">
        <f t="shared" ref="C36:N43" si="1">C27/C18</f>
        <v>0.30575230486983579</v>
      </c>
      <c r="D36" s="282">
        <f t="shared" si="1"/>
        <v>0.27918498659517427</v>
      </c>
      <c r="E36" s="154">
        <f t="shared" si="1"/>
        <v>0.32714076578898532</v>
      </c>
      <c r="F36" s="153">
        <f t="shared" si="1"/>
        <v>0.32340287536482543</v>
      </c>
      <c r="G36" s="153">
        <f t="shared" si="1"/>
        <v>0.30635173954676032</v>
      </c>
      <c r="H36" s="154">
        <f t="shared" si="1"/>
        <v>0.27416177935155472</v>
      </c>
      <c r="I36" s="154">
        <f t="shared" si="1"/>
        <v>0.2959138977535824</v>
      </c>
      <c r="J36" s="282">
        <f t="shared" si="1"/>
        <v>0.28568475879459304</v>
      </c>
      <c r="K36" s="154">
        <f t="shared" si="1"/>
        <v>0.32825925313945803</v>
      </c>
      <c r="L36" s="153">
        <f t="shared" si="1"/>
        <v>0.32371263765076036</v>
      </c>
      <c r="M36" s="153">
        <f t="shared" si="1"/>
        <v>0.30397350993377481</v>
      </c>
      <c r="N36" s="153">
        <f t="shared" si="1"/>
        <v>0.28098404873738547</v>
      </c>
      <c r="P36" s="150">
        <v>-5</v>
      </c>
      <c r="Q36" s="436">
        <f t="shared" ref="Q36:S43" si="2">AVERAGE(C36,I36)</f>
        <v>0.30083310131170909</v>
      </c>
      <c r="R36" s="436">
        <f t="shared" si="2"/>
        <v>0.28243487269488365</v>
      </c>
      <c r="S36" s="436">
        <f t="shared" si="2"/>
        <v>0.32770000946422168</v>
      </c>
      <c r="U36" s="655" t="s">
        <v>415</v>
      </c>
      <c r="V36" s="543">
        <f t="shared" ref="V36:AA43" si="3">V27/V18</f>
        <v>0.16471703397315754</v>
      </c>
      <c r="W36" s="543">
        <f t="shared" si="3"/>
        <v>0.15933727151580246</v>
      </c>
      <c r="X36" s="543">
        <f t="shared" si="3"/>
        <v>0.16066380785723899</v>
      </c>
      <c r="Y36" s="433">
        <f t="shared" si="3"/>
        <v>0.16225628111043344</v>
      </c>
      <c r="Z36" s="433">
        <f t="shared" si="3"/>
        <v>0.15761797039330078</v>
      </c>
      <c r="AA36" s="433">
        <f t="shared" si="3"/>
        <v>0.15606573830134238</v>
      </c>
      <c r="AC36" s="108"/>
      <c r="AD36" s="700"/>
      <c r="AE36" s="421">
        <v>26622.16</v>
      </c>
      <c r="AF36" s="422">
        <v>26874.863000000001</v>
      </c>
      <c r="AG36" s="541">
        <v>26645.171999999999</v>
      </c>
      <c r="AH36" s="423">
        <v>27109.315999999999</v>
      </c>
      <c r="AI36" s="423">
        <v>26989.062000000002</v>
      </c>
      <c r="AJ36" s="444">
        <v>26620.684000000001</v>
      </c>
    </row>
    <row r="37" spans="2:36" ht="12.75" customHeight="1">
      <c r="B37" s="656"/>
      <c r="C37" s="154">
        <f t="shared" si="1"/>
        <v>0.30271309549241615</v>
      </c>
      <c r="D37" s="282">
        <f t="shared" si="1"/>
        <v>0.27486048248890449</v>
      </c>
      <c r="E37" s="154">
        <f t="shared" si="1"/>
        <v>0.32225241736712379</v>
      </c>
      <c r="F37" s="153">
        <f t="shared" si="1"/>
        <v>0.32370640335635886</v>
      </c>
      <c r="G37" s="153">
        <f t="shared" si="1"/>
        <v>0.29690591454430648</v>
      </c>
      <c r="H37" s="154">
        <f t="shared" si="1"/>
        <v>0.27875627901061867</v>
      </c>
      <c r="I37" s="154">
        <f t="shared" si="1"/>
        <v>0.2915141294064415</v>
      </c>
      <c r="J37" s="282">
        <f t="shared" si="1"/>
        <v>0.26630608974358977</v>
      </c>
      <c r="K37" s="154">
        <f t="shared" si="1"/>
        <v>0.32764877352317118</v>
      </c>
      <c r="L37" s="153">
        <f t="shared" si="1"/>
        <v>0.31160415854983903</v>
      </c>
      <c r="M37" s="153">
        <f t="shared" si="1"/>
        <v>0.30334247238125955</v>
      </c>
      <c r="N37" s="153">
        <f t="shared" si="1"/>
        <v>0.26970647546493393</v>
      </c>
      <c r="P37" s="150">
        <v>-6</v>
      </c>
      <c r="Q37" s="436">
        <f t="shared" si="2"/>
        <v>0.2971136124494288</v>
      </c>
      <c r="R37" s="436">
        <f t="shared" si="2"/>
        <v>0.27058328611624716</v>
      </c>
      <c r="S37" s="436">
        <f t="shared" si="2"/>
        <v>0.32495059544514748</v>
      </c>
      <c r="U37" s="656"/>
      <c r="V37" s="543">
        <f t="shared" si="3"/>
        <v>0.16115381293721392</v>
      </c>
      <c r="W37" s="543">
        <f t="shared" si="3"/>
        <v>0.14862868130755996</v>
      </c>
      <c r="X37" s="543">
        <f t="shared" si="3"/>
        <v>0.153534559040409</v>
      </c>
      <c r="Y37" s="433">
        <f t="shared" si="3"/>
        <v>0.1536494795154319</v>
      </c>
      <c r="Z37" s="433">
        <f t="shared" si="3"/>
        <v>0.14983182142493121</v>
      </c>
      <c r="AA37" s="433">
        <f t="shared" si="3"/>
        <v>0.15144976676324928</v>
      </c>
      <c r="AC37" s="108"/>
      <c r="AD37" s="701"/>
      <c r="AE37" s="425">
        <v>27027.486000000001</v>
      </c>
      <c r="AF37" s="426">
        <v>26536.072</v>
      </c>
      <c r="AG37" s="542">
        <v>26682.004000000001</v>
      </c>
      <c r="AH37" s="427">
        <v>26717.195</v>
      </c>
      <c r="AI37" s="427">
        <v>26134.627</v>
      </c>
      <c r="AJ37" s="445">
        <v>26408.366999999998</v>
      </c>
    </row>
    <row r="38" spans="2:36" ht="12.75" customHeight="1">
      <c r="B38" s="656"/>
      <c r="C38" s="154">
        <f t="shared" si="1"/>
        <v>0.26325277834828048</v>
      </c>
      <c r="D38" s="282">
        <f t="shared" si="1"/>
        <v>0.24523370233702338</v>
      </c>
      <c r="E38" s="154">
        <f t="shared" si="1"/>
        <v>0.31470763469231422</v>
      </c>
      <c r="F38" s="153">
        <f t="shared" si="1"/>
        <v>0.31171479177822631</v>
      </c>
      <c r="G38" s="153">
        <f t="shared" si="1"/>
        <v>0.28559079025048495</v>
      </c>
      <c r="H38" s="154">
        <f t="shared" si="1"/>
        <v>0.26171574340817627</v>
      </c>
      <c r="I38" s="154">
        <f t="shared" si="1"/>
        <v>0.26430915786103104</v>
      </c>
      <c r="J38" s="282">
        <f t="shared" si="1"/>
        <v>0.2487271669333555</v>
      </c>
      <c r="K38" s="154">
        <f t="shared" si="1"/>
        <v>0.31316376434958765</v>
      </c>
      <c r="L38" s="153">
        <f t="shared" si="1"/>
        <v>0.30603165187178238</v>
      </c>
      <c r="M38" s="153">
        <f t="shared" si="1"/>
        <v>0.28614899625648549</v>
      </c>
      <c r="N38" s="153">
        <f t="shared" si="1"/>
        <v>0.2579780645451884</v>
      </c>
      <c r="P38" s="150">
        <v>-7</v>
      </c>
      <c r="Q38" s="436">
        <f t="shared" si="2"/>
        <v>0.26378096810465579</v>
      </c>
      <c r="R38" s="436">
        <f t="shared" si="2"/>
        <v>0.24698043463518943</v>
      </c>
      <c r="S38" s="436">
        <f t="shared" si="2"/>
        <v>0.31393569952095091</v>
      </c>
      <c r="U38" s="656"/>
      <c r="V38" s="543">
        <f t="shared" si="3"/>
        <v>0.16168682998234812</v>
      </c>
      <c r="W38" s="543">
        <f t="shared" si="3"/>
        <v>0.15057562524811433</v>
      </c>
      <c r="X38" s="543">
        <f t="shared" si="3"/>
        <v>0.15377551606053069</v>
      </c>
      <c r="Y38" s="433">
        <f t="shared" si="3"/>
        <v>0.15248346005727265</v>
      </c>
      <c r="Z38" s="433">
        <f t="shared" si="3"/>
        <v>0.15061199510403916</v>
      </c>
      <c r="AA38" s="433">
        <f t="shared" si="3"/>
        <v>0.14764939761443327</v>
      </c>
      <c r="AC38" s="108"/>
      <c r="AG38" s="21"/>
      <c r="AH38" s="151"/>
      <c r="AI38" s="151"/>
      <c r="AJ38" s="151"/>
    </row>
    <row r="39" spans="2:36" ht="12.75" customHeight="1">
      <c r="B39" s="656"/>
      <c r="C39" s="154">
        <f t="shared" si="1"/>
        <v>0.19571395294665736</v>
      </c>
      <c r="D39" s="282">
        <f t="shared" si="1"/>
        <v>0.184360435007768</v>
      </c>
      <c r="E39" s="154">
        <f t="shared" si="1"/>
        <v>0.26430306301443801</v>
      </c>
      <c r="F39" s="153">
        <f t="shared" si="1"/>
        <v>0.2696353361975915</v>
      </c>
      <c r="G39" s="153">
        <f t="shared" si="1"/>
        <v>0.2570305993892934</v>
      </c>
      <c r="H39" s="154">
        <f t="shared" si="1"/>
        <v>0.23387060767067017</v>
      </c>
      <c r="I39" s="154">
        <f t="shared" si="1"/>
        <v>0.19622328283876322</v>
      </c>
      <c r="J39" s="282">
        <f t="shared" si="1"/>
        <v>0.18645607961921246</v>
      </c>
      <c r="K39" s="154">
        <f t="shared" si="1"/>
        <v>0.26747562746318193</v>
      </c>
      <c r="L39" s="153">
        <f t="shared" si="1"/>
        <v>0.26472740960705998</v>
      </c>
      <c r="M39" s="153">
        <f t="shared" si="1"/>
        <v>0.25132523242537924</v>
      </c>
      <c r="N39" s="153">
        <f t="shared" si="1"/>
        <v>0.22478405767530435</v>
      </c>
      <c r="P39" s="150">
        <v>-8</v>
      </c>
      <c r="Q39" s="436">
        <f t="shared" si="2"/>
        <v>0.19596861789271031</v>
      </c>
      <c r="R39" s="436">
        <f t="shared" si="2"/>
        <v>0.18540825731349023</v>
      </c>
      <c r="S39" s="436">
        <f t="shared" si="2"/>
        <v>0.26588934523880997</v>
      </c>
      <c r="U39" s="656"/>
      <c r="V39" s="543">
        <f t="shared" si="3"/>
        <v>0.15918074801268406</v>
      </c>
      <c r="W39" s="543">
        <f t="shared" si="3"/>
        <v>0.14985911939105934</v>
      </c>
      <c r="X39" s="543">
        <f t="shared" si="3"/>
        <v>0.15014266046808594</v>
      </c>
      <c r="Y39" s="433">
        <f t="shared" si="3"/>
        <v>0.14779369391619329</v>
      </c>
      <c r="Z39" s="433">
        <f t="shared" si="3"/>
        <v>0.14932438068229209</v>
      </c>
      <c r="AA39" s="433">
        <f t="shared" si="3"/>
        <v>0.1472576366903397</v>
      </c>
      <c r="AC39" s="108"/>
      <c r="AD39" s="150" t="s">
        <v>1597</v>
      </c>
      <c r="AE39" s="150"/>
      <c r="AF39" s="150"/>
      <c r="AG39" s="522"/>
      <c r="AH39" s="410"/>
      <c r="AI39" s="410"/>
      <c r="AJ39" s="410"/>
    </row>
    <row r="40" spans="2:36" ht="12.75" customHeight="1">
      <c r="B40" s="656"/>
      <c r="C40" s="154">
        <f t="shared" si="1"/>
        <v>0.16778617408340329</v>
      </c>
      <c r="D40" s="282">
        <f t="shared" si="1"/>
        <v>0.16728687059812888</v>
      </c>
      <c r="E40" s="154">
        <f t="shared" si="1"/>
        <v>0.19356971650549631</v>
      </c>
      <c r="F40" s="153">
        <f t="shared" si="1"/>
        <v>0.19882078419934163</v>
      </c>
      <c r="G40" s="153">
        <f t="shared" si="1"/>
        <v>0.18821955053315773</v>
      </c>
      <c r="H40" s="154">
        <f t="shared" si="1"/>
        <v>0.18088559043144731</v>
      </c>
      <c r="I40" s="154">
        <f t="shared" si="1"/>
        <v>0.16731032764420081</v>
      </c>
      <c r="J40" s="282">
        <f t="shared" si="1"/>
        <v>0.16562526932689822</v>
      </c>
      <c r="K40" s="154">
        <f t="shared" si="1"/>
        <v>0.19244477599568982</v>
      </c>
      <c r="L40" s="153">
        <f t="shared" si="1"/>
        <v>0.19661746617466175</v>
      </c>
      <c r="M40" s="153">
        <f t="shared" si="1"/>
        <v>0.18650996423096577</v>
      </c>
      <c r="N40" s="153">
        <f t="shared" si="1"/>
        <v>0.17589178726149876</v>
      </c>
      <c r="P40" s="150">
        <v>-9</v>
      </c>
      <c r="Q40" s="436">
        <f t="shared" si="2"/>
        <v>0.16754825086380204</v>
      </c>
      <c r="R40" s="436">
        <f t="shared" si="2"/>
        <v>0.16645606996251355</v>
      </c>
      <c r="S40" s="436">
        <f t="shared" si="2"/>
        <v>0.19300724625059307</v>
      </c>
      <c r="U40" s="656"/>
      <c r="V40" s="543">
        <f t="shared" si="3"/>
        <v>0.16445147679324895</v>
      </c>
      <c r="W40" s="543">
        <f t="shared" si="3"/>
        <v>0.14747028722350611</v>
      </c>
      <c r="X40" s="543">
        <f t="shared" si="3"/>
        <v>0.15042899836112986</v>
      </c>
      <c r="Y40" s="433">
        <f t="shared" si="3"/>
        <v>0.14980646722038546</v>
      </c>
      <c r="Z40" s="433">
        <f t="shared" si="3"/>
        <v>0.14438092159754348</v>
      </c>
      <c r="AA40" s="433">
        <f t="shared" si="3"/>
        <v>0.14956951630810483</v>
      </c>
      <c r="AC40" s="108"/>
      <c r="AD40" s="699" t="s">
        <v>1598</v>
      </c>
      <c r="AE40" s="417">
        <v>3000.7449999999999</v>
      </c>
      <c r="AF40" s="418">
        <v>2973.6979999999999</v>
      </c>
      <c r="AG40" s="540">
        <v>2964.7240000000002</v>
      </c>
      <c r="AH40" s="419">
        <v>3039.768</v>
      </c>
      <c r="AI40" s="419">
        <v>3174.94</v>
      </c>
      <c r="AJ40" s="443">
        <v>3059.3220000000001</v>
      </c>
    </row>
    <row r="41" spans="2:36" ht="12.75" customHeight="1">
      <c r="B41" s="656"/>
      <c r="C41" s="154">
        <f t="shared" si="1"/>
        <v>0.169611560197439</v>
      </c>
      <c r="D41" s="282">
        <f t="shared" si="1"/>
        <v>0.16915288558893013</v>
      </c>
      <c r="E41" s="154">
        <f t="shared" si="1"/>
        <v>0.17055241409308394</v>
      </c>
      <c r="F41" s="153">
        <f t="shared" si="1"/>
        <v>0.16893855755582093</v>
      </c>
      <c r="G41" s="153">
        <f t="shared" si="1"/>
        <v>0.16956269263411802</v>
      </c>
      <c r="H41" s="154">
        <f t="shared" si="1"/>
        <v>0.16705566164509514</v>
      </c>
      <c r="I41" s="154">
        <f t="shared" si="1"/>
        <v>0.16754298391569605</v>
      </c>
      <c r="J41" s="282">
        <f t="shared" si="1"/>
        <v>0.15982945633684584</v>
      </c>
      <c r="K41" s="154">
        <f t="shared" si="1"/>
        <v>0.17361537586716708</v>
      </c>
      <c r="L41" s="153">
        <f t="shared" si="1"/>
        <v>0.17095426561125771</v>
      </c>
      <c r="M41" s="153">
        <f t="shared" si="1"/>
        <v>0.16460359226633109</v>
      </c>
      <c r="N41" s="153">
        <f t="shared" si="1"/>
        <v>0.16490921872348677</v>
      </c>
      <c r="P41" s="150">
        <v>-10</v>
      </c>
      <c r="Q41" s="436">
        <f t="shared" si="2"/>
        <v>0.16857727205656753</v>
      </c>
      <c r="R41" s="436">
        <f t="shared" si="2"/>
        <v>0.16449117096288798</v>
      </c>
      <c r="S41" s="436">
        <f t="shared" si="2"/>
        <v>0.1720838949801255</v>
      </c>
      <c r="U41" s="656"/>
      <c r="V41" s="543">
        <f t="shared" si="3"/>
        <v>0.16363515813203086</v>
      </c>
      <c r="W41" s="543">
        <f t="shared" si="3"/>
        <v>0.15339128899872026</v>
      </c>
      <c r="X41" s="543">
        <f t="shared" si="3"/>
        <v>0.15360624586913418</v>
      </c>
      <c r="Y41" s="433">
        <f t="shared" si="3"/>
        <v>0.15806758096497026</v>
      </c>
      <c r="Z41" s="433">
        <f t="shared" si="3"/>
        <v>0.14966716343765524</v>
      </c>
      <c r="AA41" s="433">
        <f t="shared" si="3"/>
        <v>0.1457363010023395</v>
      </c>
      <c r="AC41" s="108"/>
      <c r="AD41" s="700"/>
      <c r="AE41" s="421">
        <v>3005.2689999999998</v>
      </c>
      <c r="AF41" s="422">
        <v>2997.25</v>
      </c>
      <c r="AG41" s="541">
        <v>2927.511</v>
      </c>
      <c r="AH41" s="423">
        <v>3025.88</v>
      </c>
      <c r="AI41" s="423">
        <v>3051.3530000000001</v>
      </c>
      <c r="AJ41" s="444">
        <v>3079.1579999999999</v>
      </c>
    </row>
    <row r="42" spans="2:36" ht="12.75" customHeight="1">
      <c r="B42" s="656"/>
      <c r="C42" s="154">
        <f t="shared" si="1"/>
        <v>0.16777754390888469</v>
      </c>
      <c r="D42" s="282">
        <f t="shared" si="1"/>
        <v>0.1673473071455969</v>
      </c>
      <c r="E42" s="154">
        <f t="shared" si="1"/>
        <v>0.17416128074542672</v>
      </c>
      <c r="F42" s="153">
        <f t="shared" si="1"/>
        <v>0.17103272902645944</v>
      </c>
      <c r="G42" s="153">
        <f t="shared" si="1"/>
        <v>0.16929054281671796</v>
      </c>
      <c r="H42" s="154">
        <f t="shared" si="1"/>
        <v>0.16775263594360856</v>
      </c>
      <c r="I42" s="154">
        <f t="shared" si="1"/>
        <v>0.16652073370602366</v>
      </c>
      <c r="J42" s="282">
        <f t="shared" si="1"/>
        <v>0.16964470507071405</v>
      </c>
      <c r="K42" s="154">
        <f t="shared" si="1"/>
        <v>0.17754592473693598</v>
      </c>
      <c r="L42" s="153">
        <f t="shared" si="1"/>
        <v>0.16983024138672015</v>
      </c>
      <c r="M42" s="153">
        <f t="shared" si="1"/>
        <v>0.16875861568598999</v>
      </c>
      <c r="N42" s="153">
        <f t="shared" si="1"/>
        <v>0.17078211106401017</v>
      </c>
      <c r="P42" s="150">
        <v>-11</v>
      </c>
      <c r="Q42" s="436">
        <f t="shared" si="2"/>
        <v>0.16714913880745419</v>
      </c>
      <c r="R42" s="436">
        <f t="shared" si="2"/>
        <v>0.16849600610815546</v>
      </c>
      <c r="S42" s="436">
        <f t="shared" si="2"/>
        <v>0.17585360274118134</v>
      </c>
      <c r="U42" s="656"/>
      <c r="V42" s="543">
        <f t="shared" si="3"/>
        <v>0.16080832016850974</v>
      </c>
      <c r="W42" s="543">
        <f t="shared" si="3"/>
        <v>0.15224813120606939</v>
      </c>
      <c r="X42" s="543">
        <f t="shared" si="3"/>
        <v>0.15399102157013031</v>
      </c>
      <c r="Y42" s="433">
        <f t="shared" si="3"/>
        <v>0.15619795892224261</v>
      </c>
      <c r="Z42" s="433">
        <f t="shared" si="3"/>
        <v>0.15154959785522787</v>
      </c>
      <c r="AA42" s="433">
        <f t="shared" si="3"/>
        <v>0.15077834412453506</v>
      </c>
      <c r="AC42" s="108"/>
      <c r="AD42" s="700"/>
      <c r="AE42" s="421">
        <v>2919.8850000000002</v>
      </c>
      <c r="AF42" s="422">
        <v>2935.5720000000001</v>
      </c>
      <c r="AG42" s="541">
        <v>2864.502</v>
      </c>
      <c r="AH42" s="423">
        <v>2916.259</v>
      </c>
      <c r="AI42" s="423">
        <v>2999.6529999999998</v>
      </c>
      <c r="AJ42" s="444">
        <v>2961.55</v>
      </c>
    </row>
    <row r="43" spans="2:36" ht="12.75" customHeight="1">
      <c r="B43" s="657"/>
      <c r="C43" s="154">
        <f t="shared" si="1"/>
        <v>0.17519011406844107</v>
      </c>
      <c r="D43" s="282">
        <f t="shared" si="1"/>
        <v>0.17359988657308947</v>
      </c>
      <c r="E43" s="154">
        <f t="shared" si="1"/>
        <v>0.17412746585735964</v>
      </c>
      <c r="F43" s="153">
        <f t="shared" si="1"/>
        <v>0.17854301625184679</v>
      </c>
      <c r="G43" s="153">
        <f t="shared" si="1"/>
        <v>0.17501927525057825</v>
      </c>
      <c r="H43" s="154">
        <f t="shared" si="1"/>
        <v>0.16695748511286526</v>
      </c>
      <c r="I43" s="154">
        <f t="shared" si="1"/>
        <v>0.16975114762019811</v>
      </c>
      <c r="J43" s="282">
        <f t="shared" si="1"/>
        <v>0.17457106274007683</v>
      </c>
      <c r="K43" s="154">
        <f t="shared" si="1"/>
        <v>0.17784478109525911</v>
      </c>
      <c r="L43" s="153">
        <f t="shared" si="1"/>
        <v>0.1757152227660326</v>
      </c>
      <c r="M43" s="153">
        <f t="shared" si="1"/>
        <v>0.17282190944030135</v>
      </c>
      <c r="N43" s="153">
        <f t="shared" si="1"/>
        <v>0.16931848316096526</v>
      </c>
      <c r="P43" s="150" t="s">
        <v>623</v>
      </c>
      <c r="Q43" s="436">
        <f t="shared" si="2"/>
        <v>0.17247063084431957</v>
      </c>
      <c r="R43" s="436">
        <f t="shared" si="2"/>
        <v>0.17408547465658314</v>
      </c>
      <c r="S43" s="436">
        <f t="shared" si="2"/>
        <v>0.17598612347630938</v>
      </c>
      <c r="U43" s="657"/>
      <c r="V43" s="543">
        <f t="shared" si="3"/>
        <v>0.16779695549669646</v>
      </c>
      <c r="W43" s="543">
        <f t="shared" si="3"/>
        <v>0.15892336704954568</v>
      </c>
      <c r="X43" s="543">
        <f t="shared" si="3"/>
        <v>0.16358600117189581</v>
      </c>
      <c r="Y43" s="433">
        <f t="shared" si="3"/>
        <v>0.16227119295260573</v>
      </c>
      <c r="Z43" s="433">
        <f t="shared" si="3"/>
        <v>0.15839694656488548</v>
      </c>
      <c r="AA43" s="433">
        <f t="shared" si="3"/>
        <v>0.15878897672375933</v>
      </c>
      <c r="AD43" s="701"/>
      <c r="AE43" s="425">
        <v>3042.951</v>
      </c>
      <c r="AF43" s="426">
        <v>2981.9540000000002</v>
      </c>
      <c r="AG43" s="542">
        <v>2930.4679999999998</v>
      </c>
      <c r="AH43" s="427">
        <v>2963.5079999999998</v>
      </c>
      <c r="AI43" s="427">
        <v>3041.91</v>
      </c>
      <c r="AJ43" s="445">
        <v>2954.1060000000002</v>
      </c>
    </row>
    <row r="44" spans="2:36" ht="12.75" customHeight="1">
      <c r="M44" s="151"/>
      <c r="N44" s="151"/>
      <c r="O44" s="151"/>
      <c r="P44" s="150"/>
      <c r="U44" s="381"/>
      <c r="V44" s="21"/>
      <c r="Y44" s="151"/>
    </row>
    <row r="45" spans="2:36">
      <c r="U45" s="150"/>
      <c r="V45" s="21"/>
    </row>
    <row r="46" spans="2:36" s="88" customFormat="1" ht="12.75" customHeight="1">
      <c r="B46" s="55" t="s">
        <v>1602</v>
      </c>
      <c r="U46" s="382"/>
      <c r="V46" s="538"/>
      <c r="W46" s="538"/>
      <c r="X46" s="538"/>
      <c r="Y46" s="383"/>
      <c r="Z46" s="383"/>
      <c r="AA46" s="384"/>
      <c r="AB46" s="384"/>
      <c r="AC46" s="384"/>
    </row>
    <row r="47" spans="2:36" ht="12.75" customHeight="1">
      <c r="H47" s="151"/>
      <c r="U47" s="381"/>
      <c r="V47" s="416"/>
      <c r="W47" s="416"/>
      <c r="X47" s="416"/>
      <c r="Y47" s="409"/>
      <c r="Z47" s="409"/>
      <c r="AA47" s="409"/>
      <c r="AC47" s="108"/>
    </row>
    <row r="48" spans="2:36" ht="12.75" customHeight="1">
      <c r="B48" s="150" t="s">
        <v>1582</v>
      </c>
      <c r="C48" s="19" t="s">
        <v>1772</v>
      </c>
      <c r="D48" s="150" t="s">
        <v>6</v>
      </c>
      <c r="E48" s="19" t="s">
        <v>1657</v>
      </c>
      <c r="F48" s="410" t="s">
        <v>1574</v>
      </c>
      <c r="G48" s="410" t="s">
        <v>1575</v>
      </c>
      <c r="H48" s="410" t="s">
        <v>1576</v>
      </c>
      <c r="I48" s="19" t="s">
        <v>1772</v>
      </c>
      <c r="J48" s="150" t="s">
        <v>6</v>
      </c>
      <c r="K48" s="19" t="s">
        <v>1657</v>
      </c>
      <c r="L48" s="410" t="s">
        <v>1574</v>
      </c>
      <c r="M48" s="410" t="s">
        <v>1575</v>
      </c>
      <c r="N48" s="410" t="s">
        <v>1576</v>
      </c>
      <c r="O48" s="410"/>
      <c r="Q48" s="83" t="s">
        <v>1568</v>
      </c>
      <c r="R48" s="83" t="s">
        <v>1569</v>
      </c>
      <c r="S48" s="83" t="s">
        <v>1773</v>
      </c>
      <c r="U48" s="381"/>
      <c r="V48" s="539" t="str">
        <f t="shared" ref="V48:AA48" si="4">C48</f>
        <v>RAMP3 100ng</v>
      </c>
      <c r="W48" s="539" t="str">
        <f t="shared" si="4"/>
        <v>mock</v>
      </c>
      <c r="X48" s="539" t="str">
        <f t="shared" si="4"/>
        <v>MRAP2 12,5ng</v>
      </c>
      <c r="Y48" s="411" t="str">
        <f t="shared" si="4"/>
        <v>MRAP2 25ng</v>
      </c>
      <c r="Z48" s="411" t="str">
        <f t="shared" si="4"/>
        <v>MRAP2 50ng</v>
      </c>
      <c r="AA48" s="411" t="str">
        <f t="shared" si="4"/>
        <v>MRAP2 100ng</v>
      </c>
      <c r="AC48" s="108"/>
      <c r="AD48" s="392" t="s">
        <v>1572</v>
      </c>
    </row>
    <row r="49" spans="2:36" ht="12.75" customHeight="1">
      <c r="C49" s="18"/>
      <c r="E49" s="18"/>
      <c r="F49" s="151"/>
      <c r="G49" s="151"/>
      <c r="H49" s="151"/>
      <c r="I49" s="18"/>
      <c r="K49" s="18"/>
      <c r="L49" s="151"/>
      <c r="M49" s="151"/>
      <c r="N49" s="151"/>
      <c r="O49" s="151"/>
      <c r="P49" s="83" t="s">
        <v>446</v>
      </c>
      <c r="U49" s="381"/>
      <c r="V49" s="416"/>
      <c r="W49" s="416"/>
      <c r="X49" s="416"/>
      <c r="Y49" s="415"/>
      <c r="Z49" s="415"/>
      <c r="AA49" s="415"/>
      <c r="AC49" s="108"/>
    </row>
    <row r="50" spans="2:36" ht="12.75" customHeight="1">
      <c r="B50" s="655" t="s">
        <v>412</v>
      </c>
      <c r="C50" s="18">
        <v>292710</v>
      </c>
      <c r="D50" s="83">
        <v>358250</v>
      </c>
      <c r="E50" s="18">
        <v>365070</v>
      </c>
      <c r="F50" s="151">
        <v>387700</v>
      </c>
      <c r="G50" s="151">
        <v>359000</v>
      </c>
      <c r="H50" s="151">
        <v>347730</v>
      </c>
      <c r="I50" s="18">
        <v>375800</v>
      </c>
      <c r="J50" s="83">
        <v>385920</v>
      </c>
      <c r="K50" s="18">
        <v>386330</v>
      </c>
      <c r="L50" s="151">
        <v>396590</v>
      </c>
      <c r="M50" s="151">
        <v>391180</v>
      </c>
      <c r="N50" s="151">
        <v>362210</v>
      </c>
      <c r="O50" s="151"/>
      <c r="P50" s="83" t="s">
        <v>447</v>
      </c>
      <c r="U50" s="655" t="s">
        <v>412</v>
      </c>
      <c r="V50" s="416">
        <v>352580</v>
      </c>
      <c r="W50" s="416">
        <v>409590</v>
      </c>
      <c r="X50" s="416">
        <v>393990</v>
      </c>
      <c r="Y50" s="415">
        <v>432800</v>
      </c>
      <c r="Z50" s="415">
        <v>407050</v>
      </c>
      <c r="AA50" s="415">
        <v>408420</v>
      </c>
      <c r="AC50" s="108"/>
      <c r="AD50" s="150" t="s">
        <v>1595</v>
      </c>
      <c r="AE50" s="150"/>
      <c r="AF50" s="150"/>
      <c r="AG50" s="410"/>
      <c r="AH50" s="410"/>
      <c r="AI50" s="150"/>
      <c r="AJ50" s="150"/>
    </row>
    <row r="51" spans="2:36" ht="12.75" customHeight="1">
      <c r="B51" s="656"/>
      <c r="C51" s="18">
        <v>332040</v>
      </c>
      <c r="D51" s="83">
        <v>340020</v>
      </c>
      <c r="E51" s="18">
        <v>353880</v>
      </c>
      <c r="F51" s="151">
        <v>376830</v>
      </c>
      <c r="G51" s="151">
        <v>368080</v>
      </c>
      <c r="H51" s="151">
        <v>355650</v>
      </c>
      <c r="I51" s="18">
        <v>368560</v>
      </c>
      <c r="J51" s="83">
        <v>375730</v>
      </c>
      <c r="K51" s="18">
        <v>376830</v>
      </c>
      <c r="L51" s="151">
        <v>413280</v>
      </c>
      <c r="M51" s="151">
        <v>374500</v>
      </c>
      <c r="N51" s="151">
        <v>356200</v>
      </c>
      <c r="O51" s="151"/>
      <c r="P51" s="83" t="s">
        <v>425</v>
      </c>
      <c r="Q51" s="83">
        <v>0.16600000000000001</v>
      </c>
      <c r="R51" s="83">
        <v>0.16600000000000001</v>
      </c>
      <c r="S51" s="83">
        <v>0.16800000000000001</v>
      </c>
      <c r="U51" s="656"/>
      <c r="V51" s="416">
        <v>378470</v>
      </c>
      <c r="W51" s="416">
        <v>409310</v>
      </c>
      <c r="X51" s="416">
        <v>422590</v>
      </c>
      <c r="Y51" s="415">
        <v>441090</v>
      </c>
      <c r="Z51" s="415">
        <v>442120</v>
      </c>
      <c r="AA51" s="415">
        <v>411570</v>
      </c>
      <c r="AC51" s="108"/>
      <c r="AD51" s="699" t="s">
        <v>1596</v>
      </c>
      <c r="AE51" s="417">
        <v>23942.866999999998</v>
      </c>
      <c r="AF51" s="418">
        <v>24944.115000000002</v>
      </c>
      <c r="AG51" s="540">
        <v>24509.294999999998</v>
      </c>
      <c r="AH51" s="419">
        <v>24934.289000000001</v>
      </c>
      <c r="AI51" s="419">
        <v>24553.414000000001</v>
      </c>
      <c r="AJ51" s="443">
        <v>24595.537</v>
      </c>
    </row>
    <row r="52" spans="2:36" ht="12.75" customHeight="1">
      <c r="B52" s="656"/>
      <c r="C52" s="18">
        <v>307430</v>
      </c>
      <c r="D52" s="83">
        <v>350460</v>
      </c>
      <c r="E52" s="18">
        <v>375320</v>
      </c>
      <c r="F52" s="151">
        <v>385240</v>
      </c>
      <c r="G52" s="151">
        <v>370540</v>
      </c>
      <c r="H52" s="151">
        <v>353810</v>
      </c>
      <c r="I52" s="18">
        <v>374370</v>
      </c>
      <c r="J52" s="83">
        <v>370340</v>
      </c>
      <c r="K52" s="18">
        <v>394530</v>
      </c>
      <c r="L52" s="151">
        <v>402740</v>
      </c>
      <c r="M52" s="151">
        <v>381130</v>
      </c>
      <c r="N52" s="151">
        <v>342680</v>
      </c>
      <c r="O52" s="151"/>
      <c r="P52" s="150" t="s">
        <v>426</v>
      </c>
      <c r="Q52" s="150">
        <v>0.33500000000000002</v>
      </c>
      <c r="R52" s="150">
        <v>0.31769999999999998</v>
      </c>
      <c r="S52" s="150">
        <v>0.35189999999999999</v>
      </c>
      <c r="T52" s="150"/>
      <c r="U52" s="656"/>
      <c r="V52" s="416">
        <v>391390</v>
      </c>
      <c r="W52" s="416">
        <v>426770</v>
      </c>
      <c r="X52" s="416">
        <v>429170</v>
      </c>
      <c r="Y52" s="415">
        <v>461110</v>
      </c>
      <c r="Z52" s="415">
        <v>433830</v>
      </c>
      <c r="AA52" s="415">
        <v>450410</v>
      </c>
      <c r="AC52" s="108"/>
      <c r="AD52" s="700"/>
      <c r="AE52" s="421">
        <v>24117.848000000002</v>
      </c>
      <c r="AF52" s="422">
        <v>25422.285</v>
      </c>
      <c r="AG52" s="541">
        <v>24634.934000000001</v>
      </c>
      <c r="AH52" s="423">
        <v>25014.018</v>
      </c>
      <c r="AI52" s="423">
        <v>24548.627</v>
      </c>
      <c r="AJ52" s="444">
        <v>24903.868999999999</v>
      </c>
    </row>
    <row r="53" spans="2:36" ht="12.75" customHeight="1">
      <c r="B53" s="656"/>
      <c r="C53" s="18">
        <v>311510</v>
      </c>
      <c r="D53" s="83">
        <v>330540</v>
      </c>
      <c r="E53" s="18">
        <v>358250</v>
      </c>
      <c r="F53" s="151">
        <v>354420</v>
      </c>
      <c r="G53" s="151">
        <v>333610</v>
      </c>
      <c r="H53" s="151">
        <v>331830</v>
      </c>
      <c r="I53" s="18">
        <v>355720</v>
      </c>
      <c r="J53" s="83">
        <v>369580</v>
      </c>
      <c r="K53" s="18">
        <v>376960</v>
      </c>
      <c r="L53" s="151">
        <v>397410</v>
      </c>
      <c r="M53" s="151">
        <v>363370</v>
      </c>
      <c r="N53" s="151">
        <v>343360</v>
      </c>
      <c r="O53" s="151"/>
      <c r="P53" s="83" t="s">
        <v>427</v>
      </c>
      <c r="Q53" s="83">
        <v>-7.56</v>
      </c>
      <c r="R53" s="83">
        <v>-7.4939999999999998</v>
      </c>
      <c r="S53" s="83">
        <v>-8.5</v>
      </c>
      <c r="U53" s="656"/>
      <c r="V53" s="416">
        <v>389000</v>
      </c>
      <c r="W53" s="416">
        <v>401380</v>
      </c>
      <c r="X53" s="416">
        <v>389410</v>
      </c>
      <c r="Y53" s="415">
        <v>441290</v>
      </c>
      <c r="Z53" s="415">
        <v>431910</v>
      </c>
      <c r="AA53" s="415">
        <v>413350</v>
      </c>
      <c r="AC53" s="108"/>
      <c r="AD53" s="700"/>
      <c r="AE53" s="421">
        <v>23798.773000000001</v>
      </c>
      <c r="AF53" s="422">
        <v>24514.592000000001</v>
      </c>
      <c r="AG53" s="541">
        <v>24354.300999999999</v>
      </c>
      <c r="AH53" s="423">
        <v>24924.615000000002</v>
      </c>
      <c r="AI53" s="423">
        <v>24208.18</v>
      </c>
      <c r="AJ53" s="444">
        <v>24378.585999999999</v>
      </c>
    </row>
    <row r="54" spans="2:36" ht="12.75" customHeight="1">
      <c r="B54" s="656"/>
      <c r="C54" s="18">
        <v>312600</v>
      </c>
      <c r="D54" s="83">
        <v>356670</v>
      </c>
      <c r="E54" s="18">
        <v>365550</v>
      </c>
      <c r="F54" s="151">
        <v>368970</v>
      </c>
      <c r="G54" s="151">
        <v>344110</v>
      </c>
      <c r="H54" s="151">
        <v>329380</v>
      </c>
      <c r="I54" s="18">
        <v>360770</v>
      </c>
      <c r="J54" s="83">
        <v>372320</v>
      </c>
      <c r="K54" s="18">
        <v>272970</v>
      </c>
      <c r="L54" s="151">
        <v>397950</v>
      </c>
      <c r="M54" s="151">
        <v>367120</v>
      </c>
      <c r="N54" s="151">
        <v>331830</v>
      </c>
      <c r="O54" s="151"/>
      <c r="P54" s="284" t="s">
        <v>428</v>
      </c>
      <c r="Q54" s="284">
        <v>2.754E-8</v>
      </c>
      <c r="R54" s="284">
        <v>3.2089999999999998E-8</v>
      </c>
      <c r="S54" s="284">
        <v>3.162E-9</v>
      </c>
      <c r="U54" s="656"/>
      <c r="V54" s="416">
        <v>369240</v>
      </c>
      <c r="W54" s="416">
        <v>413350</v>
      </c>
      <c r="X54" s="416">
        <v>413150</v>
      </c>
      <c r="Y54" s="415">
        <v>437800</v>
      </c>
      <c r="Z54" s="415">
        <v>425540</v>
      </c>
      <c r="AA54" s="415">
        <v>394120</v>
      </c>
      <c r="AC54" s="108"/>
      <c r="AD54" s="701"/>
      <c r="AE54" s="425">
        <v>23562.974999999999</v>
      </c>
      <c r="AF54" s="426">
        <v>23657.053</v>
      </c>
      <c r="AG54" s="542">
        <v>23376.287</v>
      </c>
      <c r="AH54" s="427">
        <v>24007.555</v>
      </c>
      <c r="AI54" s="427">
        <v>22403.66</v>
      </c>
      <c r="AJ54" s="445">
        <v>23055.738000000001</v>
      </c>
    </row>
    <row r="55" spans="2:36" ht="12.75" customHeight="1">
      <c r="B55" s="656"/>
      <c r="C55" s="18">
        <v>268620</v>
      </c>
      <c r="D55" s="83">
        <v>330470</v>
      </c>
      <c r="E55" s="18">
        <v>330600</v>
      </c>
      <c r="F55" s="151">
        <v>347870</v>
      </c>
      <c r="G55" s="151">
        <v>327950</v>
      </c>
      <c r="H55" s="151">
        <v>311450</v>
      </c>
      <c r="I55" s="18">
        <v>335650</v>
      </c>
      <c r="J55" s="83">
        <v>344590</v>
      </c>
      <c r="K55" s="18">
        <v>349980</v>
      </c>
      <c r="L55" s="151">
        <v>368290</v>
      </c>
      <c r="M55" s="151">
        <v>349370</v>
      </c>
      <c r="N55" s="151">
        <v>328490</v>
      </c>
      <c r="O55" s="151"/>
      <c r="P55" s="83" t="s">
        <v>429</v>
      </c>
      <c r="Q55" s="83">
        <v>0.16900000000000001</v>
      </c>
      <c r="R55" s="83">
        <v>0.1517</v>
      </c>
      <c r="S55" s="83">
        <v>0.18390000000000001</v>
      </c>
      <c r="U55" s="656"/>
      <c r="V55" s="416">
        <v>339270</v>
      </c>
      <c r="W55" s="416">
        <v>377780</v>
      </c>
      <c r="X55" s="416">
        <v>368220</v>
      </c>
      <c r="Y55" s="415">
        <v>387220</v>
      </c>
      <c r="Z55" s="415">
        <v>385240</v>
      </c>
      <c r="AA55" s="415">
        <v>385300</v>
      </c>
      <c r="AC55" s="108"/>
      <c r="AG55" s="21"/>
      <c r="AH55" s="151"/>
      <c r="AI55" s="151"/>
      <c r="AJ55" s="151"/>
    </row>
    <row r="56" spans="2:36" ht="12.75" customHeight="1">
      <c r="B56" s="656"/>
      <c r="C56" s="18">
        <v>348010</v>
      </c>
      <c r="D56" s="83">
        <v>347460</v>
      </c>
      <c r="E56" s="18">
        <v>341790</v>
      </c>
      <c r="F56" s="151">
        <v>342000</v>
      </c>
      <c r="G56" s="151">
        <v>316560</v>
      </c>
      <c r="H56" s="151">
        <v>316290</v>
      </c>
      <c r="I56" s="18">
        <v>335930</v>
      </c>
      <c r="J56" s="83">
        <v>326100</v>
      </c>
      <c r="K56" s="18">
        <v>311650</v>
      </c>
      <c r="L56" s="151">
        <v>345210</v>
      </c>
      <c r="M56" s="151">
        <v>323790</v>
      </c>
      <c r="N56" s="151">
        <v>300200</v>
      </c>
      <c r="O56" s="151"/>
      <c r="P56" s="83" t="s">
        <v>448</v>
      </c>
      <c r="U56" s="656"/>
      <c r="V56" s="416">
        <v>334080</v>
      </c>
      <c r="W56" s="416">
        <v>372390</v>
      </c>
      <c r="X56" s="416">
        <v>381410</v>
      </c>
      <c r="Y56" s="415">
        <v>385850</v>
      </c>
      <c r="Z56" s="415">
        <v>346980</v>
      </c>
      <c r="AA56" s="415">
        <v>359820</v>
      </c>
      <c r="AC56" s="108"/>
      <c r="AD56" s="150" t="s">
        <v>1597</v>
      </c>
      <c r="AE56" s="150"/>
      <c r="AF56" s="150"/>
      <c r="AG56" s="522"/>
      <c r="AH56" s="410"/>
      <c r="AI56" s="410"/>
      <c r="AJ56" s="410"/>
    </row>
    <row r="57" spans="2:36" ht="12.75" customHeight="1">
      <c r="B57" s="657"/>
      <c r="C57" s="18">
        <v>242030</v>
      </c>
      <c r="D57" s="83">
        <v>267800</v>
      </c>
      <c r="E57" s="18">
        <v>264400</v>
      </c>
      <c r="F57" s="151">
        <v>263720</v>
      </c>
      <c r="G57" s="151">
        <v>243530</v>
      </c>
      <c r="H57" s="151">
        <v>252500</v>
      </c>
      <c r="I57" s="18">
        <v>272970</v>
      </c>
      <c r="J57" s="83">
        <v>273790</v>
      </c>
      <c r="K57" s="18">
        <v>275280</v>
      </c>
      <c r="L57" s="151">
        <v>290260</v>
      </c>
      <c r="M57" s="151">
        <v>293050</v>
      </c>
      <c r="N57" s="151">
        <v>290530</v>
      </c>
      <c r="O57" s="151"/>
      <c r="P57" s="83" t="s">
        <v>425</v>
      </c>
      <c r="Q57" s="83" t="s">
        <v>1788</v>
      </c>
      <c r="R57" s="83" t="s">
        <v>1789</v>
      </c>
      <c r="S57" s="83" t="s">
        <v>1790</v>
      </c>
      <c r="U57" s="657"/>
      <c r="V57" s="416">
        <v>161300</v>
      </c>
      <c r="W57" s="416">
        <v>272360</v>
      </c>
      <c r="X57" s="416">
        <v>273040</v>
      </c>
      <c r="Y57" s="415">
        <v>276580</v>
      </c>
      <c r="Z57" s="415">
        <v>282500</v>
      </c>
      <c r="AA57" s="415">
        <v>283520</v>
      </c>
      <c r="AD57" s="699" t="s">
        <v>1598</v>
      </c>
      <c r="AE57" s="417">
        <v>2307.6959999999999</v>
      </c>
      <c r="AF57" s="418">
        <v>2381.2269999999999</v>
      </c>
      <c r="AG57" s="540">
        <v>2336.3829999999998</v>
      </c>
      <c r="AH57" s="419">
        <v>2311.91</v>
      </c>
      <c r="AI57" s="419">
        <v>2455.7350000000001</v>
      </c>
      <c r="AJ57" s="443">
        <v>2398.4189999999999</v>
      </c>
    </row>
    <row r="58" spans="2:36" ht="12.75" customHeight="1">
      <c r="B58" s="430"/>
      <c r="C58" s="18"/>
      <c r="E58" s="18"/>
      <c r="F58" s="151"/>
      <c r="G58" s="151"/>
      <c r="H58" s="151"/>
      <c r="I58" s="18"/>
      <c r="K58" s="18"/>
      <c r="L58" s="151"/>
      <c r="M58" s="151"/>
      <c r="N58" s="151"/>
      <c r="O58" s="151"/>
      <c r="P58" s="83" t="s">
        <v>426</v>
      </c>
      <c r="Q58" s="83" t="s">
        <v>1791</v>
      </c>
      <c r="R58" s="83" t="s">
        <v>1792</v>
      </c>
      <c r="S58" s="83" t="s">
        <v>1793</v>
      </c>
      <c r="U58" s="430"/>
      <c r="V58" s="416"/>
      <c r="W58" s="416"/>
      <c r="X58" s="416"/>
      <c r="Y58" s="415"/>
      <c r="Z58" s="415"/>
      <c r="AA58" s="415"/>
      <c r="AD58" s="700"/>
      <c r="AE58" s="421">
        <v>2289.982</v>
      </c>
      <c r="AF58" s="422">
        <v>2403.4659999999999</v>
      </c>
      <c r="AG58" s="541">
        <v>2329.357</v>
      </c>
      <c r="AH58" s="423">
        <v>2319.2849999999999</v>
      </c>
      <c r="AI58" s="423">
        <v>2351.0659999999998</v>
      </c>
      <c r="AJ58" s="444">
        <v>2473.56</v>
      </c>
    </row>
    <row r="59" spans="2:36" ht="12.75" customHeight="1">
      <c r="B59" s="655" t="s">
        <v>413</v>
      </c>
      <c r="C59" s="18">
        <v>102320</v>
      </c>
      <c r="D59" s="83">
        <v>115300</v>
      </c>
      <c r="E59" s="18">
        <v>130100</v>
      </c>
      <c r="F59" s="151">
        <v>141810</v>
      </c>
      <c r="G59" s="151">
        <v>119620</v>
      </c>
      <c r="H59" s="151">
        <v>105970</v>
      </c>
      <c r="I59" s="18">
        <v>127400</v>
      </c>
      <c r="J59" s="83">
        <v>126110</v>
      </c>
      <c r="K59" s="18">
        <v>137610</v>
      </c>
      <c r="L59" s="151">
        <v>148980</v>
      </c>
      <c r="M59" s="151">
        <v>130310</v>
      </c>
      <c r="N59" s="151">
        <v>110840</v>
      </c>
      <c r="O59" s="151"/>
      <c r="P59" s="83" t="s">
        <v>427</v>
      </c>
      <c r="Q59" s="83" t="s">
        <v>1794</v>
      </c>
      <c r="R59" s="83" t="s">
        <v>1795</v>
      </c>
      <c r="S59" s="83" t="s">
        <v>1796</v>
      </c>
      <c r="U59" s="655" t="s">
        <v>413</v>
      </c>
      <c r="V59" s="416">
        <v>60340</v>
      </c>
      <c r="W59" s="416">
        <v>70390</v>
      </c>
      <c r="X59" s="416">
        <v>67150</v>
      </c>
      <c r="Y59" s="415">
        <v>77070</v>
      </c>
      <c r="Z59" s="415">
        <v>69110</v>
      </c>
      <c r="AA59" s="415">
        <v>70390</v>
      </c>
      <c r="AD59" s="700"/>
      <c r="AE59" s="421">
        <v>2241.17</v>
      </c>
      <c r="AF59" s="422">
        <v>2330.683</v>
      </c>
      <c r="AG59" s="541">
        <v>2350.6579999999999</v>
      </c>
      <c r="AH59" s="423">
        <v>2313.2069999999999</v>
      </c>
      <c r="AI59" s="423">
        <v>2341.7660000000001</v>
      </c>
      <c r="AJ59" s="444">
        <v>2327.2939999999999</v>
      </c>
    </row>
    <row r="60" spans="2:36" ht="12.75" customHeight="1">
      <c r="B60" s="656"/>
      <c r="C60" s="18">
        <v>105500</v>
      </c>
      <c r="D60" s="83">
        <v>104820</v>
      </c>
      <c r="E60" s="18">
        <v>123950</v>
      </c>
      <c r="F60" s="151">
        <v>131930</v>
      </c>
      <c r="G60" s="151">
        <v>122870</v>
      </c>
      <c r="H60" s="151">
        <v>108610</v>
      </c>
      <c r="I60" s="18">
        <v>118410</v>
      </c>
      <c r="J60" s="83">
        <v>113740</v>
      </c>
      <c r="K60" s="18">
        <v>131120</v>
      </c>
      <c r="L60" s="151">
        <v>148850</v>
      </c>
      <c r="M60" s="151">
        <v>124560</v>
      </c>
      <c r="N60" s="151">
        <v>109350</v>
      </c>
      <c r="O60" s="151"/>
      <c r="P60" s="83" t="s">
        <v>428</v>
      </c>
      <c r="Q60" s="83" t="s">
        <v>1797</v>
      </c>
      <c r="R60" s="83" t="s">
        <v>1798</v>
      </c>
      <c r="S60" s="83" t="s">
        <v>1799</v>
      </c>
      <c r="U60" s="656"/>
      <c r="V60" s="416">
        <v>62970</v>
      </c>
      <c r="W60" s="416">
        <v>70120</v>
      </c>
      <c r="X60" s="416">
        <v>71470</v>
      </c>
      <c r="Y60" s="415">
        <v>73770</v>
      </c>
      <c r="Z60" s="415">
        <v>73770</v>
      </c>
      <c r="AA60" s="415">
        <v>66410</v>
      </c>
      <c r="AC60" s="108"/>
      <c r="AD60" s="701"/>
      <c r="AE60" s="425">
        <v>2359.9360000000001</v>
      </c>
      <c r="AF60" s="426">
        <v>2275.518</v>
      </c>
      <c r="AG60" s="542">
        <v>2294.3589999999999</v>
      </c>
      <c r="AH60" s="427">
        <v>2337.5100000000002</v>
      </c>
      <c r="AI60" s="427">
        <v>2343.779</v>
      </c>
      <c r="AJ60" s="445">
        <v>2389.6419999999998</v>
      </c>
    </row>
    <row r="61" spans="2:36" ht="12.75" customHeight="1">
      <c r="B61" s="656"/>
      <c r="C61" s="18">
        <v>93540</v>
      </c>
      <c r="D61" s="83">
        <v>97590</v>
      </c>
      <c r="E61" s="18">
        <v>133150</v>
      </c>
      <c r="F61" s="151">
        <v>135110</v>
      </c>
      <c r="G61" s="151">
        <v>118410</v>
      </c>
      <c r="H61" s="151">
        <v>102460</v>
      </c>
      <c r="I61" s="18">
        <v>110360</v>
      </c>
      <c r="J61" s="83">
        <v>104820</v>
      </c>
      <c r="K61" s="18">
        <v>132880</v>
      </c>
      <c r="L61" s="151">
        <v>143770</v>
      </c>
      <c r="M61" s="151">
        <v>124220</v>
      </c>
      <c r="N61" s="151">
        <v>100970</v>
      </c>
      <c r="O61" s="151"/>
      <c r="P61" s="83" t="s">
        <v>609</v>
      </c>
      <c r="U61" s="656"/>
      <c r="V61" s="416">
        <v>65470</v>
      </c>
      <c r="W61" s="416">
        <v>70260</v>
      </c>
      <c r="X61" s="416">
        <v>69520</v>
      </c>
      <c r="Y61" s="415">
        <v>77480</v>
      </c>
      <c r="Z61" s="415">
        <v>71270</v>
      </c>
      <c r="AA61" s="415">
        <v>76670</v>
      </c>
    </row>
    <row r="62" spans="2:36" ht="12.75" customHeight="1">
      <c r="B62" s="656"/>
      <c r="C62" s="18">
        <v>66140</v>
      </c>
      <c r="D62" s="83">
        <v>69850</v>
      </c>
      <c r="E62" s="18">
        <v>107730</v>
      </c>
      <c r="F62" s="151">
        <v>111510</v>
      </c>
      <c r="G62" s="151">
        <v>94220</v>
      </c>
      <c r="H62" s="151">
        <v>88340</v>
      </c>
      <c r="I62" s="18">
        <v>75920</v>
      </c>
      <c r="J62" s="83">
        <v>73160</v>
      </c>
      <c r="K62" s="18">
        <v>115840</v>
      </c>
      <c r="L62" s="151">
        <v>124900</v>
      </c>
      <c r="M62" s="151">
        <v>107730</v>
      </c>
      <c r="N62" s="151">
        <v>93210</v>
      </c>
      <c r="O62" s="151"/>
      <c r="P62" s="83" t="s">
        <v>610</v>
      </c>
      <c r="Q62" s="83">
        <v>13</v>
      </c>
      <c r="R62" s="83">
        <v>13</v>
      </c>
      <c r="S62" s="83">
        <v>13</v>
      </c>
      <c r="U62" s="656"/>
      <c r="V62" s="416">
        <v>64730</v>
      </c>
      <c r="W62" s="416">
        <v>64730</v>
      </c>
      <c r="X62" s="416">
        <v>66610</v>
      </c>
      <c r="Y62" s="415">
        <v>75590</v>
      </c>
      <c r="Z62" s="415">
        <v>70730</v>
      </c>
      <c r="AA62" s="415">
        <v>67360</v>
      </c>
    </row>
    <row r="63" spans="2:36" ht="12.75" customHeight="1">
      <c r="B63" s="656"/>
      <c r="C63" s="18">
        <v>52930</v>
      </c>
      <c r="D63" s="83">
        <v>58520</v>
      </c>
      <c r="E63" s="18">
        <v>78620</v>
      </c>
      <c r="F63" s="151">
        <v>83010</v>
      </c>
      <c r="G63" s="151">
        <v>72210</v>
      </c>
      <c r="H63" s="151">
        <v>63170</v>
      </c>
      <c r="I63" s="18">
        <v>57440</v>
      </c>
      <c r="J63" s="83">
        <v>60280</v>
      </c>
      <c r="K63" s="18">
        <v>59740</v>
      </c>
      <c r="L63" s="151">
        <v>85710</v>
      </c>
      <c r="M63" s="151">
        <v>75860</v>
      </c>
      <c r="N63" s="151">
        <v>63440</v>
      </c>
      <c r="O63" s="151"/>
      <c r="P63" s="83" t="s">
        <v>611</v>
      </c>
      <c r="Q63" s="83">
        <v>0.98960000000000004</v>
      </c>
      <c r="R63" s="83">
        <v>0.98799999999999999</v>
      </c>
      <c r="S63" s="83">
        <v>0.99580000000000002</v>
      </c>
      <c r="U63" s="656"/>
      <c r="V63" s="416">
        <v>61350</v>
      </c>
      <c r="W63" s="416">
        <v>69110</v>
      </c>
      <c r="X63" s="416">
        <v>67290</v>
      </c>
      <c r="Y63" s="415">
        <v>74640</v>
      </c>
      <c r="Z63" s="415">
        <v>67900</v>
      </c>
      <c r="AA63" s="415">
        <v>65600</v>
      </c>
      <c r="AD63" s="392" t="s">
        <v>1599</v>
      </c>
    </row>
    <row r="64" spans="2:36" ht="12.75" customHeight="1">
      <c r="B64" s="656"/>
      <c r="C64" s="18">
        <v>46320</v>
      </c>
      <c r="D64" s="83">
        <v>54480</v>
      </c>
      <c r="E64" s="18">
        <v>55820</v>
      </c>
      <c r="F64" s="151">
        <v>61350</v>
      </c>
      <c r="G64" s="151">
        <v>53730</v>
      </c>
      <c r="H64" s="151">
        <v>50570</v>
      </c>
      <c r="I64" s="18">
        <v>54000</v>
      </c>
      <c r="J64" s="83">
        <v>54680</v>
      </c>
      <c r="K64" s="18">
        <v>57980</v>
      </c>
      <c r="L64" s="151">
        <v>63310</v>
      </c>
      <c r="M64" s="151">
        <v>57780</v>
      </c>
      <c r="N64" s="151">
        <v>54210</v>
      </c>
      <c r="O64" s="151"/>
      <c r="P64" s="83" t="s">
        <v>612</v>
      </c>
      <c r="Q64" s="83">
        <v>8.786E-4</v>
      </c>
      <c r="R64" s="83">
        <v>8.0630000000000003E-4</v>
      </c>
      <c r="S64" s="83">
        <v>4.4769999999999999E-4</v>
      </c>
      <c r="U64" s="656"/>
      <c r="V64" s="416">
        <v>56630</v>
      </c>
      <c r="W64" s="416">
        <v>64590</v>
      </c>
      <c r="X64" s="416">
        <v>61830</v>
      </c>
      <c r="Y64" s="415">
        <v>67360</v>
      </c>
      <c r="Z64" s="415">
        <v>61220</v>
      </c>
      <c r="AA64" s="415">
        <v>62430</v>
      </c>
    </row>
    <row r="65" spans="2:36" ht="12.75" customHeight="1">
      <c r="B65" s="656"/>
      <c r="C65" s="18">
        <v>57310</v>
      </c>
      <c r="D65" s="83">
        <v>58660</v>
      </c>
      <c r="E65" s="18">
        <v>57850</v>
      </c>
      <c r="F65" s="151">
        <v>59400</v>
      </c>
      <c r="G65" s="151">
        <v>52720</v>
      </c>
      <c r="H65" s="151">
        <v>51170</v>
      </c>
      <c r="I65" s="18">
        <v>55890</v>
      </c>
      <c r="J65" s="83">
        <v>53470</v>
      </c>
      <c r="K65" s="18">
        <v>52120</v>
      </c>
      <c r="L65" s="151">
        <v>59330</v>
      </c>
      <c r="M65" s="151">
        <v>54210</v>
      </c>
      <c r="N65" s="151">
        <v>49150</v>
      </c>
      <c r="O65" s="151"/>
      <c r="P65" s="83" t="s">
        <v>613</v>
      </c>
      <c r="Q65" s="83">
        <v>8.2209999999999991E-3</v>
      </c>
      <c r="R65" s="83">
        <v>7.8750000000000001E-3</v>
      </c>
      <c r="S65" s="83">
        <v>5.8690000000000001E-3</v>
      </c>
      <c r="U65" s="656"/>
      <c r="V65" s="416">
        <v>55890</v>
      </c>
      <c r="W65" s="416">
        <v>60880</v>
      </c>
      <c r="X65" s="416">
        <v>64390</v>
      </c>
      <c r="Y65" s="415">
        <v>66010</v>
      </c>
      <c r="Z65" s="415">
        <v>56900</v>
      </c>
      <c r="AA65" s="415">
        <v>57240</v>
      </c>
      <c r="AD65" s="150" t="s">
        <v>1595</v>
      </c>
      <c r="AE65" s="150"/>
      <c r="AF65" s="150"/>
      <c r="AG65" s="410"/>
      <c r="AH65" s="410"/>
      <c r="AI65" s="150"/>
      <c r="AJ65" s="150"/>
    </row>
    <row r="66" spans="2:36" ht="12.75" customHeight="1">
      <c r="B66" s="657"/>
      <c r="C66" s="18">
        <v>41670</v>
      </c>
      <c r="D66" s="83">
        <v>48610</v>
      </c>
      <c r="E66" s="18">
        <v>46120</v>
      </c>
      <c r="F66" s="151">
        <v>46720</v>
      </c>
      <c r="G66" s="151">
        <v>40800</v>
      </c>
      <c r="H66" s="151">
        <v>42080</v>
      </c>
      <c r="I66" s="18">
        <v>47330</v>
      </c>
      <c r="J66" s="83">
        <v>46720</v>
      </c>
      <c r="K66" s="18">
        <v>46460</v>
      </c>
      <c r="L66" s="151">
        <v>50230</v>
      </c>
      <c r="M66" s="151">
        <v>49350</v>
      </c>
      <c r="N66" s="151">
        <v>49620</v>
      </c>
      <c r="O66" s="151"/>
      <c r="P66" s="294" t="s">
        <v>430</v>
      </c>
      <c r="Q66" s="294">
        <v>111.40408701384312</v>
      </c>
      <c r="R66" s="294">
        <v>100</v>
      </c>
      <c r="S66" s="294">
        <v>121.22610415293342</v>
      </c>
      <c r="U66" s="657"/>
      <c r="V66" s="416">
        <v>28670</v>
      </c>
      <c r="W66" s="416">
        <v>47600</v>
      </c>
      <c r="X66" s="416">
        <v>45780</v>
      </c>
      <c r="Y66" s="415">
        <v>49890</v>
      </c>
      <c r="Z66" s="415">
        <v>48750</v>
      </c>
      <c r="AA66" s="415">
        <v>50090</v>
      </c>
      <c r="AC66" s="108"/>
      <c r="AD66" s="699" t="s">
        <v>1596</v>
      </c>
      <c r="AE66" s="417">
        <v>22613.93</v>
      </c>
      <c r="AF66" s="418">
        <v>23317.585999999999</v>
      </c>
      <c r="AG66" s="540">
        <v>23144.648000000001</v>
      </c>
      <c r="AH66" s="419">
        <v>23518.82</v>
      </c>
      <c r="AI66" s="419">
        <v>23322.232</v>
      </c>
      <c r="AJ66" s="443">
        <v>23773.182000000001</v>
      </c>
    </row>
    <row r="67" spans="2:36" ht="12.75" customHeight="1">
      <c r="B67" s="430"/>
      <c r="C67" s="18"/>
      <c r="E67" s="18"/>
      <c r="F67" s="151"/>
      <c r="G67" s="151"/>
      <c r="H67" s="151"/>
      <c r="I67" s="18"/>
      <c r="K67" s="18"/>
      <c r="L67" s="151"/>
      <c r="M67" s="151"/>
      <c r="N67" s="151"/>
      <c r="O67" s="151"/>
      <c r="P67" s="150" t="s">
        <v>636</v>
      </c>
      <c r="Q67" s="150" t="s">
        <v>1786</v>
      </c>
      <c r="R67" s="150" t="str">
        <f>D48</f>
        <v>mock</v>
      </c>
      <c r="S67" s="150" t="s">
        <v>1787</v>
      </c>
      <c r="U67" s="381"/>
      <c r="V67" s="21"/>
      <c r="Y67" s="151"/>
      <c r="Z67" s="151"/>
      <c r="AA67" s="151"/>
      <c r="AC67" s="108"/>
      <c r="AD67" s="700"/>
      <c r="AE67" s="421">
        <v>22269.688999999998</v>
      </c>
      <c r="AF67" s="422">
        <v>23516.636999999999</v>
      </c>
      <c r="AG67" s="541">
        <v>23924.634999999998</v>
      </c>
      <c r="AH67" s="423">
        <v>23702.732</v>
      </c>
      <c r="AI67" s="423">
        <v>23017.578000000001</v>
      </c>
      <c r="AJ67" s="444">
        <v>22986.275000000001</v>
      </c>
    </row>
    <row r="68" spans="2:36" ht="12.75" customHeight="1">
      <c r="B68" s="655" t="s">
        <v>415</v>
      </c>
      <c r="C68" s="154">
        <f t="shared" ref="C68:N75" si="5">C59/C50</f>
        <v>0.34956099894093129</v>
      </c>
      <c r="D68" s="282">
        <f t="shared" si="5"/>
        <v>0.32184228890439637</v>
      </c>
      <c r="E68" s="154">
        <f t="shared" si="5"/>
        <v>0.35637001123072287</v>
      </c>
      <c r="F68" s="153">
        <f t="shared" si="5"/>
        <v>0.36577250451379933</v>
      </c>
      <c r="G68" s="153">
        <f t="shared" si="5"/>
        <v>0.33320334261838441</v>
      </c>
      <c r="H68" s="154">
        <f t="shared" si="5"/>
        <v>0.30474793661749056</v>
      </c>
      <c r="I68" s="154">
        <f t="shared" si="5"/>
        <v>0.33901011176157531</v>
      </c>
      <c r="J68" s="282">
        <f t="shared" si="5"/>
        <v>0.3267775704809287</v>
      </c>
      <c r="K68" s="154">
        <f t="shared" si="5"/>
        <v>0.35619806900836071</v>
      </c>
      <c r="L68" s="153">
        <f t="shared" si="5"/>
        <v>0.3756524370256436</v>
      </c>
      <c r="M68" s="153">
        <f t="shared" si="5"/>
        <v>0.33312030267396081</v>
      </c>
      <c r="N68" s="153">
        <f t="shared" si="5"/>
        <v>0.30601032550178076</v>
      </c>
      <c r="O68" s="151"/>
      <c r="P68" s="150">
        <v>-5</v>
      </c>
      <c r="Q68" s="436">
        <f t="shared" ref="Q68:S75" si="6">AVERAGE(C68,I68)</f>
        <v>0.34428555535125327</v>
      </c>
      <c r="R68" s="436">
        <f t="shared" si="6"/>
        <v>0.32430992969266254</v>
      </c>
      <c r="S68" s="436">
        <f t="shared" si="6"/>
        <v>0.35628404011954179</v>
      </c>
      <c r="U68" s="655" t="s">
        <v>415</v>
      </c>
      <c r="V68" s="543">
        <f t="shared" ref="V68:AA75" si="7">V59/V50</f>
        <v>0.17113846502921323</v>
      </c>
      <c r="W68" s="543">
        <f t="shared" si="7"/>
        <v>0.17185478161087916</v>
      </c>
      <c r="X68" s="543">
        <f t="shared" si="7"/>
        <v>0.17043579786288993</v>
      </c>
      <c r="Y68" s="433">
        <f t="shared" si="7"/>
        <v>0.17807301293900185</v>
      </c>
      <c r="Z68" s="433">
        <f t="shared" si="7"/>
        <v>0.16978258199238422</v>
      </c>
      <c r="AA68" s="433">
        <f t="shared" si="7"/>
        <v>0.17234709367807649</v>
      </c>
      <c r="AC68" s="108"/>
      <c r="AD68" s="700"/>
      <c r="AE68" s="421">
        <v>22439.258000000002</v>
      </c>
      <c r="AF68" s="422">
        <v>23442.736000000001</v>
      </c>
      <c r="AG68" s="541">
        <v>23626.335999999999</v>
      </c>
      <c r="AH68" s="423">
        <v>23543.99</v>
      </c>
      <c r="AI68" s="423">
        <v>22710.717000000001</v>
      </c>
      <c r="AJ68" s="444">
        <v>22742.275000000001</v>
      </c>
    </row>
    <row r="69" spans="2:36" ht="12.75" customHeight="1">
      <c r="B69" s="656"/>
      <c r="C69" s="154">
        <f t="shared" si="5"/>
        <v>0.31773280327671366</v>
      </c>
      <c r="D69" s="282">
        <f t="shared" si="5"/>
        <v>0.30827598376566084</v>
      </c>
      <c r="E69" s="154">
        <f t="shared" si="5"/>
        <v>0.35025997513281337</v>
      </c>
      <c r="F69" s="153">
        <f t="shared" si="5"/>
        <v>0.35010482180293501</v>
      </c>
      <c r="G69" s="153">
        <f t="shared" si="5"/>
        <v>0.33381330145620519</v>
      </c>
      <c r="H69" s="154">
        <f>H60/H51</f>
        <v>0.30538450724026428</v>
      </c>
      <c r="I69" s="154">
        <f t="shared" si="5"/>
        <v>0.32127740395051008</v>
      </c>
      <c r="J69" s="282">
        <f t="shared" si="5"/>
        <v>0.30271737683975197</v>
      </c>
      <c r="K69" s="154">
        <f t="shared" si="5"/>
        <v>0.34795531141363478</v>
      </c>
      <c r="L69" s="153">
        <f t="shared" si="5"/>
        <v>0.36016744096012387</v>
      </c>
      <c r="M69" s="153">
        <f t="shared" si="5"/>
        <v>0.33260347129506007</v>
      </c>
      <c r="N69" s="153">
        <f t="shared" si="5"/>
        <v>0.30699045480067377</v>
      </c>
      <c r="O69" s="151"/>
      <c r="P69" s="150">
        <v>-6</v>
      </c>
      <c r="Q69" s="436">
        <f t="shared" si="6"/>
        <v>0.31950510361361184</v>
      </c>
      <c r="R69" s="436">
        <f t="shared" si="6"/>
        <v>0.30549668030270638</v>
      </c>
      <c r="S69" s="436">
        <f t="shared" si="6"/>
        <v>0.34910764327322408</v>
      </c>
      <c r="U69" s="656"/>
      <c r="V69" s="543">
        <f t="shared" si="7"/>
        <v>0.1663804264538801</v>
      </c>
      <c r="W69" s="543">
        <f t="shared" si="7"/>
        <v>0.17131269697784077</v>
      </c>
      <c r="X69" s="543">
        <f t="shared" si="7"/>
        <v>0.16912373695544144</v>
      </c>
      <c r="Y69" s="433">
        <f t="shared" si="7"/>
        <v>0.16724477997687548</v>
      </c>
      <c r="Z69" s="433">
        <f t="shared" si="7"/>
        <v>0.16685515244729937</v>
      </c>
      <c r="AA69" s="433">
        <f t="shared" si="7"/>
        <v>0.1613577277255388</v>
      </c>
      <c r="AC69" s="108"/>
      <c r="AD69" s="701"/>
      <c r="AE69" s="425">
        <v>22020.361000000001</v>
      </c>
      <c r="AF69" s="426">
        <v>22614.521000000001</v>
      </c>
      <c r="AG69" s="542">
        <v>22333.592000000001</v>
      </c>
      <c r="AH69" s="427">
        <v>22874.745999999999</v>
      </c>
      <c r="AI69" s="427">
        <v>21969.493999999999</v>
      </c>
      <c r="AJ69" s="445">
        <v>22105.611000000001</v>
      </c>
    </row>
    <row r="70" spans="2:36" ht="12.75" customHeight="1">
      <c r="B70" s="656"/>
      <c r="C70" s="154">
        <f t="shared" si="5"/>
        <v>0.30426438538854372</v>
      </c>
      <c r="D70" s="282">
        <f t="shared" si="5"/>
        <v>0.27846259202191403</v>
      </c>
      <c r="E70" s="154">
        <f t="shared" si="5"/>
        <v>0.3547639347756581</v>
      </c>
      <c r="F70" s="153">
        <f t="shared" si="5"/>
        <v>0.35071643650711243</v>
      </c>
      <c r="G70" s="153">
        <f t="shared" si="5"/>
        <v>0.31956064122631833</v>
      </c>
      <c r="H70" s="154">
        <f t="shared" si="5"/>
        <v>0.28959045815550721</v>
      </c>
      <c r="I70" s="154">
        <f t="shared" si="5"/>
        <v>0.29478857814461629</v>
      </c>
      <c r="J70" s="282">
        <f t="shared" si="5"/>
        <v>0.28303720905114221</v>
      </c>
      <c r="K70" s="154">
        <f t="shared" si="5"/>
        <v>0.33680581958279471</v>
      </c>
      <c r="L70" s="153">
        <f t="shared" si="5"/>
        <v>0.35697968912946315</v>
      </c>
      <c r="M70" s="153">
        <f t="shared" si="5"/>
        <v>0.325925537218272</v>
      </c>
      <c r="N70" s="153">
        <f t="shared" si="5"/>
        <v>0.29464806816855377</v>
      </c>
      <c r="O70" s="151"/>
      <c r="P70" s="150">
        <v>-7</v>
      </c>
      <c r="Q70" s="436">
        <f t="shared" si="6"/>
        <v>0.29952648176658003</v>
      </c>
      <c r="R70" s="436">
        <f t="shared" si="6"/>
        <v>0.28074990053652815</v>
      </c>
      <c r="S70" s="436">
        <f t="shared" si="6"/>
        <v>0.3457848771792264</v>
      </c>
      <c r="U70" s="656"/>
      <c r="V70" s="543">
        <f t="shared" si="7"/>
        <v>0.16727560745036921</v>
      </c>
      <c r="W70" s="543">
        <f t="shared" si="7"/>
        <v>0.16463200318672822</v>
      </c>
      <c r="X70" s="543">
        <f t="shared" si="7"/>
        <v>0.1619870913623972</v>
      </c>
      <c r="Y70" s="433">
        <f t="shared" si="7"/>
        <v>0.16802932055257966</v>
      </c>
      <c r="Z70" s="433">
        <f t="shared" si="7"/>
        <v>0.16428093953852893</v>
      </c>
      <c r="AA70" s="433">
        <f t="shared" si="7"/>
        <v>0.17022268599720256</v>
      </c>
      <c r="AC70" s="108"/>
      <c r="AG70" s="21"/>
      <c r="AH70" s="151"/>
      <c r="AI70" s="151"/>
      <c r="AJ70" s="151"/>
    </row>
    <row r="71" spans="2:36" ht="12.75" customHeight="1">
      <c r="B71" s="656"/>
      <c r="C71" s="154">
        <f t="shared" si="5"/>
        <v>0.21232063176142019</v>
      </c>
      <c r="D71" s="282">
        <f t="shared" si="5"/>
        <v>0.21132086888122467</v>
      </c>
      <c r="E71" s="154">
        <f t="shared" si="5"/>
        <v>0.30071179344033494</v>
      </c>
      <c r="F71" s="153">
        <f t="shared" si="5"/>
        <v>0.31462671406805487</v>
      </c>
      <c r="G71" s="153">
        <f t="shared" si="5"/>
        <v>0.28242558676298674</v>
      </c>
      <c r="H71" s="154">
        <f t="shared" si="5"/>
        <v>0.26622065515474791</v>
      </c>
      <c r="I71" s="154">
        <f t="shared" si="5"/>
        <v>0.21342629034071742</v>
      </c>
      <c r="J71" s="282">
        <f t="shared" si="5"/>
        <v>0.19795443476378591</v>
      </c>
      <c r="K71" s="154">
        <f t="shared" si="5"/>
        <v>0.30730050933786079</v>
      </c>
      <c r="L71" s="153">
        <f t="shared" si="5"/>
        <v>0.31428499534485793</v>
      </c>
      <c r="M71" s="153">
        <f t="shared" si="5"/>
        <v>0.29647466769408592</v>
      </c>
      <c r="N71" s="153">
        <f t="shared" si="5"/>
        <v>0.27146435228331778</v>
      </c>
      <c r="O71" s="151"/>
      <c r="P71" s="150">
        <v>-8</v>
      </c>
      <c r="Q71" s="436">
        <f t="shared" si="6"/>
        <v>0.2128734610510688</v>
      </c>
      <c r="R71" s="436">
        <f t="shared" si="6"/>
        <v>0.20463765182250529</v>
      </c>
      <c r="S71" s="436">
        <f t="shared" si="6"/>
        <v>0.30400615138909787</v>
      </c>
      <c r="U71" s="656"/>
      <c r="V71" s="543">
        <f t="shared" si="7"/>
        <v>0.16640102827763495</v>
      </c>
      <c r="W71" s="543">
        <f t="shared" si="7"/>
        <v>0.16126862324978822</v>
      </c>
      <c r="X71" s="543">
        <f t="shared" si="7"/>
        <v>0.17105364525821115</v>
      </c>
      <c r="Y71" s="433">
        <f t="shared" si="7"/>
        <v>0.17129325386933764</v>
      </c>
      <c r="Z71" s="433">
        <f t="shared" si="7"/>
        <v>0.16376096872033524</v>
      </c>
      <c r="AA71" s="433">
        <f t="shared" si="7"/>
        <v>0.16296117092052739</v>
      </c>
      <c r="AC71" s="108"/>
      <c r="AD71" s="150" t="s">
        <v>1597</v>
      </c>
      <c r="AE71" s="150"/>
      <c r="AF71" s="150"/>
      <c r="AG71" s="522"/>
      <c r="AH71" s="410"/>
      <c r="AI71" s="410"/>
      <c r="AJ71" s="410"/>
    </row>
    <row r="72" spans="2:36" ht="12.75" customHeight="1">
      <c r="B72" s="656"/>
      <c r="C72" s="154">
        <f t="shared" si="5"/>
        <v>0.16932181701855406</v>
      </c>
      <c r="D72" s="282">
        <f t="shared" si="5"/>
        <v>0.16407323296043963</v>
      </c>
      <c r="E72" s="154">
        <f t="shared" si="5"/>
        <v>0.21507317740391191</v>
      </c>
      <c r="F72" s="153">
        <f t="shared" si="5"/>
        <v>0.22497764045857388</v>
      </c>
      <c r="G72" s="153">
        <f t="shared" si="5"/>
        <v>0.20984568887855629</v>
      </c>
      <c r="H72" s="154">
        <f t="shared" si="5"/>
        <v>0.19178456494019067</v>
      </c>
      <c r="I72" s="154">
        <f t="shared" si="5"/>
        <v>0.15921501233472848</v>
      </c>
      <c r="J72" s="282">
        <f t="shared" si="5"/>
        <v>0.16190373871938118</v>
      </c>
      <c r="K72" s="154">
        <f t="shared" si="5"/>
        <v>0.21885188848591419</v>
      </c>
      <c r="L72" s="153">
        <f t="shared" si="5"/>
        <v>0.21537881643422541</v>
      </c>
      <c r="M72" s="153">
        <f t="shared" si="5"/>
        <v>0.20663543255611244</v>
      </c>
      <c r="N72" s="153">
        <f t="shared" si="5"/>
        <v>0.19118223186571437</v>
      </c>
      <c r="O72" s="151"/>
      <c r="P72" s="150">
        <v>-9</v>
      </c>
      <c r="Q72" s="436">
        <f t="shared" si="6"/>
        <v>0.16426841467664127</v>
      </c>
      <c r="R72" s="436">
        <f t="shared" si="6"/>
        <v>0.16298848583991041</v>
      </c>
      <c r="S72" s="436">
        <f t="shared" si="6"/>
        <v>0.21696253294491305</v>
      </c>
      <c r="U72" s="656"/>
      <c r="V72" s="543">
        <f t="shared" si="7"/>
        <v>0.16615209619759505</v>
      </c>
      <c r="W72" s="543">
        <f t="shared" si="7"/>
        <v>0.16719487117454943</v>
      </c>
      <c r="X72" s="543">
        <f t="shared" si="7"/>
        <v>0.16287062810117392</v>
      </c>
      <c r="Y72" s="433">
        <f t="shared" si="7"/>
        <v>0.17048880767473731</v>
      </c>
      <c r="Z72" s="433">
        <f t="shared" si="7"/>
        <v>0.15956196832260186</v>
      </c>
      <c r="AA72" s="433">
        <f t="shared" si="7"/>
        <v>0.16644676748198517</v>
      </c>
      <c r="AC72" s="108"/>
      <c r="AD72" s="699" t="s">
        <v>1598</v>
      </c>
      <c r="AE72" s="417">
        <v>2288.6729999999998</v>
      </c>
      <c r="AF72" s="418">
        <v>2332.547</v>
      </c>
      <c r="AG72" s="540">
        <v>2306.9140000000002</v>
      </c>
      <c r="AH72" s="419">
        <v>2314.0619999999999</v>
      </c>
      <c r="AI72" s="419">
        <v>2448.6350000000002</v>
      </c>
      <c r="AJ72" s="443">
        <v>2439.1170000000002</v>
      </c>
    </row>
    <row r="73" spans="2:36" ht="12.75" customHeight="1">
      <c r="B73" s="656"/>
      <c r="C73" s="154">
        <f t="shared" si="5"/>
        <v>0.17243689970962697</v>
      </c>
      <c r="D73" s="282">
        <f t="shared" si="5"/>
        <v>0.16485611401942687</v>
      </c>
      <c r="E73" s="154">
        <f t="shared" si="5"/>
        <v>0.16884452510586812</v>
      </c>
      <c r="F73" s="153">
        <f t="shared" si="5"/>
        <v>0.17635898467818437</v>
      </c>
      <c r="G73" s="153">
        <f t="shared" si="5"/>
        <v>0.16383595060222594</v>
      </c>
      <c r="H73" s="154">
        <f t="shared" si="5"/>
        <v>0.16236956172740408</v>
      </c>
      <c r="I73" s="154">
        <f t="shared" si="5"/>
        <v>0.16088187099657381</v>
      </c>
      <c r="J73" s="282">
        <f t="shared" si="5"/>
        <v>0.15868133143736035</v>
      </c>
      <c r="K73" s="154">
        <f t="shared" si="5"/>
        <v>0.16566660952054404</v>
      </c>
      <c r="L73" s="153">
        <f t="shared" si="5"/>
        <v>0.17190257677373807</v>
      </c>
      <c r="M73" s="153">
        <f t="shared" si="5"/>
        <v>0.16538340441365887</v>
      </c>
      <c r="N73" s="153">
        <f t="shared" si="5"/>
        <v>0.1650278547292155</v>
      </c>
      <c r="O73" s="151"/>
      <c r="P73" s="150">
        <v>-10</v>
      </c>
      <c r="Q73" s="436">
        <f t="shared" si="6"/>
        <v>0.16665938535310038</v>
      </c>
      <c r="R73" s="436">
        <f t="shared" si="6"/>
        <v>0.1617687227283936</v>
      </c>
      <c r="S73" s="436">
        <f t="shared" si="6"/>
        <v>0.16725556731320607</v>
      </c>
      <c r="U73" s="656"/>
      <c r="V73" s="543">
        <f t="shared" si="7"/>
        <v>0.16691720458631767</v>
      </c>
      <c r="W73" s="543">
        <f t="shared" si="7"/>
        <v>0.1709725236910371</v>
      </c>
      <c r="X73" s="543">
        <f t="shared" si="7"/>
        <v>0.16791591983053608</v>
      </c>
      <c r="Y73" s="433">
        <f t="shared" si="7"/>
        <v>0.17395795671711173</v>
      </c>
      <c r="Z73" s="433">
        <f t="shared" si="7"/>
        <v>0.15891392378776867</v>
      </c>
      <c r="AA73" s="433">
        <f t="shared" si="7"/>
        <v>0.16202958733454451</v>
      </c>
      <c r="AC73" s="108"/>
      <c r="AD73" s="700"/>
      <c r="AE73" s="421">
        <v>2374.2460000000001</v>
      </c>
      <c r="AF73" s="422">
        <v>2367.2939999999999</v>
      </c>
      <c r="AG73" s="541">
        <v>2356.3719999999998</v>
      </c>
      <c r="AH73" s="423">
        <v>2408.3020000000001</v>
      </c>
      <c r="AI73" s="423">
        <v>2384.8339999999998</v>
      </c>
      <c r="AJ73" s="444">
        <v>2414.8319999999999</v>
      </c>
    </row>
    <row r="74" spans="2:36" ht="12.75" customHeight="1">
      <c r="B74" s="656"/>
      <c r="C74" s="154">
        <f t="shared" si="5"/>
        <v>0.1646791758857504</v>
      </c>
      <c r="D74" s="282">
        <f t="shared" si="5"/>
        <v>0.16882518851090772</v>
      </c>
      <c r="E74" s="154">
        <f t="shared" si="5"/>
        <v>0.16925597589162936</v>
      </c>
      <c r="F74" s="153">
        <f t="shared" si="5"/>
        <v>0.1736842105263158</v>
      </c>
      <c r="G74" s="153">
        <f t="shared" si="5"/>
        <v>0.16654030831437958</v>
      </c>
      <c r="H74" s="154">
        <f t="shared" si="5"/>
        <v>0.16178190900755635</v>
      </c>
      <c r="I74" s="154">
        <f t="shared" si="5"/>
        <v>0.16637394695323429</v>
      </c>
      <c r="J74" s="282">
        <f t="shared" si="5"/>
        <v>0.16396810794234898</v>
      </c>
      <c r="K74" s="154">
        <f t="shared" si="5"/>
        <v>0.16723888978020215</v>
      </c>
      <c r="L74" s="153">
        <f t="shared" si="5"/>
        <v>0.1718664001622201</v>
      </c>
      <c r="M74" s="153">
        <f t="shared" si="5"/>
        <v>0.16742332993606968</v>
      </c>
      <c r="N74" s="153">
        <f t="shared" si="5"/>
        <v>0.16372418387741505</v>
      </c>
      <c r="O74" s="151"/>
      <c r="P74" s="150">
        <v>-11</v>
      </c>
      <c r="Q74" s="436">
        <f t="shared" si="6"/>
        <v>0.16552656141949235</v>
      </c>
      <c r="R74" s="436">
        <f t="shared" si="6"/>
        <v>0.16639664822662836</v>
      </c>
      <c r="S74" s="436">
        <f t="shared" si="6"/>
        <v>0.16824743283591576</v>
      </c>
      <c r="U74" s="656"/>
      <c r="V74" s="543">
        <f t="shared" si="7"/>
        <v>0.16729525862068967</v>
      </c>
      <c r="W74" s="543">
        <f t="shared" si="7"/>
        <v>0.16348451891833829</v>
      </c>
      <c r="X74" s="543">
        <f t="shared" si="7"/>
        <v>0.16882095382921267</v>
      </c>
      <c r="Y74" s="433">
        <f t="shared" si="7"/>
        <v>0.17107684333290138</v>
      </c>
      <c r="Z74" s="433">
        <f t="shared" si="7"/>
        <v>0.16398639691048475</v>
      </c>
      <c r="AA74" s="433">
        <f t="shared" si="7"/>
        <v>0.15907953976988495</v>
      </c>
      <c r="AC74" s="108"/>
      <c r="AD74" s="700"/>
      <c r="AE74" s="421">
        <v>2327.9789999999998</v>
      </c>
      <c r="AF74" s="422">
        <v>2343.2570000000001</v>
      </c>
      <c r="AG74" s="541">
        <v>2351.19</v>
      </c>
      <c r="AH74" s="423">
        <v>2432.9110000000001</v>
      </c>
      <c r="AI74" s="423">
        <v>2372.0369999999998</v>
      </c>
      <c r="AJ74" s="444">
        <v>2403.0390000000002</v>
      </c>
    </row>
    <row r="75" spans="2:36" ht="12.75" customHeight="1">
      <c r="B75" s="657"/>
      <c r="C75" s="154">
        <f t="shared" si="5"/>
        <v>0.17216873941246952</v>
      </c>
      <c r="D75" s="282">
        <f t="shared" si="5"/>
        <v>0.18151605675877522</v>
      </c>
      <c r="E75" s="154">
        <f t="shared" si="5"/>
        <v>0.17443267776096824</v>
      </c>
      <c r="F75" s="153">
        <f t="shared" si="5"/>
        <v>0.17715759138480205</v>
      </c>
      <c r="G75" s="153">
        <f t="shared" si="5"/>
        <v>0.16753582720814683</v>
      </c>
      <c r="H75" s="154">
        <f t="shared" si="5"/>
        <v>0.16665346534653466</v>
      </c>
      <c r="I75" s="154">
        <f t="shared" si="5"/>
        <v>0.17338901710810711</v>
      </c>
      <c r="J75" s="282">
        <f t="shared" si="5"/>
        <v>0.17064173271485444</v>
      </c>
      <c r="K75" s="154">
        <f t="shared" si="5"/>
        <v>0.16877361232199942</v>
      </c>
      <c r="L75" s="153">
        <f t="shared" si="5"/>
        <v>0.17305174670984635</v>
      </c>
      <c r="M75" s="153">
        <f t="shared" si="5"/>
        <v>0.16840129670704657</v>
      </c>
      <c r="N75" s="153">
        <f t="shared" si="5"/>
        <v>0.17079131242900905</v>
      </c>
      <c r="O75" s="151"/>
      <c r="P75" s="150" t="s">
        <v>623</v>
      </c>
      <c r="Q75" s="436">
        <f t="shared" si="6"/>
        <v>0.17277887826028832</v>
      </c>
      <c r="R75" s="436">
        <f t="shared" si="6"/>
        <v>0.17607889473681482</v>
      </c>
      <c r="S75" s="436">
        <f t="shared" si="6"/>
        <v>0.17160314504148383</v>
      </c>
      <c r="U75" s="657"/>
      <c r="V75" s="543">
        <f t="shared" si="7"/>
        <v>0.177743335399876</v>
      </c>
      <c r="W75" s="543">
        <f t="shared" si="7"/>
        <v>0.17476868850051402</v>
      </c>
      <c r="X75" s="543">
        <f t="shared" si="7"/>
        <v>0.16766774099033108</v>
      </c>
      <c r="Y75" s="433">
        <f t="shared" si="7"/>
        <v>0.1803818063489768</v>
      </c>
      <c r="Z75" s="433">
        <f t="shared" si="7"/>
        <v>0.17256637168141592</v>
      </c>
      <c r="AA75" s="433">
        <f t="shared" si="7"/>
        <v>0.17667183972911965</v>
      </c>
      <c r="AC75" s="108"/>
      <c r="AD75" s="701"/>
      <c r="AE75" s="425">
        <v>2313.6190000000001</v>
      </c>
      <c r="AF75" s="426">
        <v>2315.0279999999998</v>
      </c>
      <c r="AG75" s="542">
        <v>2289.3589999999999</v>
      </c>
      <c r="AH75" s="427">
        <v>2402.9589999999998</v>
      </c>
      <c r="AI75" s="427">
        <v>2423.5949999999998</v>
      </c>
      <c r="AJ75" s="445">
        <v>2338.5520000000001</v>
      </c>
    </row>
    <row r="76" spans="2:36" ht="12.75" customHeight="1">
      <c r="E76" s="151"/>
      <c r="O76" s="151"/>
      <c r="P76" s="150"/>
      <c r="U76" s="381"/>
      <c r="V76" s="21"/>
      <c r="AA76" s="151"/>
    </row>
    <row r="77" spans="2:36" ht="12.75" customHeight="1">
      <c r="N77" s="108"/>
      <c r="U77" s="150"/>
      <c r="V77" s="21"/>
      <c r="AC77" s="108"/>
    </row>
    <row r="78" spans="2:36" s="88" customFormat="1" ht="12.75" customHeight="1">
      <c r="B78" s="55" t="s">
        <v>1621</v>
      </c>
      <c r="U78" s="382"/>
      <c r="V78" s="538"/>
      <c r="W78" s="538"/>
      <c r="X78" s="538"/>
      <c r="Y78" s="383"/>
      <c r="Z78" s="383"/>
      <c r="AA78" s="383"/>
      <c r="AB78" s="384"/>
    </row>
    <row r="79" spans="2:36" ht="12.75" customHeight="1">
      <c r="U79" s="381"/>
      <c r="V79" s="416"/>
      <c r="W79" s="416"/>
      <c r="X79" s="416"/>
      <c r="Y79" s="409"/>
      <c r="Z79" s="409"/>
      <c r="AA79" s="409"/>
      <c r="AC79" s="108"/>
    </row>
    <row r="80" spans="2:36" ht="12.75" customHeight="1">
      <c r="B80" s="150" t="s">
        <v>1582</v>
      </c>
      <c r="C80" s="19" t="s">
        <v>1772</v>
      </c>
      <c r="D80" s="150" t="s">
        <v>6</v>
      </c>
      <c r="E80" s="19" t="s">
        <v>1657</v>
      </c>
      <c r="F80" s="410" t="s">
        <v>1574</v>
      </c>
      <c r="G80" s="410" t="s">
        <v>1575</v>
      </c>
      <c r="H80" s="410" t="s">
        <v>1576</v>
      </c>
      <c r="I80" s="19" t="s">
        <v>1772</v>
      </c>
      <c r="J80" s="150" t="s">
        <v>6</v>
      </c>
      <c r="K80" s="19" t="s">
        <v>1657</v>
      </c>
      <c r="L80" s="410" t="s">
        <v>1574</v>
      </c>
      <c r="M80" s="410" t="s">
        <v>1575</v>
      </c>
      <c r="N80" s="410" t="s">
        <v>1576</v>
      </c>
      <c r="O80" s="410"/>
      <c r="Q80" s="83" t="s">
        <v>1568</v>
      </c>
      <c r="R80" s="83" t="s">
        <v>1569</v>
      </c>
      <c r="S80" s="83" t="s">
        <v>1773</v>
      </c>
      <c r="U80" s="381"/>
      <c r="V80" s="539" t="str">
        <f t="shared" ref="V80:AA80" si="8">C80</f>
        <v>RAMP3 100ng</v>
      </c>
      <c r="W80" s="539" t="str">
        <f t="shared" si="8"/>
        <v>mock</v>
      </c>
      <c r="X80" s="539" t="str">
        <f t="shared" si="8"/>
        <v>MRAP2 12,5ng</v>
      </c>
      <c r="Y80" s="411" t="str">
        <f t="shared" si="8"/>
        <v>MRAP2 25ng</v>
      </c>
      <c r="Z80" s="411" t="str">
        <f t="shared" si="8"/>
        <v>MRAP2 50ng</v>
      </c>
      <c r="AA80" s="411" t="str">
        <f t="shared" si="8"/>
        <v>MRAP2 100ng</v>
      </c>
      <c r="AC80" s="108"/>
      <c r="AD80" s="392" t="s">
        <v>1572</v>
      </c>
    </row>
    <row r="81" spans="2:36" ht="12.75" customHeight="1">
      <c r="C81" s="18"/>
      <c r="E81" s="18"/>
      <c r="F81" s="151"/>
      <c r="G81" s="151"/>
      <c r="H81" s="151"/>
      <c r="I81" s="18"/>
      <c r="K81" s="18"/>
      <c r="L81" s="151"/>
      <c r="M81" s="151"/>
      <c r="N81" s="151"/>
      <c r="O81" s="151"/>
      <c r="P81" s="83" t="s">
        <v>446</v>
      </c>
      <c r="U81" s="381"/>
      <c r="V81" s="416"/>
      <c r="W81" s="416"/>
      <c r="X81" s="416"/>
      <c r="Y81" s="415"/>
      <c r="Z81" s="415"/>
      <c r="AA81" s="415"/>
      <c r="AC81" s="108"/>
    </row>
    <row r="82" spans="2:36" ht="12.75" customHeight="1">
      <c r="B82" s="655" t="s">
        <v>412</v>
      </c>
      <c r="C82" s="18">
        <v>399730</v>
      </c>
      <c r="D82" s="83">
        <v>455280</v>
      </c>
      <c r="E82" s="18">
        <v>454390</v>
      </c>
      <c r="F82" s="151">
        <v>458090</v>
      </c>
      <c r="G82" s="151">
        <v>448220</v>
      </c>
      <c r="H82" s="151">
        <v>440810</v>
      </c>
      <c r="I82" s="18">
        <v>480520</v>
      </c>
      <c r="J82" s="83">
        <v>451990</v>
      </c>
      <c r="K82" s="18">
        <v>399120</v>
      </c>
      <c r="L82" s="151">
        <v>434300</v>
      </c>
      <c r="M82" s="151">
        <v>443210</v>
      </c>
      <c r="N82" s="151">
        <v>459460</v>
      </c>
      <c r="O82" s="151"/>
      <c r="P82" s="83" t="s">
        <v>447</v>
      </c>
      <c r="U82" s="740" t="s">
        <v>412</v>
      </c>
      <c r="V82" s="416">
        <v>338720</v>
      </c>
      <c r="W82" s="416">
        <v>385920</v>
      </c>
      <c r="X82" s="416">
        <v>374710</v>
      </c>
      <c r="Y82" s="415">
        <v>378330</v>
      </c>
      <c r="Z82" s="415">
        <v>376830</v>
      </c>
      <c r="AA82" s="415">
        <v>372250</v>
      </c>
      <c r="AC82" s="108"/>
      <c r="AD82" s="150" t="s">
        <v>1595</v>
      </c>
      <c r="AE82" s="150"/>
      <c r="AF82" s="150"/>
      <c r="AG82" s="410"/>
      <c r="AH82" s="410"/>
      <c r="AI82" s="150"/>
      <c r="AJ82" s="150"/>
    </row>
    <row r="83" spans="2:36" ht="12.75" customHeight="1">
      <c r="B83" s="656"/>
      <c r="C83" s="18">
        <v>417870</v>
      </c>
      <c r="D83" s="83">
        <v>433480</v>
      </c>
      <c r="E83" s="18">
        <v>446640</v>
      </c>
      <c r="F83" s="151">
        <v>454320</v>
      </c>
      <c r="G83" s="151">
        <v>430670</v>
      </c>
      <c r="H83" s="151">
        <v>433760</v>
      </c>
      <c r="I83" s="18">
        <v>459050</v>
      </c>
      <c r="J83" s="83">
        <v>462200</v>
      </c>
      <c r="K83" s="18">
        <v>450820</v>
      </c>
      <c r="L83" s="151">
        <v>463710</v>
      </c>
      <c r="M83" s="151">
        <v>431500</v>
      </c>
      <c r="N83" s="151">
        <v>437250</v>
      </c>
      <c r="O83" s="151"/>
      <c r="P83" s="83" t="s">
        <v>425</v>
      </c>
      <c r="Q83" s="83">
        <v>0.15620000000000001</v>
      </c>
      <c r="R83" s="83">
        <v>0.1588</v>
      </c>
      <c r="S83" s="83">
        <v>0.16270000000000001</v>
      </c>
      <c r="U83" s="741"/>
      <c r="V83" s="416">
        <v>289440</v>
      </c>
      <c r="W83" s="416">
        <v>389340</v>
      </c>
      <c r="X83" s="416">
        <v>394060</v>
      </c>
      <c r="Y83" s="415">
        <v>387560</v>
      </c>
      <c r="Z83" s="415">
        <v>378330</v>
      </c>
      <c r="AA83" s="415">
        <v>389410</v>
      </c>
      <c r="AC83" s="108"/>
      <c r="AD83" s="699" t="s">
        <v>1596</v>
      </c>
      <c r="AE83" s="417">
        <v>24963.028999999999</v>
      </c>
      <c r="AF83" s="418">
        <v>25813.963</v>
      </c>
      <c r="AG83" s="540">
        <v>25516.833999999999</v>
      </c>
      <c r="AH83" s="419">
        <v>26160.91</v>
      </c>
      <c r="AI83" s="419">
        <v>26552.848000000002</v>
      </c>
      <c r="AJ83" s="443">
        <v>26465.690999999999</v>
      </c>
    </row>
    <row r="84" spans="2:36" ht="12.75" customHeight="1">
      <c r="B84" s="656"/>
      <c r="C84" s="18">
        <v>415330</v>
      </c>
      <c r="D84" s="83">
        <v>439100</v>
      </c>
      <c r="E84" s="18">
        <v>453630</v>
      </c>
      <c r="F84" s="151">
        <v>455070</v>
      </c>
      <c r="G84" s="151">
        <v>439790</v>
      </c>
      <c r="H84" s="151">
        <v>423760</v>
      </c>
      <c r="I84" s="18">
        <v>488010</v>
      </c>
      <c r="J84" s="83">
        <v>458360</v>
      </c>
      <c r="K84" s="18">
        <v>466180</v>
      </c>
      <c r="L84" s="151">
        <v>465500</v>
      </c>
      <c r="M84" s="151">
        <v>444100</v>
      </c>
      <c r="N84" s="151">
        <v>439850</v>
      </c>
      <c r="O84" s="151"/>
      <c r="P84" s="83" t="s">
        <v>426</v>
      </c>
      <c r="Q84" s="83">
        <v>0.27979999999999999</v>
      </c>
      <c r="R84" s="83">
        <v>0.26629999999999998</v>
      </c>
      <c r="S84" s="83">
        <v>0.29849999999999999</v>
      </c>
      <c r="U84" s="741"/>
      <c r="V84" s="416">
        <v>342890</v>
      </c>
      <c r="W84" s="416">
        <v>394330</v>
      </c>
      <c r="X84" s="416">
        <v>390770</v>
      </c>
      <c r="Y84" s="415">
        <v>399600</v>
      </c>
      <c r="Z84" s="415">
        <v>384890</v>
      </c>
      <c r="AA84" s="415">
        <v>410610</v>
      </c>
      <c r="AC84" s="108"/>
      <c r="AD84" s="700"/>
      <c r="AE84" s="421">
        <v>25024.351999999999</v>
      </c>
      <c r="AF84" s="422">
        <v>26202.868999999999</v>
      </c>
      <c r="AG84" s="541">
        <v>26110.486000000001</v>
      </c>
      <c r="AH84" s="423">
        <v>25727.456999999999</v>
      </c>
      <c r="AI84" s="423">
        <v>26292.116999999998</v>
      </c>
      <c r="AJ84" s="444">
        <v>26014.93</v>
      </c>
    </row>
    <row r="85" spans="2:36" ht="12.75" customHeight="1">
      <c r="B85" s="656"/>
      <c r="C85" s="18">
        <v>411780</v>
      </c>
      <c r="D85" s="83">
        <v>444720</v>
      </c>
      <c r="E85" s="18">
        <v>432180</v>
      </c>
      <c r="F85" s="151">
        <v>432730</v>
      </c>
      <c r="G85" s="151">
        <v>428690</v>
      </c>
      <c r="H85" s="151">
        <v>421220</v>
      </c>
      <c r="I85" s="18">
        <v>430260</v>
      </c>
      <c r="J85" s="83">
        <v>447800</v>
      </c>
      <c r="K85" s="18">
        <v>436840</v>
      </c>
      <c r="L85" s="151">
        <v>342820</v>
      </c>
      <c r="M85" s="151">
        <v>477020</v>
      </c>
      <c r="N85" s="151">
        <v>388650</v>
      </c>
      <c r="O85" s="151"/>
      <c r="P85" s="83" t="s">
        <v>427</v>
      </c>
      <c r="Q85" s="83">
        <v>-7.4729999999999999</v>
      </c>
      <c r="R85" s="83">
        <v>-7.3529999999999998</v>
      </c>
      <c r="S85" s="83">
        <v>-8.2899999999999991</v>
      </c>
      <c r="U85" s="741"/>
      <c r="V85" s="416">
        <v>323720</v>
      </c>
      <c r="W85" s="416">
        <v>385170</v>
      </c>
      <c r="X85" s="416">
        <v>383730</v>
      </c>
      <c r="Y85" s="415">
        <v>398710</v>
      </c>
      <c r="Z85" s="415">
        <v>376690</v>
      </c>
      <c r="AA85" s="415">
        <v>374640</v>
      </c>
      <c r="AC85" s="108"/>
      <c r="AD85" s="700"/>
      <c r="AE85" s="421">
        <v>24603.037</v>
      </c>
      <c r="AF85" s="422">
        <v>25571.353999999999</v>
      </c>
      <c r="AG85" s="541">
        <v>25326.234</v>
      </c>
      <c r="AH85" s="423">
        <v>25695.25</v>
      </c>
      <c r="AI85" s="423">
        <v>25880.539000000001</v>
      </c>
      <c r="AJ85" s="444">
        <v>25713.263999999999</v>
      </c>
    </row>
    <row r="86" spans="2:36" ht="12.75" customHeight="1">
      <c r="B86" s="656"/>
      <c r="C86" s="18">
        <v>410540</v>
      </c>
      <c r="D86" s="83">
        <v>443420</v>
      </c>
      <c r="E86" s="18">
        <v>451780</v>
      </c>
      <c r="F86" s="151">
        <v>442460</v>
      </c>
      <c r="G86" s="151">
        <v>437050</v>
      </c>
      <c r="H86" s="151">
        <v>426020</v>
      </c>
      <c r="I86" s="18">
        <v>466180</v>
      </c>
      <c r="J86" s="83">
        <v>444860</v>
      </c>
      <c r="K86" s="18">
        <v>449240</v>
      </c>
      <c r="L86" s="151">
        <v>452330</v>
      </c>
      <c r="M86" s="151">
        <v>436360</v>
      </c>
      <c r="N86" s="151">
        <v>438350</v>
      </c>
      <c r="O86" s="151"/>
      <c r="P86" s="284" t="s">
        <v>428</v>
      </c>
      <c r="Q86" s="284">
        <v>3.3619999999999999E-8</v>
      </c>
      <c r="R86" s="284">
        <v>4.4400000000000001E-8</v>
      </c>
      <c r="S86" s="284">
        <v>5.1250000000000004E-9</v>
      </c>
      <c r="U86" s="741"/>
      <c r="V86" s="416">
        <v>331630</v>
      </c>
      <c r="W86" s="416">
        <v>379900</v>
      </c>
      <c r="X86" s="416">
        <v>387150</v>
      </c>
      <c r="Y86" s="415">
        <v>395220</v>
      </c>
      <c r="Z86" s="415">
        <v>385580</v>
      </c>
      <c r="AA86" s="415">
        <v>396180</v>
      </c>
      <c r="AC86" s="108"/>
      <c r="AD86" s="701"/>
      <c r="AE86" s="425">
        <v>25236.131000000001</v>
      </c>
      <c r="AF86" s="426">
        <v>25624.868999999999</v>
      </c>
      <c r="AG86" s="542">
        <v>25518.18</v>
      </c>
      <c r="AH86" s="427">
        <v>24754.280999999999</v>
      </c>
      <c r="AI86" s="427">
        <v>25194.23</v>
      </c>
      <c r="AJ86" s="445">
        <v>25089.758000000002</v>
      </c>
    </row>
    <row r="87" spans="2:36" ht="12.75" customHeight="1">
      <c r="B87" s="656"/>
      <c r="C87" s="18">
        <v>392830</v>
      </c>
      <c r="D87" s="83">
        <v>410890</v>
      </c>
      <c r="E87" s="18">
        <v>420540</v>
      </c>
      <c r="F87" s="151">
        <v>425950</v>
      </c>
      <c r="G87" s="151">
        <v>401990</v>
      </c>
      <c r="H87" s="151">
        <v>404450</v>
      </c>
      <c r="I87" s="18">
        <v>426360</v>
      </c>
      <c r="J87" s="83">
        <v>400900</v>
      </c>
      <c r="K87" s="18">
        <v>417660</v>
      </c>
      <c r="L87" s="151">
        <v>428070</v>
      </c>
      <c r="M87" s="151">
        <v>421980</v>
      </c>
      <c r="N87" s="151">
        <v>421840</v>
      </c>
      <c r="O87" s="151"/>
      <c r="P87" s="83" t="s">
        <v>429</v>
      </c>
      <c r="Q87" s="83">
        <v>0.1236</v>
      </c>
      <c r="R87" s="83">
        <v>0.1075</v>
      </c>
      <c r="S87" s="83">
        <v>0.1358</v>
      </c>
      <c r="U87" s="741"/>
      <c r="V87" s="416">
        <v>314850</v>
      </c>
      <c r="W87" s="416">
        <v>372860</v>
      </c>
      <c r="X87" s="416">
        <v>362280</v>
      </c>
      <c r="Y87" s="415">
        <v>374500</v>
      </c>
      <c r="Z87" s="415">
        <v>361450</v>
      </c>
      <c r="AA87" s="415">
        <v>359540</v>
      </c>
      <c r="AC87" s="108"/>
      <c r="AG87" s="21"/>
      <c r="AH87" s="151"/>
      <c r="AI87" s="151"/>
      <c r="AJ87" s="151"/>
    </row>
    <row r="88" spans="2:36" ht="12.75" customHeight="1">
      <c r="B88" s="656"/>
      <c r="C88" s="18">
        <v>396520</v>
      </c>
      <c r="D88" s="83">
        <v>429920</v>
      </c>
      <c r="E88" s="18">
        <v>413010</v>
      </c>
      <c r="F88" s="151">
        <v>422320</v>
      </c>
      <c r="G88" s="151">
        <v>406640</v>
      </c>
      <c r="H88" s="151">
        <v>388380</v>
      </c>
      <c r="I88" s="18">
        <v>424440</v>
      </c>
      <c r="J88" s="83">
        <v>431630</v>
      </c>
      <c r="K88" s="18">
        <v>401920</v>
      </c>
      <c r="L88" s="151">
        <v>415750</v>
      </c>
      <c r="M88" s="151">
        <v>395360</v>
      </c>
      <c r="N88" s="151">
        <v>346230</v>
      </c>
      <c r="O88" s="151"/>
      <c r="P88" s="83" t="s">
        <v>448</v>
      </c>
      <c r="U88" s="741"/>
      <c r="V88" s="416">
        <v>306740</v>
      </c>
      <c r="W88" s="416">
        <v>371220</v>
      </c>
      <c r="X88" s="416">
        <v>365010</v>
      </c>
      <c r="Y88" s="415">
        <v>369580</v>
      </c>
      <c r="Z88" s="415">
        <v>341250</v>
      </c>
      <c r="AA88" s="415">
        <v>345680</v>
      </c>
      <c r="AC88" s="108"/>
      <c r="AD88" s="150" t="s">
        <v>1597</v>
      </c>
      <c r="AE88" s="150"/>
      <c r="AF88" s="150"/>
      <c r="AG88" s="522"/>
      <c r="AH88" s="410"/>
      <c r="AI88" s="410"/>
      <c r="AJ88" s="410"/>
    </row>
    <row r="89" spans="2:36" ht="12.75" customHeight="1">
      <c r="B89" s="657"/>
      <c r="C89" s="18">
        <v>326240</v>
      </c>
      <c r="D89" s="83">
        <v>343770</v>
      </c>
      <c r="E89" s="18">
        <v>375800</v>
      </c>
      <c r="F89" s="151">
        <v>364730</v>
      </c>
      <c r="G89" s="151">
        <v>350600</v>
      </c>
      <c r="H89" s="151">
        <v>354830</v>
      </c>
      <c r="I89" s="18">
        <v>397480</v>
      </c>
      <c r="J89" s="83">
        <v>397070</v>
      </c>
      <c r="K89" s="18">
        <v>385230</v>
      </c>
      <c r="L89" s="151">
        <v>371020</v>
      </c>
      <c r="M89" s="151">
        <v>396790</v>
      </c>
      <c r="N89" s="151">
        <v>366650</v>
      </c>
      <c r="O89" s="151"/>
      <c r="P89" s="83" t="s">
        <v>425</v>
      </c>
      <c r="Q89" s="83" t="s">
        <v>1800</v>
      </c>
      <c r="R89" s="83" t="s">
        <v>1801</v>
      </c>
      <c r="S89" s="83" t="s">
        <v>1802</v>
      </c>
      <c r="U89" s="742"/>
      <c r="V89" s="416">
        <v>256990</v>
      </c>
      <c r="W89" s="416">
        <v>278410</v>
      </c>
      <c r="X89" s="416">
        <v>303060</v>
      </c>
      <c r="Y89" s="415">
        <v>304560</v>
      </c>
      <c r="Z89" s="415">
        <v>293190</v>
      </c>
      <c r="AA89" s="415">
        <v>302520</v>
      </c>
      <c r="AD89" s="699" t="s">
        <v>1598</v>
      </c>
      <c r="AE89" s="417">
        <v>2450.0239999999999</v>
      </c>
      <c r="AF89" s="418">
        <v>2492.587</v>
      </c>
      <c r="AG89" s="540">
        <v>2367.1419999999998</v>
      </c>
      <c r="AH89" s="419">
        <v>2418.4360000000001</v>
      </c>
      <c r="AI89" s="419">
        <v>2519.931</v>
      </c>
      <c r="AJ89" s="443">
        <v>2532.1819999999998</v>
      </c>
    </row>
    <row r="90" spans="2:36" ht="12.75" customHeight="1">
      <c r="B90" s="430"/>
      <c r="C90" s="18"/>
      <c r="E90" s="18"/>
      <c r="F90" s="151"/>
      <c r="G90" s="151"/>
      <c r="H90" s="151"/>
      <c r="I90" s="18"/>
      <c r="K90" s="18"/>
      <c r="L90" s="151"/>
      <c r="M90" s="151"/>
      <c r="N90" s="151"/>
      <c r="O90" s="151"/>
      <c r="P90" s="83" t="s">
        <v>426</v>
      </c>
      <c r="Q90" s="83" t="s">
        <v>1803</v>
      </c>
      <c r="R90" s="83" t="s">
        <v>1804</v>
      </c>
      <c r="S90" s="83" t="s">
        <v>1805</v>
      </c>
      <c r="U90" s="430"/>
      <c r="V90" s="416"/>
      <c r="W90" s="416"/>
      <c r="X90" s="416"/>
      <c r="Y90" s="415"/>
      <c r="Z90" s="415"/>
      <c r="AA90" s="415"/>
      <c r="AD90" s="700"/>
      <c r="AE90" s="421">
        <v>2490.8110000000001</v>
      </c>
      <c r="AF90" s="422">
        <v>2531.8710000000001</v>
      </c>
      <c r="AG90" s="541">
        <v>2497.2710000000002</v>
      </c>
      <c r="AH90" s="423">
        <v>2456.1869999999999</v>
      </c>
      <c r="AI90" s="423">
        <v>2506.4279999999999</v>
      </c>
      <c r="AJ90" s="444">
        <v>2529.6019999999999</v>
      </c>
    </row>
    <row r="91" spans="2:36" ht="12.75" customHeight="1">
      <c r="B91" s="655" t="s">
        <v>413</v>
      </c>
      <c r="C91" s="18">
        <v>115030</v>
      </c>
      <c r="D91" s="83">
        <v>125300</v>
      </c>
      <c r="E91" s="18">
        <v>139030</v>
      </c>
      <c r="F91" s="151">
        <v>136460</v>
      </c>
      <c r="G91" s="151">
        <v>128070</v>
      </c>
      <c r="H91" s="151">
        <v>114820</v>
      </c>
      <c r="I91" s="18">
        <v>133220</v>
      </c>
      <c r="J91" s="83">
        <v>122330</v>
      </c>
      <c r="K91" s="18">
        <v>120430</v>
      </c>
      <c r="L91" s="151">
        <v>130440</v>
      </c>
      <c r="M91" s="151">
        <v>127740</v>
      </c>
      <c r="N91" s="151">
        <v>121250</v>
      </c>
      <c r="O91" s="151"/>
      <c r="P91" s="83" t="s">
        <v>427</v>
      </c>
      <c r="Q91" s="83" t="s">
        <v>1806</v>
      </c>
      <c r="R91" s="83" t="s">
        <v>1807</v>
      </c>
      <c r="S91" s="83" t="s">
        <v>1808</v>
      </c>
      <c r="U91" s="655" t="s">
        <v>413</v>
      </c>
      <c r="V91" s="416">
        <v>53800</v>
      </c>
      <c r="W91" s="416">
        <v>61220</v>
      </c>
      <c r="X91" s="416">
        <v>59060</v>
      </c>
      <c r="Y91" s="415">
        <v>60750</v>
      </c>
      <c r="Z91" s="415">
        <v>59600</v>
      </c>
      <c r="AA91" s="415">
        <v>57440</v>
      </c>
      <c r="AD91" s="700"/>
      <c r="AE91" s="421">
        <v>2418.0650000000001</v>
      </c>
      <c r="AF91" s="422">
        <v>2562.1350000000002</v>
      </c>
      <c r="AG91" s="541">
        <v>2457.7469999999998</v>
      </c>
      <c r="AH91" s="423">
        <v>2434.7559999999999</v>
      </c>
      <c r="AI91" s="423">
        <v>2492.4259999999999</v>
      </c>
      <c r="AJ91" s="444">
        <v>2456.8130000000001</v>
      </c>
    </row>
    <row r="92" spans="2:36" ht="12.75" customHeight="1">
      <c r="B92" s="656"/>
      <c r="C92" s="18">
        <v>114080</v>
      </c>
      <c r="D92" s="83">
        <v>110430</v>
      </c>
      <c r="E92" s="18">
        <v>135920</v>
      </c>
      <c r="F92" s="151">
        <v>135920</v>
      </c>
      <c r="G92" s="151">
        <v>118410</v>
      </c>
      <c r="H92" s="151">
        <v>106780</v>
      </c>
      <c r="I92" s="18">
        <v>125100</v>
      </c>
      <c r="J92" s="83">
        <v>116720</v>
      </c>
      <c r="K92" s="18">
        <v>130040</v>
      </c>
      <c r="L92" s="151">
        <v>136120</v>
      </c>
      <c r="M92" s="151">
        <v>121310</v>
      </c>
      <c r="N92" s="151">
        <v>111850</v>
      </c>
      <c r="O92" s="151"/>
      <c r="P92" s="83" t="s">
        <v>428</v>
      </c>
      <c r="Q92" s="83" t="s">
        <v>1809</v>
      </c>
      <c r="R92" s="83" t="s">
        <v>1810</v>
      </c>
      <c r="S92" s="83" t="s">
        <v>1811</v>
      </c>
      <c r="U92" s="656"/>
      <c r="V92" s="416">
        <v>46520</v>
      </c>
      <c r="W92" s="416">
        <v>59060</v>
      </c>
      <c r="X92" s="416">
        <v>60950</v>
      </c>
      <c r="Y92" s="415">
        <v>62160</v>
      </c>
      <c r="Z92" s="415">
        <v>57170</v>
      </c>
      <c r="AA92" s="415">
        <v>57980</v>
      </c>
      <c r="AC92" s="108"/>
      <c r="AD92" s="701"/>
      <c r="AE92" s="425">
        <v>2496.2469999999998</v>
      </c>
      <c r="AF92" s="426">
        <v>2480.4</v>
      </c>
      <c r="AG92" s="542">
        <v>2464.2289999999998</v>
      </c>
      <c r="AH92" s="427">
        <v>2399.3380000000002</v>
      </c>
      <c r="AI92" s="427">
        <v>2464.1379999999999</v>
      </c>
      <c r="AJ92" s="445">
        <v>2476.1869999999999</v>
      </c>
    </row>
    <row r="93" spans="2:36" ht="12.75" customHeight="1">
      <c r="B93" s="656"/>
      <c r="C93" s="18">
        <v>103610</v>
      </c>
      <c r="D93" s="83">
        <v>103200</v>
      </c>
      <c r="E93" s="18">
        <v>131860</v>
      </c>
      <c r="F93" s="151">
        <v>128620</v>
      </c>
      <c r="G93" s="151">
        <v>121790</v>
      </c>
      <c r="H93" s="151">
        <v>104890</v>
      </c>
      <c r="I93" s="18">
        <v>120160</v>
      </c>
      <c r="J93" s="83">
        <v>106980</v>
      </c>
      <c r="K93" s="18">
        <v>132000</v>
      </c>
      <c r="L93" s="151">
        <v>128680</v>
      </c>
      <c r="M93" s="151">
        <v>116650</v>
      </c>
      <c r="N93" s="151">
        <v>108340</v>
      </c>
      <c r="O93" s="151"/>
      <c r="P93" s="83" t="s">
        <v>609</v>
      </c>
      <c r="U93" s="656"/>
      <c r="V93" s="416">
        <v>52050</v>
      </c>
      <c r="W93" s="416">
        <v>61150</v>
      </c>
      <c r="X93" s="416">
        <v>60950</v>
      </c>
      <c r="Y93" s="415">
        <v>60750</v>
      </c>
      <c r="Z93" s="415">
        <v>58390</v>
      </c>
      <c r="AA93" s="415">
        <v>62230</v>
      </c>
    </row>
    <row r="94" spans="2:36" ht="12.75" customHeight="1">
      <c r="B94" s="656"/>
      <c r="C94" s="18">
        <v>76460</v>
      </c>
      <c r="D94" s="83">
        <v>79840</v>
      </c>
      <c r="E94" s="18">
        <v>110900</v>
      </c>
      <c r="F94" s="151">
        <v>111040</v>
      </c>
      <c r="G94" s="151">
        <v>105300</v>
      </c>
      <c r="H94" s="151">
        <v>93610</v>
      </c>
      <c r="I94" s="18">
        <v>80580</v>
      </c>
      <c r="J94" s="83">
        <v>80920</v>
      </c>
      <c r="K94" s="18">
        <v>109280</v>
      </c>
      <c r="L94" s="151">
        <v>90440</v>
      </c>
      <c r="M94" s="151">
        <v>114890</v>
      </c>
      <c r="N94" s="151">
        <v>88880</v>
      </c>
      <c r="O94" s="151"/>
      <c r="P94" s="83" t="s">
        <v>610</v>
      </c>
      <c r="Q94" s="83">
        <v>13</v>
      </c>
      <c r="R94" s="83">
        <v>13</v>
      </c>
      <c r="S94" s="83">
        <v>13</v>
      </c>
      <c r="U94" s="656"/>
      <c r="V94" s="416">
        <v>50160</v>
      </c>
      <c r="W94" s="416">
        <v>60540</v>
      </c>
      <c r="X94" s="416">
        <v>59800</v>
      </c>
      <c r="Y94" s="415">
        <v>62700</v>
      </c>
      <c r="Z94" s="415">
        <v>57650</v>
      </c>
      <c r="AA94" s="415">
        <v>57380</v>
      </c>
    </row>
    <row r="95" spans="2:36" ht="12.75" customHeight="1">
      <c r="B95" s="656"/>
      <c r="C95" s="18">
        <v>63650</v>
      </c>
      <c r="D95" s="83">
        <v>70390</v>
      </c>
      <c r="E95" s="18">
        <v>86930</v>
      </c>
      <c r="F95" s="151">
        <v>84900</v>
      </c>
      <c r="G95" s="151">
        <v>85240</v>
      </c>
      <c r="H95" s="151">
        <v>74980</v>
      </c>
      <c r="I95" s="18">
        <v>73020</v>
      </c>
      <c r="J95" s="83">
        <v>68100</v>
      </c>
      <c r="K95" s="18">
        <v>80310</v>
      </c>
      <c r="L95" s="151">
        <v>80580</v>
      </c>
      <c r="M95" s="151">
        <v>77210</v>
      </c>
      <c r="N95" s="151">
        <v>74510</v>
      </c>
      <c r="O95" s="151"/>
      <c r="P95" s="83" t="s">
        <v>611</v>
      </c>
      <c r="Q95" s="83">
        <v>0.99370000000000003</v>
      </c>
      <c r="R95" s="83">
        <v>0.98570000000000002</v>
      </c>
      <c r="S95" s="83">
        <v>0.99050000000000005</v>
      </c>
      <c r="U95" s="656"/>
      <c r="V95" s="416">
        <v>52790</v>
      </c>
      <c r="W95" s="416">
        <v>63110</v>
      </c>
      <c r="X95" s="416">
        <v>62770</v>
      </c>
      <c r="Y95" s="415">
        <v>63580</v>
      </c>
      <c r="Z95" s="415">
        <v>59470</v>
      </c>
      <c r="AA95" s="415">
        <v>59200</v>
      </c>
      <c r="AD95" s="392" t="s">
        <v>1599</v>
      </c>
    </row>
    <row r="96" spans="2:36" ht="12.75" customHeight="1">
      <c r="B96" s="656"/>
      <c r="C96" s="18">
        <v>59740</v>
      </c>
      <c r="D96" s="83">
        <v>65330</v>
      </c>
      <c r="E96" s="18">
        <v>67630</v>
      </c>
      <c r="F96" s="151">
        <v>68100</v>
      </c>
      <c r="G96" s="151">
        <v>63110</v>
      </c>
      <c r="H96" s="151">
        <v>63440</v>
      </c>
      <c r="I96" s="18">
        <v>65470</v>
      </c>
      <c r="J96" s="83">
        <v>61960</v>
      </c>
      <c r="K96" s="18">
        <v>67830</v>
      </c>
      <c r="L96" s="151">
        <v>67360</v>
      </c>
      <c r="M96" s="151">
        <v>65470</v>
      </c>
      <c r="N96" s="151">
        <v>64190</v>
      </c>
      <c r="O96" s="151"/>
      <c r="P96" s="83" t="s">
        <v>612</v>
      </c>
      <c r="Q96" s="83">
        <v>2.788E-4</v>
      </c>
      <c r="R96" s="83">
        <v>4.7090000000000001E-4</v>
      </c>
      <c r="S96" s="83">
        <v>5.5340000000000001E-4</v>
      </c>
      <c r="U96" s="656"/>
      <c r="V96" s="416">
        <v>49760</v>
      </c>
      <c r="W96" s="416">
        <v>60140</v>
      </c>
      <c r="X96" s="416">
        <v>59530</v>
      </c>
      <c r="Y96" s="415">
        <v>59130</v>
      </c>
      <c r="Z96" s="415">
        <v>55620</v>
      </c>
      <c r="AA96" s="415">
        <v>56360</v>
      </c>
      <c r="AD96" s="392"/>
    </row>
    <row r="97" spans="2:36" ht="12.75" customHeight="1">
      <c r="B97" s="656"/>
      <c r="C97" s="18">
        <v>61960</v>
      </c>
      <c r="D97" s="83">
        <v>68640</v>
      </c>
      <c r="E97" s="18">
        <v>67150</v>
      </c>
      <c r="F97" s="151">
        <v>68170</v>
      </c>
      <c r="G97" s="151">
        <v>64930</v>
      </c>
      <c r="H97" s="151">
        <v>60480</v>
      </c>
      <c r="I97" s="18">
        <v>65470</v>
      </c>
      <c r="J97" s="83">
        <v>67150</v>
      </c>
      <c r="K97" s="18">
        <v>62700</v>
      </c>
      <c r="L97" s="151">
        <v>68910</v>
      </c>
      <c r="M97" s="151">
        <v>61150</v>
      </c>
      <c r="N97" s="151">
        <v>55420</v>
      </c>
      <c r="O97" s="151"/>
      <c r="P97" s="83" t="s">
        <v>613</v>
      </c>
      <c r="Q97" s="83">
        <v>4.6309999999999997E-3</v>
      </c>
      <c r="R97" s="83">
        <v>6.019E-3</v>
      </c>
      <c r="S97" s="83">
        <v>6.5250000000000004E-3</v>
      </c>
      <c r="U97" s="656"/>
      <c r="V97" s="416">
        <v>47870</v>
      </c>
      <c r="W97" s="416">
        <v>59600</v>
      </c>
      <c r="X97" s="416">
        <v>59200</v>
      </c>
      <c r="Y97" s="415">
        <v>58390</v>
      </c>
      <c r="Z97" s="415">
        <v>53130</v>
      </c>
      <c r="AA97" s="415">
        <v>55620</v>
      </c>
      <c r="AD97" s="150" t="s">
        <v>1595</v>
      </c>
      <c r="AE97" s="150"/>
      <c r="AF97" s="150"/>
      <c r="AG97" s="410"/>
      <c r="AH97" s="410"/>
      <c r="AI97" s="150"/>
      <c r="AJ97" s="150"/>
    </row>
    <row r="98" spans="2:36" ht="12.75" customHeight="1">
      <c r="B98" s="657"/>
      <c r="C98" s="18">
        <v>53730</v>
      </c>
      <c r="D98" s="83">
        <v>57650</v>
      </c>
      <c r="E98" s="18">
        <v>63310</v>
      </c>
      <c r="F98" s="151">
        <v>60810</v>
      </c>
      <c r="G98" s="151">
        <v>57920</v>
      </c>
      <c r="H98" s="151">
        <v>58660</v>
      </c>
      <c r="I98" s="18">
        <v>64320</v>
      </c>
      <c r="J98" s="83">
        <v>65470</v>
      </c>
      <c r="K98" s="18">
        <v>65470</v>
      </c>
      <c r="L98" s="151">
        <v>60680</v>
      </c>
      <c r="M98" s="151">
        <v>65130</v>
      </c>
      <c r="N98" s="151">
        <v>61890</v>
      </c>
      <c r="O98" s="151"/>
      <c r="P98" s="294" t="s">
        <v>430</v>
      </c>
      <c r="Q98" s="294">
        <v>114.9767441860465</v>
      </c>
      <c r="R98" s="294">
        <v>100</v>
      </c>
      <c r="S98" s="294">
        <v>126.32558139534883</v>
      </c>
      <c r="U98" s="657"/>
      <c r="V98" s="416">
        <v>44230</v>
      </c>
      <c r="W98" s="416">
        <v>47330</v>
      </c>
      <c r="X98" s="416">
        <v>52120</v>
      </c>
      <c r="Y98" s="415">
        <v>51650</v>
      </c>
      <c r="Z98" s="415">
        <v>47940</v>
      </c>
      <c r="AA98" s="415">
        <v>50300</v>
      </c>
      <c r="AC98" s="108"/>
      <c r="AD98" s="699" t="s">
        <v>1596</v>
      </c>
      <c r="AE98" s="417">
        <v>25167.883000000002</v>
      </c>
      <c r="AF98" s="418">
        <v>24707.615000000002</v>
      </c>
      <c r="AG98" s="540">
        <v>24879.504000000001</v>
      </c>
      <c r="AH98" s="419">
        <v>24818.893</v>
      </c>
      <c r="AI98" s="419">
        <v>24751.008000000002</v>
      </c>
      <c r="AJ98" s="443">
        <v>24843.078000000001</v>
      </c>
    </row>
    <row r="99" spans="2:36" ht="12.75" customHeight="1">
      <c r="B99" s="430"/>
      <c r="C99" s="18"/>
      <c r="E99" s="18"/>
      <c r="F99" s="151"/>
      <c r="G99" s="151"/>
      <c r="H99" s="151"/>
      <c r="I99" s="18"/>
      <c r="K99" s="18"/>
      <c r="L99" s="151"/>
      <c r="M99" s="151"/>
      <c r="N99" s="151"/>
      <c r="O99" s="151"/>
      <c r="P99" s="150" t="s">
        <v>636</v>
      </c>
      <c r="Q99" s="150" t="s">
        <v>1786</v>
      </c>
      <c r="R99" s="150" t="str">
        <f>D80</f>
        <v>mock</v>
      </c>
      <c r="S99" s="150" t="s">
        <v>1787</v>
      </c>
      <c r="U99" s="381"/>
      <c r="V99" s="21"/>
      <c r="Y99" s="151"/>
      <c r="Z99" s="151"/>
      <c r="AA99" s="151"/>
      <c r="AC99" s="108"/>
      <c r="AD99" s="700"/>
      <c r="AE99" s="421"/>
      <c r="AF99" s="422"/>
      <c r="AG99" s="541"/>
      <c r="AH99" s="423"/>
      <c r="AI99" s="423"/>
      <c r="AJ99" s="444"/>
    </row>
    <row r="100" spans="2:36" ht="12.75" customHeight="1">
      <c r="B100" s="655" t="s">
        <v>415</v>
      </c>
      <c r="C100" s="154">
        <f t="shared" ref="C100:N107" si="9">C91/C82</f>
        <v>0.28776924423986189</v>
      </c>
      <c r="D100" s="282">
        <f t="shared" si="9"/>
        <v>0.27521525215252152</v>
      </c>
      <c r="E100" s="154">
        <f t="shared" si="9"/>
        <v>0.30597064195955015</v>
      </c>
      <c r="F100" s="153">
        <f t="shared" si="9"/>
        <v>0.29788906110153029</v>
      </c>
      <c r="G100" s="153">
        <f t="shared" si="9"/>
        <v>0.28573022176609703</v>
      </c>
      <c r="H100" s="154">
        <f t="shared" si="9"/>
        <v>0.26047503459540394</v>
      </c>
      <c r="I100" s="154">
        <f t="shared" si="9"/>
        <v>0.2772413219012736</v>
      </c>
      <c r="J100" s="282">
        <f t="shared" si="9"/>
        <v>0.27064758069868805</v>
      </c>
      <c r="K100" s="154">
        <f t="shared" si="9"/>
        <v>0.30173882541591501</v>
      </c>
      <c r="L100" s="153">
        <f t="shared" si="9"/>
        <v>0.30034538337554684</v>
      </c>
      <c r="M100" s="153">
        <f t="shared" si="9"/>
        <v>0.28821551860291961</v>
      </c>
      <c r="N100" s="153">
        <f t="shared" si="9"/>
        <v>0.26389674835676663</v>
      </c>
      <c r="O100" s="151"/>
      <c r="P100" s="150">
        <v>-5</v>
      </c>
      <c r="Q100" s="436">
        <f t="shared" ref="Q100:S107" si="10">AVERAGE(C100,I100)</f>
        <v>0.28250528307056777</v>
      </c>
      <c r="R100" s="436">
        <f t="shared" si="10"/>
        <v>0.27293141642560481</v>
      </c>
      <c r="S100" s="436">
        <f t="shared" si="10"/>
        <v>0.30385473368773258</v>
      </c>
      <c r="U100" s="655" t="s">
        <v>415</v>
      </c>
      <c r="V100" s="543">
        <f t="shared" ref="V100:AA107" si="11">V91/V82</f>
        <v>0.15883325460557393</v>
      </c>
      <c r="W100" s="543">
        <f t="shared" si="11"/>
        <v>0.15863391376451078</v>
      </c>
      <c r="X100" s="543">
        <f t="shared" si="11"/>
        <v>0.15761522243868592</v>
      </c>
      <c r="Y100" s="433">
        <f t="shared" si="11"/>
        <v>0.16057410197446673</v>
      </c>
      <c r="Z100" s="433">
        <f t="shared" si="11"/>
        <v>0.15816150518801581</v>
      </c>
      <c r="AA100" s="433">
        <f t="shared" si="11"/>
        <v>0.15430490261920751</v>
      </c>
      <c r="AC100" s="108"/>
      <c r="AD100" s="700"/>
      <c r="AE100" s="421"/>
      <c r="AF100" s="422"/>
      <c r="AG100" s="541"/>
      <c r="AH100" s="423"/>
      <c r="AI100" s="423"/>
      <c r="AJ100" s="444"/>
    </row>
    <row r="101" spans="2:36" ht="12.75" customHeight="1">
      <c r="B101" s="656"/>
      <c r="C101" s="154">
        <f t="shared" si="9"/>
        <v>0.27300356570225187</v>
      </c>
      <c r="D101" s="282">
        <f t="shared" si="9"/>
        <v>0.25475223770416167</v>
      </c>
      <c r="E101" s="154">
        <f t="shared" si="9"/>
        <v>0.3043166756224252</v>
      </c>
      <c r="F101" s="153">
        <f t="shared" si="9"/>
        <v>0.29917238950519459</v>
      </c>
      <c r="G101" s="153">
        <f t="shared" si="9"/>
        <v>0.27494369238628186</v>
      </c>
      <c r="H101" s="154">
        <f t="shared" si="9"/>
        <v>0.24617299889339728</v>
      </c>
      <c r="I101" s="154">
        <f t="shared" si="9"/>
        <v>0.27251933340594708</v>
      </c>
      <c r="J101" s="282">
        <f t="shared" si="9"/>
        <v>0.2525313717005625</v>
      </c>
      <c r="K101" s="154">
        <f t="shared" si="9"/>
        <v>0.28845215385297901</v>
      </c>
      <c r="L101" s="153">
        <f t="shared" si="9"/>
        <v>0.29354553492484525</v>
      </c>
      <c r="M101" s="153">
        <f t="shared" si="9"/>
        <v>0.28113557358053304</v>
      </c>
      <c r="N101" s="153">
        <f t="shared" si="9"/>
        <v>0.25580331618067464</v>
      </c>
      <c r="O101" s="151"/>
      <c r="P101" s="150">
        <v>-6</v>
      </c>
      <c r="Q101" s="436">
        <f t="shared" si="10"/>
        <v>0.27276144955409948</v>
      </c>
      <c r="R101" s="436">
        <f t="shared" si="10"/>
        <v>0.25364180470236208</v>
      </c>
      <c r="S101" s="436">
        <f t="shared" si="10"/>
        <v>0.29638441473770211</v>
      </c>
      <c r="U101" s="656"/>
      <c r="V101" s="543">
        <f t="shared" si="11"/>
        <v>0.1607241569928137</v>
      </c>
      <c r="W101" s="543">
        <f t="shared" si="11"/>
        <v>0.15169260800328763</v>
      </c>
      <c r="X101" s="543">
        <f t="shared" si="11"/>
        <v>0.15467187737907934</v>
      </c>
      <c r="Y101" s="433">
        <f t="shared" si="11"/>
        <v>0.16038806894416349</v>
      </c>
      <c r="Z101" s="433">
        <f t="shared" si="11"/>
        <v>0.15111146353712368</v>
      </c>
      <c r="AA101" s="433">
        <f t="shared" si="11"/>
        <v>0.14889191340746258</v>
      </c>
      <c r="AC101" s="108"/>
      <c r="AD101" s="701"/>
      <c r="AE101" s="425"/>
      <c r="AF101" s="426"/>
      <c r="AG101" s="542"/>
      <c r="AH101" s="427"/>
      <c r="AI101" s="427"/>
      <c r="AJ101" s="445"/>
    </row>
    <row r="102" spans="2:36" ht="12.75" customHeight="1">
      <c r="B102" s="656"/>
      <c r="C102" s="154">
        <f t="shared" si="9"/>
        <v>0.24946428141477861</v>
      </c>
      <c r="D102" s="282">
        <f t="shared" si="9"/>
        <v>0.23502618993395583</v>
      </c>
      <c r="E102" s="154">
        <f t="shared" si="9"/>
        <v>0.29067742433260585</v>
      </c>
      <c r="F102" s="153">
        <f t="shared" si="9"/>
        <v>0.28263783593732833</v>
      </c>
      <c r="G102" s="153">
        <f t="shared" si="9"/>
        <v>0.27692762454807979</v>
      </c>
      <c r="H102" s="154">
        <f t="shared" si="9"/>
        <v>0.24752218236737777</v>
      </c>
      <c r="I102" s="154">
        <f t="shared" si="9"/>
        <v>0.24622446261347103</v>
      </c>
      <c r="J102" s="282">
        <f t="shared" si="9"/>
        <v>0.23339732960991361</v>
      </c>
      <c r="K102" s="154">
        <f t="shared" si="9"/>
        <v>0.28315243039169419</v>
      </c>
      <c r="L102" s="153">
        <f t="shared" si="9"/>
        <v>0.27643394199785176</v>
      </c>
      <c r="M102" s="153">
        <f t="shared" si="9"/>
        <v>0.262666066201306</v>
      </c>
      <c r="N102" s="153">
        <f t="shared" si="9"/>
        <v>0.24631124246902353</v>
      </c>
      <c r="O102" s="151"/>
      <c r="P102" s="150">
        <v>-7</v>
      </c>
      <c r="Q102" s="436">
        <f t="shared" si="10"/>
        <v>0.24784437201412482</v>
      </c>
      <c r="R102" s="436">
        <f t="shared" si="10"/>
        <v>0.2342117597719347</v>
      </c>
      <c r="S102" s="436">
        <f t="shared" si="10"/>
        <v>0.28691492736215002</v>
      </c>
      <c r="U102" s="656"/>
      <c r="V102" s="543">
        <f t="shared" si="11"/>
        <v>0.15179795269619994</v>
      </c>
      <c r="W102" s="543">
        <f t="shared" si="11"/>
        <v>0.15507316207237593</v>
      </c>
      <c r="X102" s="543">
        <f t="shared" si="11"/>
        <v>0.15597410241318421</v>
      </c>
      <c r="Y102" s="433">
        <f t="shared" si="11"/>
        <v>0.15202702702702703</v>
      </c>
      <c r="Z102" s="433">
        <f t="shared" si="11"/>
        <v>0.15170568214294994</v>
      </c>
      <c r="AA102" s="433">
        <f t="shared" si="11"/>
        <v>0.15155500353133144</v>
      </c>
      <c r="AC102" s="108"/>
      <c r="AG102" s="21"/>
      <c r="AH102" s="151"/>
      <c r="AI102" s="151"/>
      <c r="AJ102" s="151"/>
    </row>
    <row r="103" spans="2:36" ht="12.75" customHeight="1">
      <c r="B103" s="656"/>
      <c r="C103" s="154">
        <f t="shared" si="9"/>
        <v>0.18568167468065472</v>
      </c>
      <c r="D103" s="282">
        <f t="shared" si="9"/>
        <v>0.17952869221082929</v>
      </c>
      <c r="E103" s="154">
        <f t="shared" si="9"/>
        <v>0.25660604377805546</v>
      </c>
      <c r="F103" s="153">
        <f t="shared" si="9"/>
        <v>0.25660342476833131</v>
      </c>
      <c r="G103" s="153">
        <f t="shared" si="9"/>
        <v>0.24563204180176818</v>
      </c>
      <c r="H103" s="154">
        <f t="shared" si="9"/>
        <v>0.22223541142395897</v>
      </c>
      <c r="I103" s="154">
        <f t="shared" si="9"/>
        <v>0.1872821084925394</v>
      </c>
      <c r="J103" s="282">
        <f t="shared" si="9"/>
        <v>0.18070567217507816</v>
      </c>
      <c r="K103" s="154">
        <f t="shared" si="9"/>
        <v>0.25016024173610474</v>
      </c>
      <c r="L103" s="153">
        <f t="shared" si="9"/>
        <v>0.26381191295723705</v>
      </c>
      <c r="M103" s="153">
        <f t="shared" si="9"/>
        <v>0.24084944027504088</v>
      </c>
      <c r="N103" s="153">
        <f t="shared" si="9"/>
        <v>0.22868905184613406</v>
      </c>
      <c r="O103" s="151"/>
      <c r="P103" s="150">
        <v>-8</v>
      </c>
      <c r="Q103" s="436">
        <f t="shared" si="10"/>
        <v>0.18648189158659706</v>
      </c>
      <c r="R103" s="436">
        <f t="shared" si="10"/>
        <v>0.18011718219295372</v>
      </c>
      <c r="S103" s="436">
        <f t="shared" si="10"/>
        <v>0.25338314275708007</v>
      </c>
      <c r="U103" s="656"/>
      <c r="V103" s="543">
        <f t="shared" si="11"/>
        <v>0.15494872111701471</v>
      </c>
      <c r="W103" s="543">
        <f t="shared" si="11"/>
        <v>0.15717735026092375</v>
      </c>
      <c r="X103" s="543">
        <f t="shared" si="11"/>
        <v>0.15583874078127849</v>
      </c>
      <c r="Y103" s="433">
        <f t="shared" si="11"/>
        <v>0.15725715432269069</v>
      </c>
      <c r="Z103" s="433">
        <f t="shared" si="11"/>
        <v>0.15304361676710293</v>
      </c>
      <c r="AA103" s="433">
        <f t="shared" si="11"/>
        <v>0.15316036728592783</v>
      </c>
      <c r="AC103" s="108"/>
      <c r="AD103" s="150" t="s">
        <v>1597</v>
      </c>
      <c r="AE103" s="150"/>
      <c r="AF103" s="150"/>
      <c r="AG103" s="522"/>
      <c r="AH103" s="410"/>
      <c r="AI103" s="410"/>
      <c r="AJ103" s="410"/>
    </row>
    <row r="104" spans="2:36" ht="12.75" customHeight="1">
      <c r="B104" s="656"/>
      <c r="C104" s="154">
        <f t="shared" si="9"/>
        <v>0.15503970380474497</v>
      </c>
      <c r="D104" s="282">
        <f t="shared" si="9"/>
        <v>0.15874340354517161</v>
      </c>
      <c r="E104" s="154">
        <f t="shared" si="9"/>
        <v>0.19241666297755544</v>
      </c>
      <c r="F104" s="153">
        <f t="shared" si="9"/>
        <v>0.19188175202278171</v>
      </c>
      <c r="G104" s="153">
        <f t="shared" si="9"/>
        <v>0.19503489303283378</v>
      </c>
      <c r="H104" s="154">
        <f t="shared" si="9"/>
        <v>0.17600112670766629</v>
      </c>
      <c r="I104" s="154">
        <f t="shared" si="9"/>
        <v>0.1566347762666781</v>
      </c>
      <c r="J104" s="282">
        <f t="shared" si="9"/>
        <v>0.15308186845299646</v>
      </c>
      <c r="K104" s="154">
        <f t="shared" si="9"/>
        <v>0.17876858694684356</v>
      </c>
      <c r="L104" s="153">
        <f t="shared" si="9"/>
        <v>0.17814427519731169</v>
      </c>
      <c r="M104" s="153">
        <f t="shared" si="9"/>
        <v>0.1769410578421487</v>
      </c>
      <c r="N104" s="153">
        <f t="shared" si="9"/>
        <v>0.16997832782023498</v>
      </c>
      <c r="O104" s="151"/>
      <c r="P104" s="150">
        <v>-9</v>
      </c>
      <c r="Q104" s="436">
        <f t="shared" si="10"/>
        <v>0.15583724003571153</v>
      </c>
      <c r="R104" s="436">
        <f t="shared" si="10"/>
        <v>0.15591263599908403</v>
      </c>
      <c r="S104" s="436">
        <f t="shared" si="10"/>
        <v>0.1855926249621995</v>
      </c>
      <c r="U104" s="656"/>
      <c r="V104" s="543">
        <f t="shared" si="11"/>
        <v>0.15918342731357235</v>
      </c>
      <c r="W104" s="543">
        <f t="shared" si="11"/>
        <v>0.16612266385891025</v>
      </c>
      <c r="X104" s="543">
        <f t="shared" si="11"/>
        <v>0.16213353997158725</v>
      </c>
      <c r="Y104" s="433">
        <f t="shared" si="11"/>
        <v>0.16087242548454025</v>
      </c>
      <c r="Z104" s="433">
        <f t="shared" si="11"/>
        <v>0.15423517817314175</v>
      </c>
      <c r="AA104" s="433">
        <f t="shared" si="11"/>
        <v>0.14942702811853198</v>
      </c>
      <c r="AC104" s="108"/>
      <c r="AD104" s="699" t="s">
        <v>1598</v>
      </c>
      <c r="AE104" s="417">
        <v>2441.4340000000002</v>
      </c>
      <c r="AF104" s="418">
        <v>2507.6</v>
      </c>
      <c r="AG104" s="540">
        <v>2363.3449999999998</v>
      </c>
      <c r="AH104" s="419">
        <v>2389.348</v>
      </c>
      <c r="AI104" s="419">
        <v>2519.0830000000001</v>
      </c>
      <c r="AJ104" s="443">
        <v>2381.6149999999998</v>
      </c>
    </row>
    <row r="105" spans="2:36" ht="12.75" customHeight="1">
      <c r="B105" s="656"/>
      <c r="C105" s="154">
        <f t="shared" si="9"/>
        <v>0.15207596161189318</v>
      </c>
      <c r="D105" s="282">
        <f t="shared" si="9"/>
        <v>0.15899632505050013</v>
      </c>
      <c r="E105" s="154">
        <f t="shared" si="9"/>
        <v>0.16081704475198555</v>
      </c>
      <c r="F105" s="153">
        <f t="shared" si="9"/>
        <v>0.15987791994365536</v>
      </c>
      <c r="G105" s="153">
        <f t="shared" si="9"/>
        <v>0.1569939550735093</v>
      </c>
      <c r="H105" s="154">
        <f t="shared" si="9"/>
        <v>0.15685498825565583</v>
      </c>
      <c r="I105" s="154">
        <f t="shared" si="9"/>
        <v>0.15355568064546393</v>
      </c>
      <c r="J105" s="282">
        <f t="shared" si="9"/>
        <v>0.1545522574208032</v>
      </c>
      <c r="K105" s="154">
        <f t="shared" si="9"/>
        <v>0.16240482689268784</v>
      </c>
      <c r="L105" s="153">
        <f t="shared" si="9"/>
        <v>0.15735744153993506</v>
      </c>
      <c r="M105" s="153">
        <f t="shared" si="9"/>
        <v>0.15514953315323002</v>
      </c>
      <c r="N105" s="153">
        <f t="shared" si="9"/>
        <v>0.15216669827422719</v>
      </c>
      <c r="O105" s="151"/>
      <c r="P105" s="150">
        <v>-10</v>
      </c>
      <c r="Q105" s="436">
        <f t="shared" si="10"/>
        <v>0.15281582112867856</v>
      </c>
      <c r="R105" s="436">
        <f t="shared" si="10"/>
        <v>0.15677429123565167</v>
      </c>
      <c r="S105" s="436">
        <f t="shared" si="10"/>
        <v>0.16161093582233671</v>
      </c>
      <c r="U105" s="656"/>
      <c r="V105" s="543">
        <f t="shared" si="11"/>
        <v>0.15804351278386533</v>
      </c>
      <c r="W105" s="543">
        <f t="shared" si="11"/>
        <v>0.16129378318940085</v>
      </c>
      <c r="X105" s="543">
        <f t="shared" si="11"/>
        <v>0.16432041514850393</v>
      </c>
      <c r="Y105" s="433">
        <f t="shared" si="11"/>
        <v>0.15789052069425902</v>
      </c>
      <c r="Z105" s="433">
        <f t="shared" si="11"/>
        <v>0.1538802047309448</v>
      </c>
      <c r="AA105" s="433">
        <f t="shared" si="11"/>
        <v>0.15675585470323192</v>
      </c>
      <c r="AC105" s="108"/>
      <c r="AD105" s="700"/>
      <c r="AE105" s="421"/>
      <c r="AF105" s="422"/>
      <c r="AG105" s="541"/>
      <c r="AH105" s="423"/>
      <c r="AI105" s="423"/>
      <c r="AJ105" s="444"/>
    </row>
    <row r="106" spans="2:36" ht="12.75" customHeight="1">
      <c r="B106" s="656"/>
      <c r="C106" s="154">
        <f t="shared" si="9"/>
        <v>0.15625945727832138</v>
      </c>
      <c r="D106" s="282">
        <f t="shared" si="9"/>
        <v>0.15965761071827317</v>
      </c>
      <c r="E106" s="154">
        <f t="shared" si="9"/>
        <v>0.16258686230357619</v>
      </c>
      <c r="F106" s="153">
        <f t="shared" si="9"/>
        <v>0.1614178821746543</v>
      </c>
      <c r="G106" s="153">
        <f t="shared" si="9"/>
        <v>0.15967440487900847</v>
      </c>
      <c r="H106" s="154">
        <f t="shared" si="9"/>
        <v>0.15572377568360884</v>
      </c>
      <c r="I106" s="154">
        <f t="shared" si="9"/>
        <v>0.1542503062859297</v>
      </c>
      <c r="J106" s="282">
        <f t="shared" si="9"/>
        <v>0.15557306025994486</v>
      </c>
      <c r="K106" s="154">
        <f t="shared" si="9"/>
        <v>0.15600119426751594</v>
      </c>
      <c r="L106" s="153">
        <f t="shared" si="9"/>
        <v>0.1657486470234516</v>
      </c>
      <c r="M106" s="153">
        <f t="shared" si="9"/>
        <v>0.15466916228247674</v>
      </c>
      <c r="N106" s="153">
        <f t="shared" si="9"/>
        <v>0.16006700748057651</v>
      </c>
      <c r="O106" s="151"/>
      <c r="P106" s="150">
        <v>-11</v>
      </c>
      <c r="Q106" s="436">
        <f t="shared" si="10"/>
        <v>0.15525488178212554</v>
      </c>
      <c r="R106" s="436">
        <f t="shared" si="10"/>
        <v>0.157615335489109</v>
      </c>
      <c r="S106" s="436">
        <f t="shared" si="10"/>
        <v>0.15929402828554606</v>
      </c>
      <c r="U106" s="656"/>
      <c r="V106" s="543">
        <f t="shared" si="11"/>
        <v>0.15606050727000065</v>
      </c>
      <c r="W106" s="543">
        <f t="shared" si="11"/>
        <v>0.16055169441301653</v>
      </c>
      <c r="X106" s="543">
        <f t="shared" si="11"/>
        <v>0.16218733733322374</v>
      </c>
      <c r="Y106" s="433">
        <f t="shared" si="11"/>
        <v>0.15799015098219601</v>
      </c>
      <c r="Z106" s="433">
        <f t="shared" si="11"/>
        <v>0.15569230769230769</v>
      </c>
      <c r="AA106" s="433">
        <f t="shared" si="11"/>
        <v>0.16090025457070123</v>
      </c>
      <c r="AC106" s="108"/>
      <c r="AD106" s="700"/>
      <c r="AE106" s="421"/>
      <c r="AF106" s="422"/>
      <c r="AG106" s="541"/>
      <c r="AH106" s="423"/>
      <c r="AI106" s="423"/>
      <c r="AJ106" s="444"/>
    </row>
    <row r="107" spans="2:36" ht="12.75" customHeight="1">
      <c r="B107" s="657"/>
      <c r="C107" s="154">
        <f t="shared" si="9"/>
        <v>0.16469470328592448</v>
      </c>
      <c r="D107" s="282">
        <f t="shared" si="9"/>
        <v>0.16769933385693922</v>
      </c>
      <c r="E107" s="154">
        <f t="shared" si="9"/>
        <v>0.16846726982437465</v>
      </c>
      <c r="F107" s="153">
        <f t="shared" si="9"/>
        <v>0.16672607134044362</v>
      </c>
      <c r="G107" s="153">
        <f t="shared" si="9"/>
        <v>0.16520250998288649</v>
      </c>
      <c r="H107" s="154">
        <f t="shared" si="9"/>
        <v>0.16531860327480766</v>
      </c>
      <c r="I107" s="154">
        <f t="shared" si="9"/>
        <v>0.16181946261447117</v>
      </c>
      <c r="J107" s="282">
        <f t="shared" si="9"/>
        <v>0.16488276626287557</v>
      </c>
      <c r="K107" s="154">
        <f t="shared" si="9"/>
        <v>0.16995041923007034</v>
      </c>
      <c r="L107" s="153">
        <f t="shared" si="9"/>
        <v>0.16354913481753006</v>
      </c>
      <c r="M107" s="153">
        <f t="shared" si="9"/>
        <v>0.16414224148794074</v>
      </c>
      <c r="N107" s="153">
        <f t="shared" si="9"/>
        <v>0.16879858175371606</v>
      </c>
      <c r="O107" s="151"/>
      <c r="P107" s="150" t="s">
        <v>623</v>
      </c>
      <c r="Q107" s="436">
        <f t="shared" si="10"/>
        <v>0.16325708295019781</v>
      </c>
      <c r="R107" s="436">
        <f t="shared" si="10"/>
        <v>0.16629105005990741</v>
      </c>
      <c r="S107" s="436">
        <f t="shared" si="10"/>
        <v>0.16920884452722251</v>
      </c>
      <c r="U107" s="657"/>
      <c r="V107" s="543">
        <f t="shared" si="11"/>
        <v>0.17210786411922643</v>
      </c>
      <c r="W107" s="543">
        <f t="shared" si="11"/>
        <v>0.17000107754750188</v>
      </c>
      <c r="X107" s="543">
        <f t="shared" si="11"/>
        <v>0.17197914604368772</v>
      </c>
      <c r="Y107" s="433">
        <f t="shared" si="11"/>
        <v>0.16958891515629104</v>
      </c>
      <c r="Z107" s="433">
        <f t="shared" si="11"/>
        <v>0.16351171595211297</v>
      </c>
      <c r="AA107" s="433">
        <f t="shared" si="11"/>
        <v>0.16626999867777337</v>
      </c>
      <c r="AC107" s="108"/>
      <c r="AD107" s="701"/>
      <c r="AE107" s="425"/>
      <c r="AF107" s="426"/>
      <c r="AG107" s="542"/>
      <c r="AH107" s="427"/>
      <c r="AI107" s="427"/>
      <c r="AJ107" s="445"/>
    </row>
    <row r="108" spans="2:36" ht="12.75" customHeight="1">
      <c r="N108" s="108"/>
      <c r="O108" s="151"/>
      <c r="P108" s="150"/>
      <c r="U108" s="381"/>
      <c r="V108" s="416"/>
      <c r="W108" s="416"/>
      <c r="X108" s="416"/>
      <c r="Y108" s="409"/>
      <c r="Z108" s="409"/>
      <c r="AA108" s="409"/>
      <c r="AC108" s="108"/>
    </row>
    <row r="109" spans="2:36" ht="12.75" customHeight="1">
      <c r="N109" s="108"/>
      <c r="U109" s="278"/>
      <c r="V109" s="544"/>
      <c r="W109" s="544"/>
      <c r="X109" s="544"/>
      <c r="Y109" s="278"/>
      <c r="Z109" s="409"/>
      <c r="AA109" s="409"/>
      <c r="AC109" s="108"/>
      <c r="AD109" s="108"/>
      <c r="AE109" s="108"/>
    </row>
    <row r="110" spans="2:36" s="159" customFormat="1" ht="12.75" customHeight="1">
      <c r="B110" s="55" t="s">
        <v>1812</v>
      </c>
      <c r="V110" s="534"/>
      <c r="W110" s="534"/>
      <c r="X110" s="534"/>
    </row>
    <row r="112" spans="2:36">
      <c r="B112" s="286" t="s">
        <v>636</v>
      </c>
      <c r="C112" s="666" t="s">
        <v>1642</v>
      </c>
      <c r="D112" s="667"/>
      <c r="E112" s="668"/>
      <c r="F112" s="666" t="s">
        <v>1813</v>
      </c>
      <c r="G112" s="667"/>
      <c r="H112" s="668"/>
      <c r="I112" s="666" t="s">
        <v>1814</v>
      </c>
      <c r="J112" s="667"/>
      <c r="K112" s="668"/>
      <c r="M112" s="286" t="s">
        <v>636</v>
      </c>
      <c r="N112" s="666" t="s">
        <v>1647</v>
      </c>
      <c r="O112" s="667"/>
      <c r="P112" s="668"/>
      <c r="Q112" s="666" t="s">
        <v>1815</v>
      </c>
      <c r="R112" s="667"/>
      <c r="S112" s="668"/>
      <c r="T112" s="666" t="s">
        <v>1816</v>
      </c>
      <c r="U112" s="667"/>
      <c r="V112" s="668"/>
      <c r="X112" s="545" t="s">
        <v>430</v>
      </c>
      <c r="Y112" s="470" t="str">
        <f>R99</f>
        <v>mock</v>
      </c>
      <c r="Z112" s="470" t="str">
        <f>S99</f>
        <v>MRAP2 12,5</v>
      </c>
      <c r="AA112" s="470" t="str">
        <f>Q99</f>
        <v>RAMP3 100</v>
      </c>
    </row>
    <row r="113" spans="2:27">
      <c r="B113" s="287">
        <v>-5</v>
      </c>
      <c r="C113" s="94">
        <f t="shared" ref="C113:C120" si="12">R36</f>
        <v>0.28243487269488365</v>
      </c>
      <c r="D113" s="97">
        <f t="shared" ref="D113:D120" si="13">R68</f>
        <v>0.32430992969266254</v>
      </c>
      <c r="E113" s="98">
        <f t="shared" ref="E113:E120" si="14">R100</f>
        <v>0.27293141642560481</v>
      </c>
      <c r="F113" s="96">
        <f t="shared" ref="F113:F120" si="15">S36</f>
        <v>0.32770000946422168</v>
      </c>
      <c r="G113" s="97">
        <f t="shared" ref="G113:G120" si="16">S68</f>
        <v>0.35628404011954179</v>
      </c>
      <c r="H113" s="98">
        <f t="shared" ref="H113:H120" si="17">S100</f>
        <v>0.30385473368773258</v>
      </c>
      <c r="I113" s="96">
        <f t="shared" ref="I113:I120" si="18">Q36</f>
        <v>0.30083310131170909</v>
      </c>
      <c r="J113" s="97">
        <f t="shared" ref="J113:J120" si="19">Q68</f>
        <v>0.34428555535125327</v>
      </c>
      <c r="K113" s="98">
        <f t="shared" ref="K113:K120" si="20">Q100</f>
        <v>0.28250528307056777</v>
      </c>
      <c r="M113" s="287">
        <v>-5</v>
      </c>
      <c r="N113" s="94">
        <f t="shared" ref="N113:N120" si="21">W36</f>
        <v>0.15933727151580246</v>
      </c>
      <c r="O113" s="97">
        <f t="shared" ref="O113:O120" si="22">W68</f>
        <v>0.17185478161087916</v>
      </c>
      <c r="P113" s="98">
        <f t="shared" ref="P113:P120" si="23">W100</f>
        <v>0.15863391376451078</v>
      </c>
      <c r="Q113" s="96">
        <f t="shared" ref="Q113:Q120" si="24">X36</f>
        <v>0.16066380785723899</v>
      </c>
      <c r="R113" s="97">
        <f t="shared" ref="R113:R120" si="25">X68</f>
        <v>0.17043579786288993</v>
      </c>
      <c r="S113" s="98">
        <f t="shared" ref="S113:S120" si="26">X100</f>
        <v>0.15761522243868592</v>
      </c>
      <c r="T113" s="96">
        <f t="shared" ref="T113:T120" si="27">V36</f>
        <v>0.16471703397315754</v>
      </c>
      <c r="U113" s="97">
        <f t="shared" ref="U113:U120" si="28">V68</f>
        <v>0.17113846502921323</v>
      </c>
      <c r="V113" s="546">
        <f t="shared" ref="V113:V120" si="29">V100</f>
        <v>0.15883325460557393</v>
      </c>
      <c r="X113" s="547" t="s">
        <v>279</v>
      </c>
      <c r="Y113" s="548">
        <f>R34</f>
        <v>100</v>
      </c>
      <c r="Z113" s="548">
        <f>S34</f>
        <v>135.28888888888889</v>
      </c>
      <c r="AA113" s="548">
        <f>Q34</f>
        <v>118.66666666666667</v>
      </c>
    </row>
    <row r="114" spans="2:27">
      <c r="B114" s="468">
        <v>-6</v>
      </c>
      <c r="C114" s="93">
        <f t="shared" si="12"/>
        <v>0.27058328611624716</v>
      </c>
      <c r="D114" s="94">
        <f t="shared" si="13"/>
        <v>0.30549668030270638</v>
      </c>
      <c r="E114" s="95">
        <f t="shared" si="14"/>
        <v>0.25364180470236208</v>
      </c>
      <c r="F114" s="93">
        <f t="shared" si="15"/>
        <v>0.32495059544514748</v>
      </c>
      <c r="G114" s="94">
        <f t="shared" si="16"/>
        <v>0.34910764327322408</v>
      </c>
      <c r="H114" s="95">
        <f t="shared" si="17"/>
        <v>0.29638441473770211</v>
      </c>
      <c r="I114" s="93">
        <f t="shared" si="18"/>
        <v>0.2971136124494288</v>
      </c>
      <c r="J114" s="94">
        <f t="shared" si="19"/>
        <v>0.31950510361361184</v>
      </c>
      <c r="K114" s="95">
        <f t="shared" si="20"/>
        <v>0.27276144955409948</v>
      </c>
      <c r="M114" s="468">
        <v>-6</v>
      </c>
      <c r="N114" s="93">
        <f t="shared" si="21"/>
        <v>0.14862868130755996</v>
      </c>
      <c r="O114" s="94">
        <f t="shared" si="22"/>
        <v>0.17131269697784077</v>
      </c>
      <c r="P114" s="95">
        <f t="shared" si="23"/>
        <v>0.15169260800328763</v>
      </c>
      <c r="Q114" s="93">
        <f t="shared" si="24"/>
        <v>0.153534559040409</v>
      </c>
      <c r="R114" s="94">
        <f t="shared" si="25"/>
        <v>0.16912373695544144</v>
      </c>
      <c r="S114" s="95">
        <f t="shared" si="26"/>
        <v>0.15467187737907934</v>
      </c>
      <c r="T114" s="93">
        <f t="shared" si="27"/>
        <v>0.16115381293721392</v>
      </c>
      <c r="U114" s="94">
        <f t="shared" si="28"/>
        <v>0.1663804264538801</v>
      </c>
      <c r="V114" s="549">
        <f t="shared" si="29"/>
        <v>0.1607241569928137</v>
      </c>
      <c r="X114" s="547" t="s">
        <v>280</v>
      </c>
      <c r="Y114" s="548">
        <f>R66</f>
        <v>100</v>
      </c>
      <c r="Z114" s="548">
        <f>S66</f>
        <v>121.22610415293342</v>
      </c>
      <c r="AA114" s="548">
        <f>Q66</f>
        <v>111.40408701384312</v>
      </c>
    </row>
    <row r="115" spans="2:27">
      <c r="B115" s="468">
        <v>-7</v>
      </c>
      <c r="C115" s="93">
        <f t="shared" si="12"/>
        <v>0.24698043463518943</v>
      </c>
      <c r="D115" s="94">
        <f t="shared" si="13"/>
        <v>0.28074990053652815</v>
      </c>
      <c r="E115" s="95">
        <f t="shared" si="14"/>
        <v>0.2342117597719347</v>
      </c>
      <c r="F115" s="93">
        <f t="shared" si="15"/>
        <v>0.31393569952095091</v>
      </c>
      <c r="G115" s="94">
        <f t="shared" si="16"/>
        <v>0.3457848771792264</v>
      </c>
      <c r="H115" s="95">
        <f t="shared" si="17"/>
        <v>0.28691492736215002</v>
      </c>
      <c r="I115" s="93">
        <f t="shared" si="18"/>
        <v>0.26378096810465579</v>
      </c>
      <c r="J115" s="94">
        <f t="shared" si="19"/>
        <v>0.29952648176658003</v>
      </c>
      <c r="K115" s="95">
        <f t="shared" si="20"/>
        <v>0.24784437201412482</v>
      </c>
      <c r="M115" s="468">
        <v>-7</v>
      </c>
      <c r="N115" s="93">
        <f t="shared" si="21"/>
        <v>0.15057562524811433</v>
      </c>
      <c r="O115" s="94">
        <f t="shared" si="22"/>
        <v>0.16463200318672822</v>
      </c>
      <c r="P115" s="95">
        <f t="shared" si="23"/>
        <v>0.15507316207237593</v>
      </c>
      <c r="Q115" s="93">
        <f t="shared" si="24"/>
        <v>0.15377551606053069</v>
      </c>
      <c r="R115" s="94">
        <f t="shared" si="25"/>
        <v>0.1619870913623972</v>
      </c>
      <c r="S115" s="95">
        <f t="shared" si="26"/>
        <v>0.15597410241318421</v>
      </c>
      <c r="T115" s="93">
        <f t="shared" si="27"/>
        <v>0.16168682998234812</v>
      </c>
      <c r="U115" s="94">
        <f t="shared" si="28"/>
        <v>0.16727560745036921</v>
      </c>
      <c r="V115" s="549">
        <f t="shared" si="29"/>
        <v>0.15179795269619994</v>
      </c>
      <c r="X115" s="550" t="s">
        <v>281</v>
      </c>
      <c r="Y115" s="551">
        <f>R98</f>
        <v>100</v>
      </c>
      <c r="Z115" s="551">
        <f>S98</f>
        <v>126.32558139534883</v>
      </c>
      <c r="AA115" s="551">
        <f>Q98</f>
        <v>114.9767441860465</v>
      </c>
    </row>
    <row r="116" spans="2:27">
      <c r="B116" s="468">
        <v>-8</v>
      </c>
      <c r="C116" s="93">
        <f t="shared" si="12"/>
        <v>0.18540825731349023</v>
      </c>
      <c r="D116" s="94">
        <f t="shared" si="13"/>
        <v>0.20463765182250529</v>
      </c>
      <c r="E116" s="95">
        <f t="shared" si="14"/>
        <v>0.18011718219295372</v>
      </c>
      <c r="F116" s="93">
        <f t="shared" si="15"/>
        <v>0.26588934523880997</v>
      </c>
      <c r="G116" s="94">
        <f t="shared" si="16"/>
        <v>0.30400615138909787</v>
      </c>
      <c r="H116" s="95">
        <f t="shared" si="17"/>
        <v>0.25338314275708007</v>
      </c>
      <c r="I116" s="93">
        <f t="shared" si="18"/>
        <v>0.19596861789271031</v>
      </c>
      <c r="J116" s="94">
        <f t="shared" si="19"/>
        <v>0.2128734610510688</v>
      </c>
      <c r="K116" s="95">
        <f t="shared" si="20"/>
        <v>0.18648189158659706</v>
      </c>
      <c r="M116" s="468">
        <v>-8</v>
      </c>
      <c r="N116" s="93">
        <f t="shared" si="21"/>
        <v>0.14985911939105934</v>
      </c>
      <c r="O116" s="94">
        <f t="shared" si="22"/>
        <v>0.16126862324978822</v>
      </c>
      <c r="P116" s="95">
        <f t="shared" si="23"/>
        <v>0.15717735026092375</v>
      </c>
      <c r="Q116" s="93">
        <f t="shared" si="24"/>
        <v>0.15014266046808594</v>
      </c>
      <c r="R116" s="94">
        <f t="shared" si="25"/>
        <v>0.17105364525821115</v>
      </c>
      <c r="S116" s="95">
        <f t="shared" si="26"/>
        <v>0.15583874078127849</v>
      </c>
      <c r="T116" s="93">
        <f t="shared" si="27"/>
        <v>0.15918074801268406</v>
      </c>
      <c r="U116" s="94">
        <f t="shared" si="28"/>
        <v>0.16640102827763495</v>
      </c>
      <c r="V116" s="549">
        <f t="shared" si="29"/>
        <v>0.15494872111701471</v>
      </c>
    </row>
    <row r="117" spans="2:27">
      <c r="B117" s="468">
        <v>-9</v>
      </c>
      <c r="C117" s="93">
        <f t="shared" si="12"/>
        <v>0.16645606996251355</v>
      </c>
      <c r="D117" s="94">
        <f t="shared" si="13"/>
        <v>0.16298848583991041</v>
      </c>
      <c r="E117" s="95">
        <f t="shared" si="14"/>
        <v>0.15591263599908403</v>
      </c>
      <c r="F117" s="93">
        <f t="shared" si="15"/>
        <v>0.19300724625059307</v>
      </c>
      <c r="G117" s="94">
        <f t="shared" si="16"/>
        <v>0.21696253294491305</v>
      </c>
      <c r="H117" s="95">
        <f t="shared" si="17"/>
        <v>0.1855926249621995</v>
      </c>
      <c r="I117" s="93">
        <f t="shared" si="18"/>
        <v>0.16754825086380204</v>
      </c>
      <c r="J117" s="94">
        <f t="shared" si="19"/>
        <v>0.16426841467664127</v>
      </c>
      <c r="K117" s="95">
        <f t="shared" si="20"/>
        <v>0.15583724003571153</v>
      </c>
      <c r="M117" s="468">
        <v>-9</v>
      </c>
      <c r="N117" s="93">
        <f t="shared" si="21"/>
        <v>0.14747028722350611</v>
      </c>
      <c r="O117" s="94">
        <f t="shared" si="22"/>
        <v>0.16719487117454943</v>
      </c>
      <c r="P117" s="95">
        <f t="shared" si="23"/>
        <v>0.16612266385891025</v>
      </c>
      <c r="Q117" s="93">
        <f t="shared" si="24"/>
        <v>0.15042899836112986</v>
      </c>
      <c r="R117" s="94">
        <f t="shared" si="25"/>
        <v>0.16287062810117392</v>
      </c>
      <c r="S117" s="95">
        <f t="shared" si="26"/>
        <v>0.16213353997158725</v>
      </c>
      <c r="T117" s="93">
        <f t="shared" si="27"/>
        <v>0.16445147679324895</v>
      </c>
      <c r="U117" s="94">
        <f t="shared" si="28"/>
        <v>0.16615209619759505</v>
      </c>
      <c r="V117" s="549">
        <f t="shared" si="29"/>
        <v>0.15918342731357235</v>
      </c>
      <c r="X117" s="545" t="str">
        <f>P22</f>
        <v>EC50</v>
      </c>
      <c r="Y117" s="470" t="str">
        <f>R99</f>
        <v>mock</v>
      </c>
      <c r="Z117" s="470" t="str">
        <f>S99</f>
        <v>MRAP2 12,5</v>
      </c>
      <c r="AA117" s="470" t="str">
        <f>Q99</f>
        <v>RAMP3 100</v>
      </c>
    </row>
    <row r="118" spans="2:27">
      <c r="B118" s="468">
        <v>-10</v>
      </c>
      <c r="C118" s="93">
        <f t="shared" si="12"/>
        <v>0.16449117096288798</v>
      </c>
      <c r="D118" s="94">
        <f t="shared" si="13"/>
        <v>0.1617687227283936</v>
      </c>
      <c r="E118" s="95">
        <f t="shared" si="14"/>
        <v>0.15677429123565167</v>
      </c>
      <c r="F118" s="93">
        <f t="shared" si="15"/>
        <v>0.1720838949801255</v>
      </c>
      <c r="G118" s="94">
        <f t="shared" si="16"/>
        <v>0.16725556731320607</v>
      </c>
      <c r="H118" s="95">
        <f t="shared" si="17"/>
        <v>0.16161093582233671</v>
      </c>
      <c r="I118" s="93">
        <f t="shared" si="18"/>
        <v>0.16857727205656753</v>
      </c>
      <c r="J118" s="94">
        <f t="shared" si="19"/>
        <v>0.16665938535310038</v>
      </c>
      <c r="K118" s="95">
        <f t="shared" si="20"/>
        <v>0.15281582112867856</v>
      </c>
      <c r="M118" s="468">
        <v>-10</v>
      </c>
      <c r="N118" s="93">
        <f t="shared" si="21"/>
        <v>0.15339128899872026</v>
      </c>
      <c r="O118" s="94">
        <f t="shared" si="22"/>
        <v>0.1709725236910371</v>
      </c>
      <c r="P118" s="95">
        <f t="shared" si="23"/>
        <v>0.16129378318940085</v>
      </c>
      <c r="Q118" s="93">
        <f t="shared" si="24"/>
        <v>0.15360624586913418</v>
      </c>
      <c r="R118" s="94">
        <f t="shared" si="25"/>
        <v>0.16791591983053608</v>
      </c>
      <c r="S118" s="95">
        <f t="shared" si="26"/>
        <v>0.16432041514850393</v>
      </c>
      <c r="T118" s="93">
        <f t="shared" si="27"/>
        <v>0.16363515813203086</v>
      </c>
      <c r="U118" s="94">
        <f t="shared" si="28"/>
        <v>0.16691720458631767</v>
      </c>
      <c r="V118" s="549">
        <f t="shared" si="29"/>
        <v>0.15804351278386533</v>
      </c>
      <c r="X118" s="547" t="s">
        <v>279</v>
      </c>
      <c r="Y118" s="472">
        <f>R22</f>
        <v>4.6250000000000001E-8</v>
      </c>
      <c r="Z118" s="472">
        <f>S22</f>
        <v>6.7150000000000001E-9</v>
      </c>
      <c r="AA118" s="472">
        <f>Q22</f>
        <v>3.9379999999999999E-8</v>
      </c>
    </row>
    <row r="119" spans="2:27">
      <c r="B119" s="468">
        <v>-11</v>
      </c>
      <c r="C119" s="93">
        <f t="shared" si="12"/>
        <v>0.16849600610815546</v>
      </c>
      <c r="D119" s="94">
        <f t="shared" si="13"/>
        <v>0.16639664822662836</v>
      </c>
      <c r="E119" s="95">
        <f t="shared" si="14"/>
        <v>0.157615335489109</v>
      </c>
      <c r="F119" s="93">
        <f t="shared" si="15"/>
        <v>0.17585360274118134</v>
      </c>
      <c r="G119" s="94">
        <f t="shared" si="16"/>
        <v>0.16824743283591576</v>
      </c>
      <c r="H119" s="95">
        <f t="shared" si="17"/>
        <v>0.15929402828554606</v>
      </c>
      <c r="I119" s="93">
        <f t="shared" si="18"/>
        <v>0.16714913880745419</v>
      </c>
      <c r="J119" s="94">
        <f t="shared" si="19"/>
        <v>0.16552656141949235</v>
      </c>
      <c r="K119" s="95">
        <f t="shared" si="20"/>
        <v>0.15525488178212554</v>
      </c>
      <c r="M119" s="468">
        <v>-11</v>
      </c>
      <c r="N119" s="93">
        <f t="shared" si="21"/>
        <v>0.15224813120606939</v>
      </c>
      <c r="O119" s="94">
        <f t="shared" si="22"/>
        <v>0.16348451891833829</v>
      </c>
      <c r="P119" s="95">
        <f t="shared" si="23"/>
        <v>0.16055169441301653</v>
      </c>
      <c r="Q119" s="93">
        <f t="shared" si="24"/>
        <v>0.15399102157013031</v>
      </c>
      <c r="R119" s="94">
        <f t="shared" si="25"/>
        <v>0.16882095382921267</v>
      </c>
      <c r="S119" s="95">
        <f t="shared" si="26"/>
        <v>0.16218733733322374</v>
      </c>
      <c r="T119" s="93">
        <f t="shared" si="27"/>
        <v>0.16080832016850974</v>
      </c>
      <c r="U119" s="94">
        <f t="shared" si="28"/>
        <v>0.16729525862068967</v>
      </c>
      <c r="V119" s="549">
        <f t="shared" si="29"/>
        <v>0.15606050727000065</v>
      </c>
      <c r="X119" s="547" t="s">
        <v>280</v>
      </c>
      <c r="Y119" s="472">
        <f>R54</f>
        <v>3.2089999999999998E-8</v>
      </c>
      <c r="Z119" s="472">
        <f>S54</f>
        <v>3.162E-9</v>
      </c>
      <c r="AA119" s="472">
        <f>Q54</f>
        <v>2.754E-8</v>
      </c>
    </row>
    <row r="120" spans="2:27">
      <c r="B120" s="469">
        <v>-15</v>
      </c>
      <c r="C120" s="114">
        <f t="shared" si="12"/>
        <v>0.17408547465658314</v>
      </c>
      <c r="D120" s="115">
        <f t="shared" si="13"/>
        <v>0.17607889473681482</v>
      </c>
      <c r="E120" s="116">
        <f t="shared" si="14"/>
        <v>0.16629105005990741</v>
      </c>
      <c r="F120" s="114">
        <f t="shared" si="15"/>
        <v>0.17598612347630938</v>
      </c>
      <c r="G120" s="115">
        <f t="shared" si="16"/>
        <v>0.17160314504148383</v>
      </c>
      <c r="H120" s="116">
        <f t="shared" si="17"/>
        <v>0.16920884452722251</v>
      </c>
      <c r="I120" s="114">
        <f t="shared" si="18"/>
        <v>0.17247063084431957</v>
      </c>
      <c r="J120" s="115">
        <f t="shared" si="19"/>
        <v>0.17277887826028832</v>
      </c>
      <c r="K120" s="116">
        <f t="shared" si="20"/>
        <v>0.16325708295019781</v>
      </c>
      <c r="M120" s="469">
        <v>-15</v>
      </c>
      <c r="N120" s="114">
        <f t="shared" si="21"/>
        <v>0.15892336704954568</v>
      </c>
      <c r="O120" s="115">
        <f t="shared" si="22"/>
        <v>0.17476868850051402</v>
      </c>
      <c r="P120" s="116">
        <f t="shared" si="23"/>
        <v>0.17000107754750188</v>
      </c>
      <c r="Q120" s="114">
        <f t="shared" si="24"/>
        <v>0.16358600117189581</v>
      </c>
      <c r="R120" s="115">
        <f t="shared" si="25"/>
        <v>0.16766774099033108</v>
      </c>
      <c r="S120" s="116">
        <f t="shared" si="26"/>
        <v>0.17197914604368772</v>
      </c>
      <c r="T120" s="114">
        <f t="shared" si="27"/>
        <v>0.16779695549669646</v>
      </c>
      <c r="U120" s="115">
        <f t="shared" si="28"/>
        <v>0.177743335399876</v>
      </c>
      <c r="V120" s="552">
        <f t="shared" si="29"/>
        <v>0.17210786411922643</v>
      </c>
      <c r="X120" s="550" t="s">
        <v>281</v>
      </c>
      <c r="Y120" s="475">
        <f>R86</f>
        <v>4.4400000000000001E-8</v>
      </c>
      <c r="Z120" s="475">
        <f>S86</f>
        <v>5.1250000000000004E-9</v>
      </c>
      <c r="AA120" s="475">
        <f>Q86</f>
        <v>3.3619999999999999E-8</v>
      </c>
    </row>
    <row r="121" spans="2:27">
      <c r="V121" s="21"/>
    </row>
    <row r="122" spans="2:27">
      <c r="V122" s="21"/>
    </row>
    <row r="123" spans="2:27">
      <c r="V123" s="21"/>
    </row>
    <row r="124" spans="2:27">
      <c r="V124" s="21"/>
    </row>
    <row r="125" spans="2:27">
      <c r="T125" s="150"/>
    </row>
    <row r="126" spans="2:27">
      <c r="T126" s="150"/>
    </row>
    <row r="127" spans="2:27">
      <c r="T127" s="150"/>
    </row>
    <row r="128" spans="2:27">
      <c r="T128" s="150"/>
    </row>
    <row r="129" spans="16:21">
      <c r="T129" s="150"/>
    </row>
    <row r="130" spans="16:21">
      <c r="T130" s="150"/>
    </row>
    <row r="131" spans="16:21">
      <c r="P131" s="108"/>
      <c r="Q131" s="108"/>
      <c r="R131" s="108"/>
      <c r="S131" s="108"/>
      <c r="T131" s="108"/>
      <c r="U131" s="108"/>
    </row>
    <row r="132" spans="16:21">
      <c r="P132" s="108"/>
      <c r="Q132" s="108"/>
      <c r="R132" s="108"/>
      <c r="S132" s="108"/>
      <c r="T132" s="108"/>
      <c r="U132" s="108"/>
    </row>
    <row r="133" spans="16:21">
      <c r="P133" s="108"/>
      <c r="Q133" s="108"/>
      <c r="R133" s="108"/>
      <c r="S133" s="108"/>
      <c r="T133" s="108"/>
      <c r="U133" s="108"/>
    </row>
    <row r="134" spans="16:21">
      <c r="P134" s="108"/>
      <c r="Q134" s="108"/>
      <c r="R134" s="108"/>
      <c r="S134" s="108"/>
      <c r="T134" s="108"/>
      <c r="U134" s="108"/>
    </row>
    <row r="135" spans="16:21">
      <c r="P135" s="108"/>
      <c r="Q135" s="108"/>
      <c r="R135" s="108"/>
      <c r="S135" s="108"/>
      <c r="T135" s="108"/>
      <c r="U135" s="108"/>
    </row>
  </sheetData>
  <mergeCells count="60">
    <mergeCell ref="N5:N12"/>
    <mergeCell ref="C5:C12"/>
    <mergeCell ref="D5:D12"/>
    <mergeCell ref="E5:E12"/>
    <mergeCell ref="F5:F12"/>
    <mergeCell ref="G5:G12"/>
    <mergeCell ref="H5:H12"/>
    <mergeCell ref="I5:I12"/>
    <mergeCell ref="J5:J12"/>
    <mergeCell ref="K5:K12"/>
    <mergeCell ref="L5:L12"/>
    <mergeCell ref="M5:M12"/>
    <mergeCell ref="AJ9:AJ12"/>
    <mergeCell ref="V5:V12"/>
    <mergeCell ref="W5:W12"/>
    <mergeCell ref="X5:X12"/>
    <mergeCell ref="Y5:Y12"/>
    <mergeCell ref="Z5:Z12"/>
    <mergeCell ref="AA5:AA12"/>
    <mergeCell ref="AE9:AE12"/>
    <mergeCell ref="AF9:AF12"/>
    <mergeCell ref="AG9:AG12"/>
    <mergeCell ref="AH9:AH12"/>
    <mergeCell ref="AI9:AI12"/>
    <mergeCell ref="B18:B25"/>
    <mergeCell ref="U18:U25"/>
    <mergeCell ref="AD19:AD22"/>
    <mergeCell ref="AD25:AD28"/>
    <mergeCell ref="B27:B34"/>
    <mergeCell ref="U27:U34"/>
    <mergeCell ref="AD34:AD37"/>
    <mergeCell ref="B36:B43"/>
    <mergeCell ref="U36:U43"/>
    <mergeCell ref="AD40:AD43"/>
    <mergeCell ref="B50:B57"/>
    <mergeCell ref="U50:U57"/>
    <mergeCell ref="AD51:AD54"/>
    <mergeCell ref="AD57:AD60"/>
    <mergeCell ref="B59:B66"/>
    <mergeCell ref="U59:U66"/>
    <mergeCell ref="AD66:AD69"/>
    <mergeCell ref="B68:B75"/>
    <mergeCell ref="U68:U75"/>
    <mergeCell ref="AD72:AD75"/>
    <mergeCell ref="T112:V112"/>
    <mergeCell ref="B82:B89"/>
    <mergeCell ref="U82:U89"/>
    <mergeCell ref="AD83:AD86"/>
    <mergeCell ref="AD89:AD92"/>
    <mergeCell ref="B91:B98"/>
    <mergeCell ref="U91:U98"/>
    <mergeCell ref="AD98:AD101"/>
    <mergeCell ref="B100:B107"/>
    <mergeCell ref="U100:U107"/>
    <mergeCell ref="AD104:AD107"/>
    <mergeCell ref="C112:E112"/>
    <mergeCell ref="F112:H112"/>
    <mergeCell ref="I112:K112"/>
    <mergeCell ref="N112:P112"/>
    <mergeCell ref="Q112:S112"/>
  </mergeCells>
  <pageMargins left="0.7" right="0.7" top="0.75" bottom="0.75" header="0.3" footer="0.3"/>
  <legacy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8BC2A8-3B26-6949-A66A-A094D5E02AE2}">
  <dimension ref="B1:AT178"/>
  <sheetViews>
    <sheetView workbookViewId="0">
      <selection sqref="A1:XFD1048576"/>
    </sheetView>
  </sheetViews>
  <sheetFormatPr baseColWidth="10" defaultColWidth="9.83203125" defaultRowHeight="13"/>
  <cols>
    <col min="1" max="16384" width="9.83203125" style="83"/>
  </cols>
  <sheetData>
    <row r="1" spans="2:43" s="159" customFormat="1"/>
    <row r="3" spans="2:43">
      <c r="B3" s="270" t="s">
        <v>1817</v>
      </c>
      <c r="C3" s="271">
        <v>1</v>
      </c>
      <c r="D3" s="271">
        <v>2</v>
      </c>
      <c r="E3" s="271">
        <v>3</v>
      </c>
      <c r="F3" s="271">
        <v>4</v>
      </c>
      <c r="G3" s="271">
        <v>5</v>
      </c>
      <c r="H3" s="271">
        <v>6</v>
      </c>
      <c r="I3" s="271">
        <v>7</v>
      </c>
      <c r="J3" s="271">
        <v>8</v>
      </c>
      <c r="K3" s="271">
        <v>9</v>
      </c>
      <c r="L3" s="271">
        <v>10</v>
      </c>
      <c r="M3" s="271">
        <v>11</v>
      </c>
      <c r="N3" s="271">
        <v>12</v>
      </c>
    </row>
    <row r="4" spans="2:43">
      <c r="B4" s="271" t="s">
        <v>73</v>
      </c>
      <c r="C4" s="102" t="s">
        <v>1818</v>
      </c>
      <c r="D4" s="103"/>
      <c r="E4" s="480"/>
      <c r="F4" s="480"/>
      <c r="G4" s="480"/>
      <c r="H4" s="480"/>
      <c r="I4" s="480"/>
      <c r="J4" s="480"/>
      <c r="K4" s="480"/>
      <c r="L4" s="480"/>
      <c r="M4" s="480"/>
      <c r="N4" s="481"/>
      <c r="O4" s="780" t="s">
        <v>1819</v>
      </c>
    </row>
    <row r="5" spans="2:43">
      <c r="B5" s="271" t="s">
        <v>76</v>
      </c>
      <c r="C5" s="110" t="s">
        <v>1820</v>
      </c>
      <c r="D5" s="484"/>
      <c r="E5" s="484"/>
      <c r="F5" s="484"/>
      <c r="G5" s="484"/>
      <c r="H5" s="484"/>
      <c r="I5" s="484"/>
      <c r="J5" s="484"/>
      <c r="K5" s="484"/>
      <c r="L5" s="484"/>
      <c r="M5" s="484"/>
      <c r="N5" s="485"/>
      <c r="O5" s="781"/>
    </row>
    <row r="6" spans="2:43">
      <c r="B6" s="271" t="s">
        <v>88</v>
      </c>
      <c r="C6" s="110" t="s">
        <v>1821</v>
      </c>
      <c r="D6" s="484"/>
      <c r="E6" s="484"/>
      <c r="F6" s="484"/>
      <c r="G6" s="484"/>
      <c r="H6" s="484"/>
      <c r="I6" s="484"/>
      <c r="J6" s="484"/>
      <c r="K6" s="484"/>
      <c r="L6" s="484"/>
      <c r="M6" s="484"/>
      <c r="N6" s="485"/>
      <c r="O6" s="781"/>
    </row>
    <row r="7" spans="2:43">
      <c r="B7" s="271" t="s">
        <v>143</v>
      </c>
      <c r="C7" s="110" t="s">
        <v>1822</v>
      </c>
      <c r="D7" s="484"/>
      <c r="E7" s="484"/>
      <c r="F7" s="484"/>
      <c r="G7" s="484"/>
      <c r="H7" s="484"/>
      <c r="I7" s="484"/>
      <c r="J7" s="484"/>
      <c r="K7" s="484"/>
      <c r="L7" s="484"/>
      <c r="M7" s="484"/>
      <c r="N7" s="485"/>
      <c r="O7" s="782"/>
    </row>
    <row r="8" spans="2:43">
      <c r="B8" s="271" t="s">
        <v>400</v>
      </c>
      <c r="C8" s="102" t="s">
        <v>1823</v>
      </c>
      <c r="D8" s="103"/>
      <c r="E8" s="480"/>
      <c r="F8" s="480"/>
      <c r="G8" s="480"/>
      <c r="H8" s="480"/>
      <c r="I8" s="480"/>
      <c r="J8" s="480"/>
      <c r="K8" s="480"/>
      <c r="L8" s="480"/>
      <c r="M8" s="480"/>
      <c r="N8" s="481"/>
      <c r="O8" s="780" t="s">
        <v>1824</v>
      </c>
      <c r="P8" s="150" t="s">
        <v>393</v>
      </c>
      <c r="Q8" s="83" t="s">
        <v>648</v>
      </c>
    </row>
    <row r="9" spans="2:43">
      <c r="B9" s="271" t="s">
        <v>405</v>
      </c>
      <c r="C9" s="110" t="s">
        <v>1825</v>
      </c>
      <c r="D9" s="484"/>
      <c r="E9" s="484"/>
      <c r="F9" s="484"/>
      <c r="G9" s="484"/>
      <c r="H9" s="484"/>
      <c r="I9" s="484"/>
      <c r="J9" s="484"/>
      <c r="K9" s="484"/>
      <c r="L9" s="484"/>
      <c r="M9" s="484"/>
      <c r="N9" s="485"/>
      <c r="O9" s="781"/>
      <c r="P9" s="150" t="s">
        <v>394</v>
      </c>
      <c r="Q9" s="83" t="s">
        <v>1826</v>
      </c>
    </row>
    <row r="10" spans="2:43">
      <c r="B10" s="271" t="s">
        <v>406</v>
      </c>
      <c r="C10" s="110" t="s">
        <v>1827</v>
      </c>
      <c r="D10" s="484"/>
      <c r="E10" s="484"/>
      <c r="F10" s="484"/>
      <c r="G10" s="484"/>
      <c r="H10" s="484"/>
      <c r="I10" s="484"/>
      <c r="J10" s="484"/>
      <c r="K10" s="484"/>
      <c r="L10" s="484"/>
      <c r="M10" s="484"/>
      <c r="N10" s="485"/>
      <c r="O10" s="781"/>
      <c r="P10" s="150" t="s">
        <v>662</v>
      </c>
      <c r="Q10" s="83" t="s">
        <v>663</v>
      </c>
    </row>
    <row r="11" spans="2:43">
      <c r="B11" s="271" t="s">
        <v>409</v>
      </c>
      <c r="C11" s="120" t="s">
        <v>1828</v>
      </c>
      <c r="D11" s="487"/>
      <c r="E11" s="487"/>
      <c r="F11" s="487"/>
      <c r="G11" s="487"/>
      <c r="H11" s="487"/>
      <c r="I11" s="487"/>
      <c r="J11" s="487"/>
      <c r="K11" s="487"/>
      <c r="L11" s="487"/>
      <c r="M11" s="487"/>
      <c r="N11" s="488"/>
      <c r="O11" s="782"/>
    </row>
    <row r="12" spans="2:43">
      <c r="B12" s="150" t="s">
        <v>1829</v>
      </c>
      <c r="C12" s="278">
        <v>-5</v>
      </c>
      <c r="D12" s="278">
        <v>-5.5</v>
      </c>
      <c r="E12" s="278">
        <v>-6</v>
      </c>
      <c r="F12" s="278">
        <v>-6.5</v>
      </c>
      <c r="G12" s="278">
        <v>-7</v>
      </c>
      <c r="H12" s="278">
        <v>-7.5</v>
      </c>
      <c r="I12" s="278">
        <v>-8</v>
      </c>
      <c r="J12" s="278">
        <v>-8.5</v>
      </c>
      <c r="K12" s="278">
        <v>-9</v>
      </c>
      <c r="L12" s="278">
        <v>-9.5</v>
      </c>
      <c r="M12" s="278">
        <v>-10</v>
      </c>
      <c r="N12" s="150" t="s">
        <v>623</v>
      </c>
    </row>
    <row r="14" spans="2:43" s="159" customFormat="1"/>
    <row r="16" spans="2:43">
      <c r="B16" s="690" t="s">
        <v>393</v>
      </c>
      <c r="C16" s="691"/>
      <c r="D16" s="691"/>
      <c r="E16" s="691"/>
      <c r="F16" s="691"/>
      <c r="G16" s="691"/>
      <c r="H16" s="691"/>
      <c r="I16" s="691"/>
      <c r="J16" s="691"/>
      <c r="K16" s="691"/>
      <c r="L16" s="691"/>
      <c r="M16" s="692"/>
      <c r="O16" s="553" t="s">
        <v>204</v>
      </c>
      <c r="P16" s="554" t="s">
        <v>1830</v>
      </c>
      <c r="Q16" s="554" t="s">
        <v>1831</v>
      </c>
      <c r="R16" s="554" t="s">
        <v>1832</v>
      </c>
      <c r="S16" s="554" t="s">
        <v>1833</v>
      </c>
      <c r="T16" s="554" t="s">
        <v>1834</v>
      </c>
      <c r="U16" s="554" t="s">
        <v>1835</v>
      </c>
      <c r="V16" s="554" t="s">
        <v>1836</v>
      </c>
      <c r="W16" s="554" t="s">
        <v>1837</v>
      </c>
      <c r="Z16" s="83" t="s">
        <v>1838</v>
      </c>
      <c r="AA16" s="83" t="s">
        <v>1839</v>
      </c>
      <c r="AB16" s="83" t="s">
        <v>1840</v>
      </c>
      <c r="AC16" s="83" t="s">
        <v>1841</v>
      </c>
      <c r="AD16" s="83" t="s">
        <v>1842</v>
      </c>
      <c r="AE16" s="83" t="s">
        <v>1843</v>
      </c>
      <c r="AF16" s="83" t="s">
        <v>1844</v>
      </c>
      <c r="AG16" s="83" t="s">
        <v>1845</v>
      </c>
      <c r="AI16" s="553" t="s">
        <v>431</v>
      </c>
      <c r="AJ16" s="554" t="str">
        <f t="shared" ref="AJ16:AQ16" si="0">P16</f>
        <v>KO ref</v>
      </c>
      <c r="AK16" s="554" t="str">
        <f t="shared" si="0"/>
        <v>KO mock</v>
      </c>
      <c r="AL16" s="554" t="str">
        <f t="shared" si="0"/>
        <v>KO MRAP2</v>
      </c>
      <c r="AM16" s="554" t="str">
        <f t="shared" si="0"/>
        <v>KO RAMP3</v>
      </c>
      <c r="AN16" s="554" t="str">
        <f t="shared" si="0"/>
        <v>rescue ref</v>
      </c>
      <c r="AO16" s="554" t="str">
        <f t="shared" si="0"/>
        <v>rescue mock</v>
      </c>
      <c r="AP16" s="554" t="str">
        <f t="shared" si="0"/>
        <v>rescue MRAP2</v>
      </c>
      <c r="AQ16" s="554" t="str">
        <f t="shared" si="0"/>
        <v>rescue RAMP3</v>
      </c>
    </row>
    <row r="17" spans="2:43">
      <c r="O17" s="555">
        <v>-5</v>
      </c>
      <c r="P17" s="556">
        <f>B36</f>
        <v>1.0277095627313713</v>
      </c>
      <c r="Q17" s="556">
        <f>B37</f>
        <v>1.0177947830311864</v>
      </c>
      <c r="R17" s="556">
        <f>B38</f>
        <v>0.90769978926892525</v>
      </c>
      <c r="S17" s="556">
        <f>B39</f>
        <v>1.0090411791521046</v>
      </c>
      <c r="T17" s="556">
        <f>B40</f>
        <v>0.58750027402065019</v>
      </c>
      <c r="U17" s="556">
        <f>B41</f>
        <v>0.50687383887856785</v>
      </c>
      <c r="V17" s="556">
        <f>B42</f>
        <v>0.54989414761921851</v>
      </c>
      <c r="W17" s="556">
        <f>B43</f>
        <v>0.5803738317757009</v>
      </c>
      <c r="Y17" s="83" t="s">
        <v>1846</v>
      </c>
      <c r="AI17" s="555">
        <f t="shared" ref="AI17:AI28" si="1">O17</f>
        <v>-5</v>
      </c>
      <c r="AJ17" s="557">
        <f t="shared" ref="AJ17:AQ17" si="2">P17-Z19</f>
        <v>0.65940956273137119</v>
      </c>
      <c r="AK17" s="557">
        <f t="shared" si="2"/>
        <v>0.65389478303118642</v>
      </c>
      <c r="AL17" s="557">
        <f t="shared" si="2"/>
        <v>0.55149978926892529</v>
      </c>
      <c r="AM17" s="557">
        <f t="shared" si="2"/>
        <v>0.67124117915210457</v>
      </c>
      <c r="AN17" s="557">
        <f t="shared" si="2"/>
        <v>0.15670027402065018</v>
      </c>
      <c r="AO17" s="557">
        <f t="shared" si="2"/>
        <v>0.11997383887856783</v>
      </c>
      <c r="AP17" s="557">
        <f t="shared" si="2"/>
        <v>0.16929414761921852</v>
      </c>
      <c r="AQ17" s="557">
        <f t="shared" si="2"/>
        <v>0.18787383177570088</v>
      </c>
    </row>
    <row r="18" spans="2:43">
      <c r="B18" s="83">
        <v>272830</v>
      </c>
      <c r="C18" s="83">
        <v>326510</v>
      </c>
      <c r="D18" s="83">
        <v>323380</v>
      </c>
      <c r="E18" s="83">
        <v>320380</v>
      </c>
      <c r="F18" s="83">
        <v>315330</v>
      </c>
      <c r="G18" s="83">
        <v>333880</v>
      </c>
      <c r="H18" s="83">
        <v>335650</v>
      </c>
      <c r="I18" s="83">
        <v>333130</v>
      </c>
      <c r="J18" s="83">
        <v>328490</v>
      </c>
      <c r="K18" s="83">
        <v>309670</v>
      </c>
      <c r="L18" s="83">
        <v>355310</v>
      </c>
      <c r="M18" s="83">
        <v>338590</v>
      </c>
      <c r="O18" s="555">
        <v>-5.5</v>
      </c>
      <c r="P18" s="556">
        <f>C36</f>
        <v>1.0386511898563597</v>
      </c>
      <c r="Q18" s="556">
        <f>C37</f>
        <v>1.0467545525639594</v>
      </c>
      <c r="R18" s="556">
        <f>C38</f>
        <v>0.91987699189264749</v>
      </c>
      <c r="S18" s="556">
        <f>C39</f>
        <v>0.99863705870620301</v>
      </c>
      <c r="T18" s="556">
        <f>C40</f>
        <v>0.58216396606489484</v>
      </c>
      <c r="U18" s="556">
        <f>C41</f>
        <v>0.53199989202904419</v>
      </c>
      <c r="V18" s="556">
        <f>C42</f>
        <v>0.57363892950658002</v>
      </c>
      <c r="W18" s="556">
        <f>C43</f>
        <v>0.57817109144542778</v>
      </c>
      <c r="Y18" s="83" t="s">
        <v>323</v>
      </c>
      <c r="AI18" s="555">
        <f t="shared" si="1"/>
        <v>-5.5</v>
      </c>
      <c r="AJ18" s="557">
        <f t="shared" ref="AJ18:AQ18" si="3">P18-Z19</f>
        <v>0.67035118985635966</v>
      </c>
      <c r="AK18" s="557">
        <f t="shared" si="3"/>
        <v>0.68285455256395944</v>
      </c>
      <c r="AL18" s="557">
        <f t="shared" si="3"/>
        <v>0.56367699189264742</v>
      </c>
      <c r="AM18" s="557">
        <f t="shared" si="3"/>
        <v>0.66083705870620302</v>
      </c>
      <c r="AN18" s="557">
        <f t="shared" si="3"/>
        <v>0.15136396606489483</v>
      </c>
      <c r="AO18" s="557">
        <f t="shared" si="3"/>
        <v>0.14509989202904416</v>
      </c>
      <c r="AP18" s="557">
        <f t="shared" si="3"/>
        <v>0.19303892950658003</v>
      </c>
      <c r="AQ18" s="557">
        <f t="shared" si="3"/>
        <v>0.18567109144542776</v>
      </c>
    </row>
    <row r="19" spans="2:43">
      <c r="B19" s="83">
        <v>329310</v>
      </c>
      <c r="C19" s="83">
        <v>358040</v>
      </c>
      <c r="D19" s="83">
        <v>364740</v>
      </c>
      <c r="E19" s="83">
        <v>344320</v>
      </c>
      <c r="F19" s="83">
        <v>357900</v>
      </c>
      <c r="G19" s="83">
        <v>353670</v>
      </c>
      <c r="H19" s="83">
        <v>350670</v>
      </c>
      <c r="I19" s="83">
        <v>363090</v>
      </c>
      <c r="J19" s="83">
        <v>368220</v>
      </c>
      <c r="K19" s="83">
        <v>360430</v>
      </c>
      <c r="L19" s="83">
        <v>334020</v>
      </c>
      <c r="M19" s="83">
        <v>355580</v>
      </c>
      <c r="O19" s="555">
        <v>-6</v>
      </c>
      <c r="P19" s="556">
        <f>D36</f>
        <v>1.0168532376770363</v>
      </c>
      <c r="Q19" s="556">
        <f>D37</f>
        <v>1.0029884301146021</v>
      </c>
      <c r="R19" s="556">
        <f>D38</f>
        <v>0.92923270944996994</v>
      </c>
      <c r="S19" s="556">
        <f>D39</f>
        <v>0.9797703663203936</v>
      </c>
      <c r="T19" s="556">
        <f>D40</f>
        <v>0.57606257548743312</v>
      </c>
      <c r="U19" s="556">
        <f>D41</f>
        <v>0.52996728772578583</v>
      </c>
      <c r="V19" s="556">
        <f>D42</f>
        <v>0.57384571264697448</v>
      </c>
      <c r="W19" s="556">
        <f>D43</f>
        <v>0.57535049842742148</v>
      </c>
      <c r="Y19" s="83" t="s">
        <v>1276</v>
      </c>
      <c r="Z19" s="83">
        <v>0.36830000000000002</v>
      </c>
      <c r="AA19" s="83">
        <v>0.3639</v>
      </c>
      <c r="AB19" s="83">
        <v>0.35620000000000002</v>
      </c>
      <c r="AC19" s="83">
        <v>0.33779999999999999</v>
      </c>
      <c r="AD19" s="83">
        <v>0.43080000000000002</v>
      </c>
      <c r="AE19" s="83">
        <v>0.38690000000000002</v>
      </c>
      <c r="AF19" s="83">
        <v>0.38059999999999999</v>
      </c>
      <c r="AG19" s="83">
        <v>0.39250000000000002</v>
      </c>
      <c r="AI19" s="555">
        <f t="shared" si="1"/>
        <v>-6</v>
      </c>
      <c r="AJ19" s="557">
        <f t="shared" ref="AJ19:AQ19" si="4">P19-Z19</f>
        <v>0.64855323767703621</v>
      </c>
      <c r="AK19" s="557">
        <f t="shared" si="4"/>
        <v>0.63908843011460215</v>
      </c>
      <c r="AL19" s="557">
        <f t="shared" si="4"/>
        <v>0.57303270944996987</v>
      </c>
      <c r="AM19" s="557">
        <f t="shared" si="4"/>
        <v>0.64197036632039362</v>
      </c>
      <c r="AN19" s="557">
        <f t="shared" si="4"/>
        <v>0.1452625754874331</v>
      </c>
      <c r="AO19" s="557">
        <f t="shared" si="4"/>
        <v>0.14306728772578581</v>
      </c>
      <c r="AP19" s="557">
        <f t="shared" si="4"/>
        <v>0.19324571264697449</v>
      </c>
      <c r="AQ19" s="557">
        <f t="shared" si="4"/>
        <v>0.18285049842742146</v>
      </c>
    </row>
    <row r="20" spans="2:43">
      <c r="B20" s="83">
        <v>308450</v>
      </c>
      <c r="C20" s="83">
        <v>357700</v>
      </c>
      <c r="D20" s="83">
        <v>348890</v>
      </c>
      <c r="E20" s="83">
        <v>322220</v>
      </c>
      <c r="F20" s="83">
        <v>329850</v>
      </c>
      <c r="G20" s="83">
        <v>323170</v>
      </c>
      <c r="H20" s="83">
        <v>380660</v>
      </c>
      <c r="I20" s="83">
        <v>324740</v>
      </c>
      <c r="J20" s="83">
        <v>350600</v>
      </c>
      <c r="K20" s="83">
        <v>338590</v>
      </c>
      <c r="L20" s="83">
        <v>333060</v>
      </c>
      <c r="M20" s="83">
        <v>379150</v>
      </c>
      <c r="O20" s="555">
        <v>-6.5</v>
      </c>
      <c r="P20" s="556">
        <f>E36</f>
        <v>0.98233347899369494</v>
      </c>
      <c r="Q20" s="556">
        <f>E37</f>
        <v>0.98254530669144979</v>
      </c>
      <c r="R20" s="556">
        <f>E38</f>
        <v>0.87629569859102474</v>
      </c>
      <c r="S20" s="556">
        <f>E39</f>
        <v>0.99418231137126134</v>
      </c>
      <c r="T20" s="556">
        <f>E40</f>
        <v>0.57186049929661742</v>
      </c>
      <c r="U20" s="556">
        <f>E41</f>
        <v>0.51742175217950548</v>
      </c>
      <c r="V20" s="556">
        <f>E42</f>
        <v>0.56049347601948307</v>
      </c>
      <c r="W20" s="556">
        <f>E43</f>
        <v>0.55539802562486873</v>
      </c>
      <c r="Y20" s="83" t="s">
        <v>1277</v>
      </c>
      <c r="Z20" s="83">
        <v>1.0209999999999999</v>
      </c>
      <c r="AA20" s="83">
        <v>1.018</v>
      </c>
      <c r="AB20" s="83">
        <v>0.90429999999999999</v>
      </c>
      <c r="AC20" s="83">
        <v>0.99960000000000004</v>
      </c>
      <c r="AD20" s="83">
        <v>0.57850000000000001</v>
      </c>
      <c r="AE20" s="83">
        <v>0.52339999999999998</v>
      </c>
      <c r="AF20" s="83">
        <v>0.56630000000000003</v>
      </c>
      <c r="AG20" s="83">
        <v>0.57130000000000003</v>
      </c>
      <c r="AI20" s="555">
        <f t="shared" si="1"/>
        <v>-6.5</v>
      </c>
      <c r="AJ20" s="557">
        <f t="shared" ref="AJ20:AQ20" si="5">P20-Z19</f>
        <v>0.61403347899369498</v>
      </c>
      <c r="AK20" s="557">
        <f t="shared" si="5"/>
        <v>0.61864530669144979</v>
      </c>
      <c r="AL20" s="557">
        <f t="shared" si="5"/>
        <v>0.52009569859102478</v>
      </c>
      <c r="AM20" s="557">
        <f t="shared" si="5"/>
        <v>0.65638231137126135</v>
      </c>
      <c r="AN20" s="557">
        <f t="shared" si="5"/>
        <v>0.1410604992966174</v>
      </c>
      <c r="AO20" s="557">
        <f t="shared" si="5"/>
        <v>0.13052175217950546</v>
      </c>
      <c r="AP20" s="557">
        <f t="shared" si="5"/>
        <v>0.17989347601948308</v>
      </c>
      <c r="AQ20" s="557">
        <f t="shared" si="5"/>
        <v>0.16289802562486871</v>
      </c>
    </row>
    <row r="21" spans="2:43">
      <c r="B21" s="83">
        <v>263240</v>
      </c>
      <c r="C21" s="83">
        <v>300820</v>
      </c>
      <c r="D21" s="83">
        <v>292640</v>
      </c>
      <c r="E21" s="83">
        <v>280180</v>
      </c>
      <c r="F21" s="83">
        <v>294280</v>
      </c>
      <c r="G21" s="83">
        <v>294620</v>
      </c>
      <c r="H21" s="83">
        <v>326510</v>
      </c>
      <c r="I21" s="83">
        <v>329170</v>
      </c>
      <c r="J21" s="83">
        <v>311920</v>
      </c>
      <c r="K21" s="83">
        <v>312600</v>
      </c>
      <c r="L21" s="83">
        <v>341520</v>
      </c>
      <c r="M21" s="83">
        <v>350050</v>
      </c>
      <c r="O21" s="555">
        <v>-7</v>
      </c>
      <c r="P21" s="556">
        <f>F36</f>
        <v>0.89934354485776802</v>
      </c>
      <c r="Q21" s="556">
        <f>F37</f>
        <v>0.91019837943559656</v>
      </c>
      <c r="R21" s="556">
        <f>F38</f>
        <v>0.88719114749128392</v>
      </c>
      <c r="S21" s="556">
        <f>F39</f>
        <v>0.92479951067011013</v>
      </c>
      <c r="T21" s="556">
        <f>F40</f>
        <v>0.55578440135234908</v>
      </c>
      <c r="U21" s="556">
        <f>F41</f>
        <v>0.52924044062518028</v>
      </c>
      <c r="V21" s="556">
        <f>F42</f>
        <v>0.56871950089566992</v>
      </c>
      <c r="W21" s="556">
        <f>F43</f>
        <v>0.55625815517414434</v>
      </c>
      <c r="Y21" s="83" t="s">
        <v>1278</v>
      </c>
      <c r="Z21" s="83">
        <v>-7.7990000000000004</v>
      </c>
      <c r="AA21" s="83">
        <v>-7.8159999999999998</v>
      </c>
      <c r="AB21" s="83">
        <v>-8.3819999999999997</v>
      </c>
      <c r="AC21" s="83">
        <v>-8.0009999999999994</v>
      </c>
      <c r="AD21" s="83">
        <v>-8.1509999999999998</v>
      </c>
      <c r="AE21" s="83">
        <v>-8.2159999999999993</v>
      </c>
      <c r="AF21" s="83">
        <v>-8.7919999999999998</v>
      </c>
      <c r="AG21" s="83">
        <v>-8.2100000000000009</v>
      </c>
      <c r="AI21" s="555">
        <f t="shared" si="1"/>
        <v>-7</v>
      </c>
      <c r="AJ21" s="557">
        <f t="shared" ref="AJ21:AQ21" si="6">P21-Z19</f>
        <v>0.53104354485776795</v>
      </c>
      <c r="AK21" s="557">
        <f t="shared" si="6"/>
        <v>0.54629837943559656</v>
      </c>
      <c r="AL21" s="557">
        <f t="shared" si="6"/>
        <v>0.53099114749128384</v>
      </c>
      <c r="AM21" s="557">
        <f t="shared" si="6"/>
        <v>0.58699951067011014</v>
      </c>
      <c r="AN21" s="557">
        <f t="shared" si="6"/>
        <v>0.12498440135234906</v>
      </c>
      <c r="AO21" s="557">
        <f t="shared" si="6"/>
        <v>0.14234044062518025</v>
      </c>
      <c r="AP21" s="557">
        <f t="shared" si="6"/>
        <v>0.18811950089566992</v>
      </c>
      <c r="AQ21" s="557">
        <f t="shared" si="6"/>
        <v>0.16375815517414433</v>
      </c>
    </row>
    <row r="22" spans="2:43">
      <c r="B22" s="83">
        <v>456170</v>
      </c>
      <c r="C22" s="83">
        <v>497420</v>
      </c>
      <c r="D22" s="83">
        <v>521610</v>
      </c>
      <c r="E22" s="83">
        <v>476270</v>
      </c>
      <c r="F22" s="83">
        <v>514660</v>
      </c>
      <c r="G22" s="83">
        <v>500510</v>
      </c>
      <c r="H22" s="83">
        <v>510400</v>
      </c>
      <c r="I22" s="83">
        <v>509370</v>
      </c>
      <c r="J22" s="83">
        <v>499270</v>
      </c>
      <c r="K22" s="83">
        <v>489380</v>
      </c>
      <c r="L22" s="83">
        <v>508200</v>
      </c>
      <c r="M22" s="83">
        <v>527110</v>
      </c>
      <c r="O22" s="555">
        <v>-7.5</v>
      </c>
      <c r="P22" s="556">
        <f>G36</f>
        <v>0.78537198993650414</v>
      </c>
      <c r="Q22" s="556">
        <f>G37</f>
        <v>0.78414906551304886</v>
      </c>
      <c r="R22" s="556">
        <f>G38</f>
        <v>0.79815576940928923</v>
      </c>
      <c r="S22" s="556">
        <f>G39</f>
        <v>0.83996334261082073</v>
      </c>
      <c r="T22" s="556">
        <f>G40</f>
        <v>0.55435455835048253</v>
      </c>
      <c r="U22" s="556">
        <f>G41</f>
        <v>0.48532491751542101</v>
      </c>
      <c r="V22" s="556">
        <f>G42</f>
        <v>0.56779355346427518</v>
      </c>
      <c r="W22" s="556">
        <f>G43</f>
        <v>0.53150051640190821</v>
      </c>
      <c r="Y22" s="284" t="s">
        <v>1279</v>
      </c>
      <c r="Z22" s="284">
        <v>1.5889999999999999E-8</v>
      </c>
      <c r="AA22" s="284">
        <v>1.5279999999999999E-8</v>
      </c>
      <c r="AB22" s="284">
        <v>4.1460000000000004E-9</v>
      </c>
      <c r="AC22" s="284">
        <v>9.9710000000000004E-9</v>
      </c>
      <c r="AD22" s="284">
        <v>7.06E-9</v>
      </c>
      <c r="AE22" s="284">
        <v>6.081E-9</v>
      </c>
      <c r="AF22" s="284">
        <v>1.6149999999999999E-9</v>
      </c>
      <c r="AG22" s="284">
        <v>6.1650000000000001E-9</v>
      </c>
      <c r="AI22" s="555">
        <f t="shared" si="1"/>
        <v>-7.5</v>
      </c>
      <c r="AJ22" s="557">
        <f t="shared" ref="AJ22:AQ22" si="7">P22-Z19</f>
        <v>0.41707198993650413</v>
      </c>
      <c r="AK22" s="557">
        <f t="shared" si="7"/>
        <v>0.42024906551304886</v>
      </c>
      <c r="AL22" s="557">
        <f t="shared" si="7"/>
        <v>0.44195576940928921</v>
      </c>
      <c r="AM22" s="557">
        <f t="shared" si="7"/>
        <v>0.50216334261082074</v>
      </c>
      <c r="AN22" s="557">
        <f t="shared" si="7"/>
        <v>0.12355455835048251</v>
      </c>
      <c r="AO22" s="557">
        <f t="shared" si="7"/>
        <v>9.8424917515420984E-2</v>
      </c>
      <c r="AP22" s="557">
        <f t="shared" si="7"/>
        <v>0.18719355346427519</v>
      </c>
      <c r="AQ22" s="557">
        <f t="shared" si="7"/>
        <v>0.13900051640190819</v>
      </c>
    </row>
    <row r="23" spans="2:43">
      <c r="B23" s="83">
        <v>296050</v>
      </c>
      <c r="C23" s="83">
        <v>370470</v>
      </c>
      <c r="D23" s="83">
        <v>351550</v>
      </c>
      <c r="E23" s="83">
        <v>349850</v>
      </c>
      <c r="F23" s="83">
        <v>346780</v>
      </c>
      <c r="G23" s="83">
        <v>348550</v>
      </c>
      <c r="H23" s="83">
        <v>352030</v>
      </c>
      <c r="I23" s="83">
        <v>357970</v>
      </c>
      <c r="J23" s="83">
        <v>349710</v>
      </c>
      <c r="K23" s="83">
        <v>357700</v>
      </c>
      <c r="L23" s="83">
        <v>354630</v>
      </c>
      <c r="M23" s="83">
        <v>366650</v>
      </c>
      <c r="O23" s="555">
        <v>-8</v>
      </c>
      <c r="P23" s="556">
        <f>H36</f>
        <v>0.64540443914792189</v>
      </c>
      <c r="Q23" s="556">
        <f>H37</f>
        <v>0.64040265776941285</v>
      </c>
      <c r="R23" s="556">
        <f>H38</f>
        <v>0.74265748962328593</v>
      </c>
      <c r="S23" s="556">
        <f>H39</f>
        <v>0.67076046675446388</v>
      </c>
      <c r="T23" s="556">
        <f>H40</f>
        <v>0.5181622257053291</v>
      </c>
      <c r="U23" s="556">
        <f>H41</f>
        <v>0.47649348066926112</v>
      </c>
      <c r="V23" s="556">
        <f>H42</f>
        <v>0.5296800544588155</v>
      </c>
      <c r="W23" s="556">
        <f>H43</f>
        <v>0.50488033786954478</v>
      </c>
      <c r="Y23" s="83" t="s">
        <v>1280</v>
      </c>
      <c r="Z23" s="83">
        <v>0.65269999999999995</v>
      </c>
      <c r="AA23" s="276">
        <v>0.6542</v>
      </c>
      <c r="AB23" s="83">
        <v>0.54810000000000003</v>
      </c>
      <c r="AC23" s="83">
        <v>0.66180000000000005</v>
      </c>
      <c r="AD23" s="83">
        <v>0.1477</v>
      </c>
      <c r="AE23" s="83">
        <v>0.13639999999999999</v>
      </c>
      <c r="AF23" s="83">
        <v>0.1857</v>
      </c>
      <c r="AG23" s="83">
        <v>0.17879999999999999</v>
      </c>
      <c r="AI23" s="555">
        <f t="shared" si="1"/>
        <v>-8</v>
      </c>
      <c r="AJ23" s="557">
        <f t="shared" ref="AJ23:AQ23" si="8">P23-Z19</f>
        <v>0.27710443914792188</v>
      </c>
      <c r="AK23" s="557">
        <f t="shared" si="8"/>
        <v>0.27650265776941285</v>
      </c>
      <c r="AL23" s="557">
        <f t="shared" si="8"/>
        <v>0.38645748962328591</v>
      </c>
      <c r="AM23" s="557">
        <f t="shared" si="8"/>
        <v>0.33296046675446389</v>
      </c>
      <c r="AN23" s="557">
        <f t="shared" si="8"/>
        <v>8.7362225705329088E-2</v>
      </c>
      <c r="AO23" s="557">
        <f t="shared" si="8"/>
        <v>8.9593480669261094E-2</v>
      </c>
      <c r="AP23" s="557">
        <f t="shared" si="8"/>
        <v>0.1490800544588155</v>
      </c>
      <c r="AQ23" s="557">
        <f t="shared" si="8"/>
        <v>0.11238033786954477</v>
      </c>
    </row>
    <row r="24" spans="2:43">
      <c r="B24" s="83">
        <v>278690</v>
      </c>
      <c r="C24" s="83">
        <v>294070</v>
      </c>
      <c r="D24" s="83">
        <v>278960</v>
      </c>
      <c r="E24" s="83">
        <v>281270</v>
      </c>
      <c r="F24" s="83">
        <v>323780</v>
      </c>
      <c r="G24" s="83">
        <v>304970</v>
      </c>
      <c r="H24" s="83">
        <v>293800</v>
      </c>
      <c r="I24" s="83">
        <v>308520</v>
      </c>
      <c r="J24" s="83">
        <v>287940</v>
      </c>
      <c r="K24" s="83">
        <v>262020</v>
      </c>
      <c r="L24" s="83">
        <v>293260</v>
      </c>
      <c r="M24" s="83">
        <v>299660</v>
      </c>
      <c r="O24" s="555">
        <v>-8.5</v>
      </c>
      <c r="P24" s="556">
        <f>I36</f>
        <v>0.49296070603067871</v>
      </c>
      <c r="Q24" s="556">
        <f>I37</f>
        <v>0.49891211545346886</v>
      </c>
      <c r="R24" s="556">
        <f>I38</f>
        <v>0.60565375377224862</v>
      </c>
      <c r="S24" s="556">
        <f>I39</f>
        <v>0.49928608317890449</v>
      </c>
      <c r="T24" s="556">
        <f>I40</f>
        <v>0.48196792115750831</v>
      </c>
      <c r="U24" s="556">
        <f>I41</f>
        <v>0.44020448640947568</v>
      </c>
      <c r="V24" s="556">
        <f>I42</f>
        <v>0.50132892519123562</v>
      </c>
      <c r="W24" s="556">
        <f>I43</f>
        <v>0.46345177664974618</v>
      </c>
      <c r="Y24" s="83" t="s">
        <v>330</v>
      </c>
      <c r="AI24" s="555">
        <f t="shared" si="1"/>
        <v>-8.5</v>
      </c>
      <c r="AJ24" s="557">
        <f t="shared" ref="AJ24:AQ24" si="9">P24-Z19</f>
        <v>0.12466070603067869</v>
      </c>
      <c r="AK24" s="557">
        <f t="shared" si="9"/>
        <v>0.13501211545346886</v>
      </c>
      <c r="AL24" s="557">
        <f t="shared" si="9"/>
        <v>0.2494537537722486</v>
      </c>
      <c r="AM24" s="557">
        <f t="shared" si="9"/>
        <v>0.1614860831789045</v>
      </c>
      <c r="AN24" s="557">
        <f t="shared" si="9"/>
        <v>5.1167921157508289E-2</v>
      </c>
      <c r="AO24" s="557">
        <f t="shared" si="9"/>
        <v>5.330448640947566E-2</v>
      </c>
      <c r="AP24" s="557">
        <f t="shared" si="9"/>
        <v>0.12072892519123563</v>
      </c>
      <c r="AQ24" s="557">
        <f t="shared" si="9"/>
        <v>7.0951776649746168E-2</v>
      </c>
    </row>
    <row r="25" spans="2:43">
      <c r="B25" s="83">
        <v>181900</v>
      </c>
      <c r="C25" s="83">
        <v>206790</v>
      </c>
      <c r="D25" s="83">
        <v>187590</v>
      </c>
      <c r="E25" s="83">
        <v>190440</v>
      </c>
      <c r="F25" s="83">
        <v>199260</v>
      </c>
      <c r="G25" s="83">
        <v>203330</v>
      </c>
      <c r="H25" s="83">
        <v>213100</v>
      </c>
      <c r="I25" s="83">
        <v>216700</v>
      </c>
      <c r="J25" s="83">
        <v>209570</v>
      </c>
      <c r="K25" s="83">
        <v>213780</v>
      </c>
      <c r="L25" s="83">
        <v>215070</v>
      </c>
      <c r="M25" s="83">
        <v>201560</v>
      </c>
      <c r="O25" s="555">
        <v>-9</v>
      </c>
      <c r="P25" s="556">
        <f>J36</f>
        <v>0.40759231635666232</v>
      </c>
      <c r="Q25" s="556">
        <f>J37</f>
        <v>0.40440497528651348</v>
      </c>
      <c r="R25" s="556">
        <f>J38</f>
        <v>0.47669709070165428</v>
      </c>
      <c r="S25" s="556">
        <f>J39</f>
        <v>0.40148114901256732</v>
      </c>
      <c r="T25" s="556">
        <f>J40</f>
        <v>0.44150459671119835</v>
      </c>
      <c r="U25" s="556">
        <f>J41</f>
        <v>0.40144691315661546</v>
      </c>
      <c r="V25" s="556">
        <f>J42</f>
        <v>0.45349725637285543</v>
      </c>
      <c r="W25" s="556">
        <f>J43</f>
        <v>0.41122298038841437</v>
      </c>
      <c r="Y25" s="83" t="s">
        <v>1276</v>
      </c>
      <c r="Z25" s="83" t="s">
        <v>1847</v>
      </c>
      <c r="AA25" s="83" t="s">
        <v>1848</v>
      </c>
      <c r="AB25" s="83" t="s">
        <v>1849</v>
      </c>
      <c r="AC25" s="83" t="s">
        <v>1850</v>
      </c>
      <c r="AD25" s="83" t="s">
        <v>1851</v>
      </c>
      <c r="AE25" s="83" t="s">
        <v>1852</v>
      </c>
      <c r="AF25" s="83" t="s">
        <v>1853</v>
      </c>
      <c r="AG25" s="83" t="s">
        <v>1854</v>
      </c>
      <c r="AI25" s="555">
        <f t="shared" si="1"/>
        <v>-9</v>
      </c>
      <c r="AJ25" s="557">
        <f t="shared" ref="AJ25:AQ25" si="10">P25-Z19</f>
        <v>3.9292316356662305E-2</v>
      </c>
      <c r="AK25" s="557">
        <f t="shared" si="10"/>
        <v>4.0504975286513478E-2</v>
      </c>
      <c r="AL25" s="557">
        <f t="shared" si="10"/>
        <v>0.12049709070165426</v>
      </c>
      <c r="AM25" s="557">
        <f t="shared" si="10"/>
        <v>6.3681149012567329E-2</v>
      </c>
      <c r="AN25" s="557">
        <f t="shared" si="10"/>
        <v>1.0704596711198333E-2</v>
      </c>
      <c r="AO25" s="557">
        <f t="shared" si="10"/>
        <v>1.4546913156615437E-2</v>
      </c>
      <c r="AP25" s="557">
        <f t="shared" si="10"/>
        <v>7.2897256372855435E-2</v>
      </c>
      <c r="AQ25" s="557">
        <f t="shared" si="10"/>
        <v>1.8722980388414356E-2</v>
      </c>
    </row>
    <row r="26" spans="2:43">
      <c r="O26" s="555">
        <v>-9.5</v>
      </c>
      <c r="P26" s="556">
        <f>K36</f>
        <v>0.36054509639293442</v>
      </c>
      <c r="Q26" s="556">
        <f>K37</f>
        <v>0.36658990650056877</v>
      </c>
      <c r="R26" s="556">
        <f>K38</f>
        <v>0.38884786910422636</v>
      </c>
      <c r="S26" s="556">
        <f>K39</f>
        <v>0.35758157389635314</v>
      </c>
      <c r="T26" s="556">
        <f>K40</f>
        <v>0.43475417875679429</v>
      </c>
      <c r="U26" s="556">
        <f>K41</f>
        <v>0.38149287112105118</v>
      </c>
      <c r="V26" s="556">
        <f>K42</f>
        <v>0.41939546599496219</v>
      </c>
      <c r="W26" s="556">
        <f>K43</f>
        <v>0.39905510337730377</v>
      </c>
      <c r="Y26" s="83" t="s">
        <v>1277</v>
      </c>
      <c r="Z26" s="83" t="s">
        <v>1855</v>
      </c>
      <c r="AA26" s="83" t="s">
        <v>1856</v>
      </c>
      <c r="AB26" s="83" t="s">
        <v>1857</v>
      </c>
      <c r="AC26" s="83" t="s">
        <v>1858</v>
      </c>
      <c r="AD26" s="83" t="s">
        <v>1859</v>
      </c>
      <c r="AE26" s="83" t="s">
        <v>1860</v>
      </c>
      <c r="AF26" s="83" t="s">
        <v>1861</v>
      </c>
      <c r="AG26" s="83" t="s">
        <v>1862</v>
      </c>
      <c r="AI26" s="555">
        <f t="shared" si="1"/>
        <v>-9.5</v>
      </c>
      <c r="AJ26" s="557">
        <f t="shared" ref="AJ26:AQ26" si="11">P26-Z19</f>
        <v>-7.7549036070655997E-3</v>
      </c>
      <c r="AK26" s="557">
        <f t="shared" si="11"/>
        <v>2.6899065005687728E-3</v>
      </c>
      <c r="AL26" s="557">
        <f t="shared" si="11"/>
        <v>3.2647869104226346E-2</v>
      </c>
      <c r="AM26" s="557">
        <f t="shared" si="11"/>
        <v>1.9781573896353155E-2</v>
      </c>
      <c r="AN26" s="557">
        <f t="shared" si="11"/>
        <v>3.9541787567942688E-3</v>
      </c>
      <c r="AO26" s="557">
        <f t="shared" si="11"/>
        <v>-5.4071288789488414E-3</v>
      </c>
      <c r="AP26" s="557">
        <f t="shared" si="11"/>
        <v>3.8795465994962197E-2</v>
      </c>
      <c r="AQ26" s="557">
        <f t="shared" si="11"/>
        <v>6.5551033773037504E-3</v>
      </c>
    </row>
    <row r="27" spans="2:43">
      <c r="B27" s="83">
        <v>280390</v>
      </c>
      <c r="C27" s="83">
        <v>339130</v>
      </c>
      <c r="D27" s="83">
        <v>328830</v>
      </c>
      <c r="E27" s="83">
        <v>314720</v>
      </c>
      <c r="F27" s="83">
        <v>283590</v>
      </c>
      <c r="G27" s="83">
        <v>262220</v>
      </c>
      <c r="H27" s="83">
        <v>216630</v>
      </c>
      <c r="I27" s="83">
        <v>164220</v>
      </c>
      <c r="J27" s="83">
        <v>133890</v>
      </c>
      <c r="K27" s="83">
        <v>111650</v>
      </c>
      <c r="L27" s="83">
        <v>132200</v>
      </c>
      <c r="M27" s="83">
        <v>125170</v>
      </c>
      <c r="O27" s="555">
        <v>-10</v>
      </c>
      <c r="P27" s="556">
        <f>L36</f>
        <v>0.37206946047113787</v>
      </c>
      <c r="Q27" s="556">
        <f>L37</f>
        <v>0.35731393329740735</v>
      </c>
      <c r="R27" s="556">
        <f>L38</f>
        <v>0.35531135531135533</v>
      </c>
      <c r="S27" s="556">
        <f>L39</f>
        <v>0.34314242211290702</v>
      </c>
      <c r="T27" s="556">
        <f>L40</f>
        <v>0.4297323888232979</v>
      </c>
      <c r="U27" s="556">
        <f>L41</f>
        <v>0.3887995939429828</v>
      </c>
      <c r="V27" s="556">
        <f>L42</f>
        <v>0.38532360362817974</v>
      </c>
      <c r="W27" s="556">
        <f>L43</f>
        <v>0.39256986097549634</v>
      </c>
      <c r="Y27" s="83" t="s">
        <v>1278</v>
      </c>
      <c r="Z27" s="83" t="s">
        <v>1863</v>
      </c>
      <c r="AA27" s="83" t="s">
        <v>1864</v>
      </c>
      <c r="AB27" s="83" t="s">
        <v>1865</v>
      </c>
      <c r="AC27" s="83" t="s">
        <v>1866</v>
      </c>
      <c r="AD27" s="83" t="s">
        <v>1867</v>
      </c>
      <c r="AE27" s="83" t="s">
        <v>1868</v>
      </c>
      <c r="AF27" s="83" t="s">
        <v>1869</v>
      </c>
      <c r="AG27" s="83" t="s">
        <v>1870</v>
      </c>
      <c r="AI27" s="555">
        <f t="shared" si="1"/>
        <v>-10</v>
      </c>
      <c r="AJ27" s="557">
        <f t="shared" ref="AJ27:AQ27" si="12">P27-Z19</f>
        <v>3.7694604711378532E-3</v>
      </c>
      <c r="AK27" s="557">
        <f t="shared" si="12"/>
        <v>-6.5860667025926523E-3</v>
      </c>
      <c r="AL27" s="557">
        <f t="shared" si="12"/>
        <v>-8.8864468864469082E-4</v>
      </c>
      <c r="AM27" s="557">
        <f t="shared" si="12"/>
        <v>5.3424221129070304E-3</v>
      </c>
      <c r="AN27" s="557">
        <f t="shared" si="12"/>
        <v>-1.0676111767021212E-3</v>
      </c>
      <c r="AO27" s="557">
        <f t="shared" si="12"/>
        <v>1.8995939429827802E-3</v>
      </c>
      <c r="AP27" s="557">
        <f t="shared" si="12"/>
        <v>4.7236036281797511E-3</v>
      </c>
      <c r="AQ27" s="557">
        <f t="shared" si="12"/>
        <v>6.9860975496327526E-5</v>
      </c>
    </row>
    <row r="28" spans="2:43">
      <c r="B28" s="83">
        <v>335170</v>
      </c>
      <c r="C28" s="83">
        <v>374780</v>
      </c>
      <c r="D28" s="83">
        <v>365830</v>
      </c>
      <c r="E28" s="83">
        <v>338310</v>
      </c>
      <c r="F28" s="83">
        <v>325760</v>
      </c>
      <c r="G28" s="83">
        <v>277330</v>
      </c>
      <c r="H28" s="83">
        <v>224570</v>
      </c>
      <c r="I28" s="83">
        <v>181150</v>
      </c>
      <c r="J28" s="83">
        <v>148910</v>
      </c>
      <c r="K28" s="83">
        <v>132130</v>
      </c>
      <c r="L28" s="83">
        <v>119350</v>
      </c>
      <c r="M28" s="83">
        <v>129770</v>
      </c>
      <c r="O28" s="555">
        <v>-15</v>
      </c>
      <c r="P28" s="556">
        <f>M36</f>
        <v>0.36968014412711542</v>
      </c>
      <c r="Q28" s="556">
        <f>M37</f>
        <v>0.36495303447887956</v>
      </c>
      <c r="R28" s="556">
        <f>M38</f>
        <v>0.36223130687063165</v>
      </c>
      <c r="S28" s="556">
        <f>M39</f>
        <v>0.33515212112555348</v>
      </c>
      <c r="T28" s="556">
        <f>M40</f>
        <v>0.4389216672041889</v>
      </c>
      <c r="U28" s="556">
        <f>M41</f>
        <v>0.39858175371607801</v>
      </c>
      <c r="V28" s="556">
        <f>M42</f>
        <v>0.38003070146165652</v>
      </c>
      <c r="W28" s="556">
        <f>M43</f>
        <v>0.3971025997221671</v>
      </c>
      <c r="Y28" s="83" t="s">
        <v>1279</v>
      </c>
      <c r="Z28" s="83" t="s">
        <v>1871</v>
      </c>
      <c r="AA28" s="83" t="s">
        <v>1872</v>
      </c>
      <c r="AB28" s="83" t="s">
        <v>1873</v>
      </c>
      <c r="AC28" s="83" t="s">
        <v>1874</v>
      </c>
      <c r="AD28" s="83" t="s">
        <v>1875</v>
      </c>
      <c r="AE28" s="83" t="s">
        <v>1876</v>
      </c>
      <c r="AF28" s="83" t="s">
        <v>1877</v>
      </c>
      <c r="AG28" s="83" t="s">
        <v>1878</v>
      </c>
      <c r="AI28" s="555">
        <f t="shared" si="1"/>
        <v>-15</v>
      </c>
      <c r="AJ28" s="557">
        <f t="shared" ref="AJ28:AQ28" si="13">P28-Z19</f>
        <v>1.3801441271154014E-3</v>
      </c>
      <c r="AK28" s="557">
        <f t="shared" si="13"/>
        <v>1.0530344788795554E-3</v>
      </c>
      <c r="AL28" s="557">
        <f t="shared" si="13"/>
        <v>6.0313068706316364E-3</v>
      </c>
      <c r="AM28" s="557">
        <f t="shared" si="13"/>
        <v>-2.6478788744465076E-3</v>
      </c>
      <c r="AN28" s="557">
        <f t="shared" si="13"/>
        <v>8.1216672041888871E-3</v>
      </c>
      <c r="AO28" s="557">
        <f t="shared" si="13"/>
        <v>1.1681753716077992E-2</v>
      </c>
      <c r="AP28" s="557">
        <f t="shared" si="13"/>
        <v>-5.6929853834347677E-4</v>
      </c>
      <c r="AQ28" s="557">
        <f t="shared" si="13"/>
        <v>4.6025997221670889E-3</v>
      </c>
    </row>
    <row r="29" spans="2:43">
      <c r="B29" s="83">
        <v>279980</v>
      </c>
      <c r="C29" s="83">
        <v>329040</v>
      </c>
      <c r="D29" s="83">
        <v>324200</v>
      </c>
      <c r="E29" s="83">
        <v>282360</v>
      </c>
      <c r="F29" s="83">
        <v>292640</v>
      </c>
      <c r="G29" s="83">
        <v>257940</v>
      </c>
      <c r="H29" s="83">
        <v>282700</v>
      </c>
      <c r="I29" s="83">
        <v>196680</v>
      </c>
      <c r="J29" s="83">
        <v>167130</v>
      </c>
      <c r="K29" s="83">
        <v>131660</v>
      </c>
      <c r="L29" s="83">
        <v>118340</v>
      </c>
      <c r="M29" s="83">
        <v>137340</v>
      </c>
      <c r="O29" s="315"/>
      <c r="P29" s="315"/>
      <c r="Q29" s="315"/>
      <c r="R29" s="315"/>
      <c r="S29" s="315"/>
      <c r="T29" s="315"/>
      <c r="U29" s="315"/>
      <c r="V29" s="315"/>
      <c r="W29" s="315"/>
      <c r="Y29" s="83" t="s">
        <v>343</v>
      </c>
    </row>
    <row r="30" spans="2:43">
      <c r="B30" s="83">
        <v>265620</v>
      </c>
      <c r="C30" s="83">
        <v>300410</v>
      </c>
      <c r="D30" s="83">
        <v>286720</v>
      </c>
      <c r="E30" s="83">
        <v>278550</v>
      </c>
      <c r="F30" s="83">
        <v>272150</v>
      </c>
      <c r="G30" s="83">
        <v>247470</v>
      </c>
      <c r="H30" s="83">
        <v>219010</v>
      </c>
      <c r="I30" s="83">
        <v>164350</v>
      </c>
      <c r="J30" s="83">
        <v>125230</v>
      </c>
      <c r="K30" s="83">
        <v>111780</v>
      </c>
      <c r="L30" s="83">
        <v>117190</v>
      </c>
      <c r="M30" s="83">
        <v>117320</v>
      </c>
      <c r="Y30" s="83" t="s">
        <v>344</v>
      </c>
      <c r="Z30" s="83">
        <v>9</v>
      </c>
      <c r="AA30" s="83">
        <v>9</v>
      </c>
      <c r="AB30" s="83">
        <v>9</v>
      </c>
      <c r="AC30" s="83">
        <v>9</v>
      </c>
      <c r="AD30" s="83">
        <v>9</v>
      </c>
      <c r="AE30" s="83">
        <v>9</v>
      </c>
      <c r="AF30" s="83">
        <v>9</v>
      </c>
      <c r="AG30" s="83">
        <v>9</v>
      </c>
      <c r="AI30" s="16" t="s">
        <v>1879</v>
      </c>
      <c r="AJ30" s="150" t="str">
        <f t="shared" ref="AJ30:AQ30" si="14">AJ16</f>
        <v>KO ref</v>
      </c>
      <c r="AK30" s="150" t="str">
        <f t="shared" si="14"/>
        <v>KO mock</v>
      </c>
      <c r="AL30" s="150" t="str">
        <f t="shared" si="14"/>
        <v>KO MRAP2</v>
      </c>
      <c r="AM30" s="150" t="str">
        <f t="shared" si="14"/>
        <v>KO RAMP3</v>
      </c>
      <c r="AN30" s="150" t="str">
        <f t="shared" si="14"/>
        <v>rescue ref</v>
      </c>
      <c r="AO30" s="150" t="str">
        <f t="shared" si="14"/>
        <v>rescue mock</v>
      </c>
      <c r="AP30" s="150" t="str">
        <f t="shared" si="14"/>
        <v>rescue MRAP2</v>
      </c>
      <c r="AQ30" s="150" t="str">
        <f t="shared" si="14"/>
        <v>rescue RAMP3</v>
      </c>
    </row>
    <row r="31" spans="2:43">
      <c r="B31" s="83">
        <v>268000</v>
      </c>
      <c r="C31" s="83">
        <v>289580</v>
      </c>
      <c r="D31" s="83">
        <v>300480</v>
      </c>
      <c r="E31" s="83">
        <v>272360</v>
      </c>
      <c r="F31" s="83">
        <v>286040</v>
      </c>
      <c r="G31" s="83">
        <v>277460</v>
      </c>
      <c r="H31" s="83">
        <v>264470</v>
      </c>
      <c r="I31" s="83">
        <v>245500</v>
      </c>
      <c r="J31" s="83">
        <v>220430</v>
      </c>
      <c r="K31" s="83">
        <v>212760</v>
      </c>
      <c r="L31" s="83">
        <v>218390</v>
      </c>
      <c r="M31" s="83">
        <v>231360</v>
      </c>
      <c r="Y31" s="83" t="s">
        <v>345</v>
      </c>
      <c r="Z31" s="83">
        <v>0.99639999999999995</v>
      </c>
      <c r="AA31" s="83">
        <v>0.99670000000000003</v>
      </c>
      <c r="AB31" s="83">
        <v>0.99360000000000004</v>
      </c>
      <c r="AC31" s="83">
        <v>0.99919999999999998</v>
      </c>
      <c r="AD31" s="83">
        <v>0.99</v>
      </c>
      <c r="AE31" s="83">
        <v>0.96899999999999997</v>
      </c>
      <c r="AF31" s="83">
        <v>0.98760000000000003</v>
      </c>
      <c r="AG31" s="83">
        <v>0.99050000000000005</v>
      </c>
      <c r="AI31" s="278">
        <f t="shared" ref="AI31:AI42" si="15">AI17</f>
        <v>-5</v>
      </c>
      <c r="AJ31" s="558">
        <f>AJ17/AA23*100</f>
        <v>100.79632570030131</v>
      </c>
      <c r="AK31" s="558">
        <f>AK17/AA23*100</f>
        <v>99.953345006295692</v>
      </c>
      <c r="AL31" s="558">
        <f>AL17/AA23*100</f>
        <v>84.301404657432784</v>
      </c>
      <c r="AM31" s="558">
        <f>AM17/AA23*100</f>
        <v>102.60488828372128</v>
      </c>
      <c r="AN31" s="558">
        <f>AN17/AA23*100</f>
        <v>23.952961482826378</v>
      </c>
      <c r="AO31" s="558">
        <f>AO17/AA23*100</f>
        <v>18.339015420141827</v>
      </c>
      <c r="AP31" s="558">
        <f>AP17/AA23*100</f>
        <v>25.878041519293564</v>
      </c>
      <c r="AQ31" s="558">
        <f>AQ17/AA23*100</f>
        <v>28.718103298028264</v>
      </c>
    </row>
    <row r="32" spans="2:43">
      <c r="B32" s="83">
        <v>150060</v>
      </c>
      <c r="C32" s="83">
        <v>197090</v>
      </c>
      <c r="D32" s="83">
        <v>186310</v>
      </c>
      <c r="E32" s="83">
        <v>181020</v>
      </c>
      <c r="F32" s="83">
        <v>183530</v>
      </c>
      <c r="G32" s="83">
        <v>169160</v>
      </c>
      <c r="H32" s="83">
        <v>167740</v>
      </c>
      <c r="I32" s="83">
        <v>157580</v>
      </c>
      <c r="J32" s="83">
        <v>140390</v>
      </c>
      <c r="K32" s="83">
        <v>136460</v>
      </c>
      <c r="L32" s="83">
        <v>137880</v>
      </c>
      <c r="M32" s="83">
        <v>146140</v>
      </c>
      <c r="Y32" s="83" t="s">
        <v>346</v>
      </c>
      <c r="Z32" s="83">
        <v>3.2460000000000002E-3</v>
      </c>
      <c r="AA32" s="83">
        <v>3.0219999999999999E-3</v>
      </c>
      <c r="AB32" s="83">
        <v>3.9029999999999998E-3</v>
      </c>
      <c r="AC32" s="83">
        <v>7.4540000000000001E-4</v>
      </c>
      <c r="AD32" s="83">
        <v>4.5869999999999998E-4</v>
      </c>
      <c r="AE32" s="83">
        <v>1.232E-3</v>
      </c>
      <c r="AF32" s="83">
        <v>7.7950000000000003E-4</v>
      </c>
      <c r="AG32" s="83">
        <v>6.3770000000000005E-4</v>
      </c>
      <c r="AI32" s="278">
        <f t="shared" si="15"/>
        <v>-5.5</v>
      </c>
      <c r="AJ32" s="558">
        <f>AJ18/AA23*100</f>
        <v>102.46884589672267</v>
      </c>
      <c r="AK32" s="558">
        <f>AK18/AA23*100</f>
        <v>104.38009057841018</v>
      </c>
      <c r="AL32" s="558">
        <f>AL18/AA23*100</f>
        <v>86.162793013244794</v>
      </c>
      <c r="AM32" s="558">
        <f>AM18/AA23*100</f>
        <v>101.01453052678127</v>
      </c>
      <c r="AN32" s="558">
        <f>AN18/AA23*100</f>
        <v>23.137261703591385</v>
      </c>
      <c r="AO32" s="558">
        <f>AO18/AA23*100</f>
        <v>22.17974503653992</v>
      </c>
      <c r="AP32" s="558">
        <f>AP18/AA23*100</f>
        <v>29.507632147138494</v>
      </c>
      <c r="AQ32" s="558">
        <f>AQ18/AA23*100</f>
        <v>28.381395818622401</v>
      </c>
    </row>
    <row r="33" spans="2:43">
      <c r="B33" s="83">
        <v>153250</v>
      </c>
      <c r="C33" s="83">
        <v>168690</v>
      </c>
      <c r="D33" s="83">
        <v>160080</v>
      </c>
      <c r="E33" s="83">
        <v>157650</v>
      </c>
      <c r="F33" s="83">
        <v>184140</v>
      </c>
      <c r="G33" s="83">
        <v>173160</v>
      </c>
      <c r="H33" s="83">
        <v>155620</v>
      </c>
      <c r="I33" s="83">
        <v>154670</v>
      </c>
      <c r="J33" s="83">
        <v>130580</v>
      </c>
      <c r="K33" s="83">
        <v>109890</v>
      </c>
      <c r="L33" s="83">
        <v>113000</v>
      </c>
      <c r="M33" s="83">
        <v>113880</v>
      </c>
      <c r="Y33" s="83" t="s">
        <v>347</v>
      </c>
      <c r="Z33" s="83">
        <v>1.899E-2</v>
      </c>
      <c r="AA33" s="83">
        <v>1.8319999999999999E-2</v>
      </c>
      <c r="AB33" s="83">
        <v>2.0830000000000001E-2</v>
      </c>
      <c r="AC33" s="83">
        <v>9.1000000000000004E-3</v>
      </c>
      <c r="AD33" s="83">
        <v>7.1390000000000004E-3</v>
      </c>
      <c r="AE33" s="83">
        <v>1.17E-2</v>
      </c>
      <c r="AF33" s="83">
        <v>9.306E-3</v>
      </c>
      <c r="AG33" s="83">
        <v>8.4180000000000001E-3</v>
      </c>
      <c r="AI33" s="278">
        <f t="shared" si="15"/>
        <v>-6</v>
      </c>
      <c r="AJ33" s="558">
        <f>AJ19/AA23*100</f>
        <v>99.136844646443933</v>
      </c>
      <c r="AK33" s="558">
        <f>AK19/AA23*100</f>
        <v>97.690068803821788</v>
      </c>
      <c r="AL33" s="558">
        <f>AL19/AA23*100</f>
        <v>87.592893526439909</v>
      </c>
      <c r="AM33" s="558">
        <f>AM19/AA23*100</f>
        <v>98.130597114092581</v>
      </c>
      <c r="AN33" s="558">
        <f>AN19/AA23*100</f>
        <v>22.20461257832973</v>
      </c>
      <c r="AO33" s="558">
        <f>AO19/AA23*100</f>
        <v>21.869044287035432</v>
      </c>
      <c r="AP33" s="558">
        <f>AP19/AA23*100</f>
        <v>29.539240698100656</v>
      </c>
      <c r="AQ33" s="558">
        <f>AQ19/AA23*100</f>
        <v>27.950244333142994</v>
      </c>
    </row>
    <row r="34" spans="2:43">
      <c r="B34" s="83">
        <v>105570</v>
      </c>
      <c r="C34" s="83">
        <v>119560</v>
      </c>
      <c r="D34" s="83">
        <v>107930</v>
      </c>
      <c r="E34" s="83">
        <v>105770</v>
      </c>
      <c r="F34" s="83">
        <v>110840</v>
      </c>
      <c r="G34" s="83">
        <v>108070</v>
      </c>
      <c r="H34" s="83">
        <v>107590</v>
      </c>
      <c r="I34" s="83">
        <v>100430</v>
      </c>
      <c r="J34" s="83">
        <v>86180</v>
      </c>
      <c r="K34" s="83">
        <v>85310</v>
      </c>
      <c r="L34" s="83">
        <v>84430</v>
      </c>
      <c r="M34" s="83">
        <v>80040</v>
      </c>
      <c r="AI34" s="278">
        <f t="shared" si="15"/>
        <v>-6.5</v>
      </c>
      <c r="AJ34" s="558">
        <f>AJ20/AA23*100</f>
        <v>93.860207733673946</v>
      </c>
      <c r="AK34" s="558">
        <f>AK20/AA23*100</f>
        <v>94.565164581389453</v>
      </c>
      <c r="AL34" s="558">
        <f>AL20/AA23*100</f>
        <v>79.501023936261817</v>
      </c>
      <c r="AM34" s="558">
        <f>AM20/AA23*100</f>
        <v>100.33358474033345</v>
      </c>
      <c r="AN34" s="558">
        <f>AN20/AA23*100</f>
        <v>21.562289712109049</v>
      </c>
      <c r="AO34" s="558">
        <f>AO20/AA23*100</f>
        <v>19.951353130465524</v>
      </c>
      <c r="AP34" s="558">
        <f>AP20/AA23*100</f>
        <v>27.498238462164949</v>
      </c>
      <c r="AQ34" s="558">
        <f>AQ20/AA23*100</f>
        <v>24.900340205574551</v>
      </c>
    </row>
    <row r="35" spans="2:43">
      <c r="Y35" s="83" t="s">
        <v>351</v>
      </c>
      <c r="AI35" s="278">
        <f t="shared" si="15"/>
        <v>-7</v>
      </c>
      <c r="AJ35" s="558">
        <f>AJ21/AA23*100</f>
        <v>81.174494781071232</v>
      </c>
      <c r="AK35" s="558">
        <f>AK21/AA23*100</f>
        <v>83.506325196514297</v>
      </c>
      <c r="AL35" s="558">
        <f>AL21/AA23*100</f>
        <v>81.166485400685389</v>
      </c>
      <c r="AM35" s="558">
        <f>AM21/AA23*100</f>
        <v>89.727837155321026</v>
      </c>
      <c r="AN35" s="558">
        <f>AN21/AA23*100</f>
        <v>19.10492224890692</v>
      </c>
      <c r="AO35" s="558">
        <f>AO21/AA23*100</f>
        <v>21.757939563616667</v>
      </c>
      <c r="AP35" s="558">
        <f>AP21/AA23*100</f>
        <v>28.755655899674398</v>
      </c>
      <c r="AQ35" s="558">
        <f>AQ21/AA23*100</f>
        <v>25.031818277918727</v>
      </c>
    </row>
    <row r="36" spans="2:43">
      <c r="B36" s="282">
        <f>B27/B18</f>
        <v>1.0277095627313713</v>
      </c>
      <c r="C36" s="282">
        <f t="shared" ref="C36:M36" si="16">C27/C18</f>
        <v>1.0386511898563597</v>
      </c>
      <c r="D36" s="282">
        <f t="shared" si="16"/>
        <v>1.0168532376770363</v>
      </c>
      <c r="E36" s="282">
        <f t="shared" si="16"/>
        <v>0.98233347899369494</v>
      </c>
      <c r="F36" s="282">
        <f t="shared" si="16"/>
        <v>0.89934354485776802</v>
      </c>
      <c r="G36" s="282">
        <f t="shared" si="16"/>
        <v>0.78537198993650414</v>
      </c>
      <c r="H36" s="282">
        <f t="shared" si="16"/>
        <v>0.64540443914792189</v>
      </c>
      <c r="I36" s="282">
        <f t="shared" si="16"/>
        <v>0.49296070603067871</v>
      </c>
      <c r="J36" s="282">
        <f t="shared" si="16"/>
        <v>0.40759231635666232</v>
      </c>
      <c r="K36" s="282">
        <f t="shared" si="16"/>
        <v>0.36054509639293442</v>
      </c>
      <c r="L36" s="282">
        <f t="shared" si="16"/>
        <v>0.37206946047113787</v>
      </c>
      <c r="M36" s="282">
        <f t="shared" si="16"/>
        <v>0.36968014412711542</v>
      </c>
      <c r="Y36" s="83" t="s">
        <v>352</v>
      </c>
      <c r="Z36" s="83">
        <v>12</v>
      </c>
      <c r="AA36" s="83">
        <v>12</v>
      </c>
      <c r="AB36" s="83">
        <v>12</v>
      </c>
      <c r="AC36" s="83">
        <v>12</v>
      </c>
      <c r="AD36" s="83">
        <v>12</v>
      </c>
      <c r="AE36" s="83">
        <v>12</v>
      </c>
      <c r="AF36" s="83">
        <v>12</v>
      </c>
      <c r="AG36" s="83">
        <v>12</v>
      </c>
      <c r="AI36" s="278">
        <f t="shared" si="15"/>
        <v>-7.5</v>
      </c>
      <c r="AJ36" s="558">
        <f>AJ22/AA23*100</f>
        <v>63.752979201544505</v>
      </c>
      <c r="AK36" s="558">
        <f>AK22/AA23*100</f>
        <v>64.238622059469407</v>
      </c>
      <c r="AL36" s="558">
        <f>AL22/AA23*100</f>
        <v>67.556675238350536</v>
      </c>
      <c r="AM36" s="558">
        <f>AM22/AA23*100</f>
        <v>76.759911741183245</v>
      </c>
      <c r="AN36" s="558">
        <f>AN22/AA23*100</f>
        <v>18.886358659505124</v>
      </c>
      <c r="AO36" s="558">
        <f>AO22/AA23*100</f>
        <v>15.045080635191225</v>
      </c>
      <c r="AP36" s="558">
        <f>AP22/AA23*100</f>
        <v>28.614117007684985</v>
      </c>
      <c r="AQ36" s="558">
        <f>AQ22/AA23*100</f>
        <v>21.247403913468084</v>
      </c>
    </row>
    <row r="37" spans="2:43">
      <c r="B37" s="282">
        <f t="shared" ref="B37:M43" si="17">B28/B19</f>
        <v>1.0177947830311864</v>
      </c>
      <c r="C37" s="282">
        <f t="shared" si="17"/>
        <v>1.0467545525639594</v>
      </c>
      <c r="D37" s="282">
        <f t="shared" si="17"/>
        <v>1.0029884301146021</v>
      </c>
      <c r="E37" s="282">
        <f t="shared" si="17"/>
        <v>0.98254530669144979</v>
      </c>
      <c r="F37" s="282">
        <f t="shared" si="17"/>
        <v>0.91019837943559656</v>
      </c>
      <c r="G37" s="282">
        <f t="shared" si="17"/>
        <v>0.78414906551304886</v>
      </c>
      <c r="H37" s="282">
        <f t="shared" si="17"/>
        <v>0.64040265776941285</v>
      </c>
      <c r="I37" s="282">
        <f t="shared" si="17"/>
        <v>0.49891211545346886</v>
      </c>
      <c r="J37" s="282">
        <f t="shared" si="17"/>
        <v>0.40440497528651348</v>
      </c>
      <c r="K37" s="282">
        <f t="shared" si="17"/>
        <v>0.36658990650056877</v>
      </c>
      <c r="L37" s="282">
        <f t="shared" si="17"/>
        <v>0.35731393329740735</v>
      </c>
      <c r="M37" s="282">
        <f t="shared" si="17"/>
        <v>0.36495303447887956</v>
      </c>
      <c r="Y37" s="83" t="s">
        <v>353</v>
      </c>
      <c r="Z37" s="83">
        <v>12</v>
      </c>
      <c r="AA37" s="83">
        <v>12</v>
      </c>
      <c r="AB37" s="83">
        <v>12</v>
      </c>
      <c r="AC37" s="83">
        <v>12</v>
      </c>
      <c r="AD37" s="83">
        <v>12</v>
      </c>
      <c r="AE37" s="83">
        <v>12</v>
      </c>
      <c r="AF37" s="83">
        <v>12</v>
      </c>
      <c r="AG37" s="83">
        <v>12</v>
      </c>
      <c r="AI37" s="278">
        <f t="shared" si="15"/>
        <v>-8</v>
      </c>
      <c r="AJ37" s="558">
        <f>AJ23/AA23*100</f>
        <v>42.357755907661556</v>
      </c>
      <c r="AK37" s="558">
        <f>AK23/AA23*100</f>
        <v>42.265768537054853</v>
      </c>
      <c r="AL37" s="558">
        <f>AL23/AA23*100</f>
        <v>59.07329404207978</v>
      </c>
      <c r="AM37" s="558">
        <f>AM23/AA23*100</f>
        <v>50.895821882369894</v>
      </c>
      <c r="AN37" s="558">
        <f>AN23/AA23*100</f>
        <v>13.354054678283262</v>
      </c>
      <c r="AO37" s="558">
        <f>AO23/AA23*100</f>
        <v>13.695120860480142</v>
      </c>
      <c r="AP37" s="558">
        <f>AP23/AA23*100</f>
        <v>22.78814650853187</v>
      </c>
      <c r="AQ37" s="558">
        <f>AQ23/AA23*100</f>
        <v>17.178284602498437</v>
      </c>
    </row>
    <row r="38" spans="2:43">
      <c r="B38" s="282">
        <f t="shared" si="17"/>
        <v>0.90769978926892525</v>
      </c>
      <c r="C38" s="282">
        <f t="shared" si="17"/>
        <v>0.91987699189264749</v>
      </c>
      <c r="D38" s="282">
        <f t="shared" si="17"/>
        <v>0.92923270944996994</v>
      </c>
      <c r="E38" s="282">
        <f t="shared" si="17"/>
        <v>0.87629569859102474</v>
      </c>
      <c r="F38" s="282">
        <f t="shared" si="17"/>
        <v>0.88719114749128392</v>
      </c>
      <c r="G38" s="282">
        <f t="shared" si="17"/>
        <v>0.79815576940928923</v>
      </c>
      <c r="H38" s="282">
        <f t="shared" si="17"/>
        <v>0.74265748962328593</v>
      </c>
      <c r="I38" s="282">
        <f t="shared" si="17"/>
        <v>0.60565375377224862</v>
      </c>
      <c r="J38" s="282">
        <f t="shared" si="17"/>
        <v>0.47669709070165428</v>
      </c>
      <c r="K38" s="282">
        <f t="shared" si="17"/>
        <v>0.38884786910422636</v>
      </c>
      <c r="L38" s="282">
        <f t="shared" si="17"/>
        <v>0.35531135531135533</v>
      </c>
      <c r="M38" s="282">
        <f t="shared" si="17"/>
        <v>0.36223130687063165</v>
      </c>
      <c r="AI38" s="278">
        <f t="shared" si="15"/>
        <v>-8.5</v>
      </c>
      <c r="AJ38" s="558">
        <f>AJ24/AA23*100</f>
        <v>19.055442682769595</v>
      </c>
      <c r="AK38" s="558">
        <f>AK24/AA23*100</f>
        <v>20.637743114256935</v>
      </c>
      <c r="AL38" s="558">
        <f>AL24/AA23*100</f>
        <v>38.13111491474298</v>
      </c>
      <c r="AM38" s="558">
        <f>AM24/AA23*100</f>
        <v>24.684512867457123</v>
      </c>
      <c r="AN38" s="558">
        <f>AN24/AA23*100</f>
        <v>7.8214492750700542</v>
      </c>
      <c r="AO38" s="558">
        <f>AO24/AA23*100</f>
        <v>8.1480413343741454</v>
      </c>
      <c r="AP38" s="558">
        <f>AP24/AA23*100</f>
        <v>18.45443674583241</v>
      </c>
      <c r="AQ38" s="558">
        <f>AQ24/AA23*100</f>
        <v>10.845578821422526</v>
      </c>
    </row>
    <row r="39" spans="2:43">
      <c r="B39" s="282">
        <f t="shared" si="17"/>
        <v>1.0090411791521046</v>
      </c>
      <c r="C39" s="282">
        <f t="shared" si="17"/>
        <v>0.99863705870620301</v>
      </c>
      <c r="D39" s="282">
        <f t="shared" si="17"/>
        <v>0.9797703663203936</v>
      </c>
      <c r="E39" s="282">
        <f t="shared" si="17"/>
        <v>0.99418231137126134</v>
      </c>
      <c r="F39" s="282">
        <f t="shared" si="17"/>
        <v>0.92479951067011013</v>
      </c>
      <c r="G39" s="282">
        <f t="shared" si="17"/>
        <v>0.83996334261082073</v>
      </c>
      <c r="H39" s="282">
        <f t="shared" si="17"/>
        <v>0.67076046675446388</v>
      </c>
      <c r="I39" s="282">
        <f t="shared" si="17"/>
        <v>0.49928608317890449</v>
      </c>
      <c r="J39" s="282">
        <f t="shared" si="17"/>
        <v>0.40148114901256732</v>
      </c>
      <c r="K39" s="282">
        <f t="shared" si="17"/>
        <v>0.35758157389635314</v>
      </c>
      <c r="L39" s="282">
        <f t="shared" si="17"/>
        <v>0.34314242211290702</v>
      </c>
      <c r="M39" s="282">
        <f t="shared" si="17"/>
        <v>0.33515212112555348</v>
      </c>
      <c r="AI39" s="278">
        <f t="shared" si="15"/>
        <v>-9</v>
      </c>
      <c r="AJ39" s="558">
        <f>AJ25/AA23*100</f>
        <v>6.0061626959129173</v>
      </c>
      <c r="AK39" s="558">
        <f>AK25/AA23*100</f>
        <v>6.191527864034466</v>
      </c>
      <c r="AL39" s="558">
        <f>AL25/AA23*100</f>
        <v>18.418998884386163</v>
      </c>
      <c r="AM39" s="558">
        <f>AM25/AA23*100</f>
        <v>9.7342019279375318</v>
      </c>
      <c r="AN39" s="558">
        <f>AN25/AA23*100</f>
        <v>1.6362880940382656</v>
      </c>
      <c r="AO39" s="558">
        <f>AO25/AA23*100</f>
        <v>2.2236186420995776</v>
      </c>
      <c r="AP39" s="558">
        <f>AP25/AA23*100</f>
        <v>11.142961842380837</v>
      </c>
      <c r="AQ39" s="558">
        <f>AQ25/AA23*100</f>
        <v>2.8619658190789292</v>
      </c>
    </row>
    <row r="40" spans="2:43">
      <c r="B40" s="282">
        <f t="shared" si="17"/>
        <v>0.58750027402065019</v>
      </c>
      <c r="C40" s="282">
        <f t="shared" si="17"/>
        <v>0.58216396606489484</v>
      </c>
      <c r="D40" s="282">
        <f t="shared" si="17"/>
        <v>0.57606257548743312</v>
      </c>
      <c r="E40" s="282">
        <f t="shared" si="17"/>
        <v>0.57186049929661742</v>
      </c>
      <c r="F40" s="282">
        <f t="shared" si="17"/>
        <v>0.55578440135234908</v>
      </c>
      <c r="G40" s="282">
        <f t="shared" si="17"/>
        <v>0.55435455835048253</v>
      </c>
      <c r="H40" s="282">
        <f t="shared" si="17"/>
        <v>0.5181622257053291</v>
      </c>
      <c r="I40" s="282">
        <f t="shared" si="17"/>
        <v>0.48196792115750831</v>
      </c>
      <c r="J40" s="282">
        <f t="shared" si="17"/>
        <v>0.44150459671119835</v>
      </c>
      <c r="K40" s="282">
        <f t="shared" si="17"/>
        <v>0.43475417875679429</v>
      </c>
      <c r="L40" s="282">
        <f t="shared" si="17"/>
        <v>0.4297323888232979</v>
      </c>
      <c r="M40" s="282">
        <f t="shared" si="17"/>
        <v>0.4389216672041889</v>
      </c>
      <c r="AI40" s="278">
        <f t="shared" si="15"/>
        <v>-9.5</v>
      </c>
      <c r="AJ40" s="558">
        <f>AJ26/AA23*100</f>
        <v>-1.1854025691020482</v>
      </c>
      <c r="AK40" s="558">
        <f>AK26/AA23*100</f>
        <v>0.41117494658648318</v>
      </c>
      <c r="AL40" s="558">
        <f>AL26/AA23*100</f>
        <v>4.9905027673840339</v>
      </c>
      <c r="AM40" s="558">
        <f>AM26/AA23*100</f>
        <v>3.0237807851349978</v>
      </c>
      <c r="AN40" s="558">
        <f>AN26/AA23*100</f>
        <v>0.60442964793553478</v>
      </c>
      <c r="AO40" s="558">
        <f>AO26/AA23*100</f>
        <v>-0.82652535599951715</v>
      </c>
      <c r="AP40" s="558">
        <f>AP26/AA23*100</f>
        <v>5.9302149182149488</v>
      </c>
      <c r="AQ40" s="558">
        <f>AQ26/AA23*100</f>
        <v>1.002002961984676</v>
      </c>
    </row>
    <row r="41" spans="2:43">
      <c r="B41" s="282">
        <f t="shared" si="17"/>
        <v>0.50687383887856785</v>
      </c>
      <c r="C41" s="282">
        <f t="shared" si="17"/>
        <v>0.53199989202904419</v>
      </c>
      <c r="D41" s="282">
        <f t="shared" si="17"/>
        <v>0.52996728772578583</v>
      </c>
      <c r="E41" s="282">
        <f t="shared" si="17"/>
        <v>0.51742175217950548</v>
      </c>
      <c r="F41" s="282">
        <f t="shared" si="17"/>
        <v>0.52924044062518028</v>
      </c>
      <c r="G41" s="282">
        <f t="shared" si="17"/>
        <v>0.48532491751542101</v>
      </c>
      <c r="H41" s="282">
        <f t="shared" si="17"/>
        <v>0.47649348066926112</v>
      </c>
      <c r="I41" s="282">
        <f t="shared" si="17"/>
        <v>0.44020448640947568</v>
      </c>
      <c r="J41" s="282">
        <f t="shared" si="17"/>
        <v>0.40144691315661546</v>
      </c>
      <c r="K41" s="282">
        <f t="shared" si="17"/>
        <v>0.38149287112105118</v>
      </c>
      <c r="L41" s="282">
        <f t="shared" si="17"/>
        <v>0.3887995939429828</v>
      </c>
      <c r="M41" s="282">
        <f t="shared" si="17"/>
        <v>0.39858175371607801</v>
      </c>
      <c r="AI41" s="278">
        <f t="shared" si="15"/>
        <v>-10</v>
      </c>
      <c r="AJ41" s="558">
        <f>AJ27/AA23*100</f>
        <v>0.57619389653589925</v>
      </c>
      <c r="AK41" s="558">
        <f>AK27/AA23*100</f>
        <v>-1.0067359679903167</v>
      </c>
      <c r="AL41" s="558">
        <f>AL27/AA23*100</f>
        <v>-0.13583685243728078</v>
      </c>
      <c r="AM41" s="558">
        <f>AM27/AA23*100</f>
        <v>0.81663437983904474</v>
      </c>
      <c r="AN41" s="558">
        <f>AN27/AA23*100</f>
        <v>-0.16319339295354957</v>
      </c>
      <c r="AO41" s="558">
        <f>AO27/AA23*100</f>
        <v>0.29036899159015289</v>
      </c>
      <c r="AP41" s="558">
        <f>AP27/AA23*100</f>
        <v>0.72204274353099229</v>
      </c>
      <c r="AQ41" s="558">
        <f>AQ27/AA23*100</f>
        <v>1.0678840644501303E-2</v>
      </c>
    </row>
    <row r="42" spans="2:43">
      <c r="B42" s="282">
        <f t="shared" si="17"/>
        <v>0.54989414761921851</v>
      </c>
      <c r="C42" s="282">
        <f t="shared" si="17"/>
        <v>0.57363892950658002</v>
      </c>
      <c r="D42" s="282">
        <f t="shared" si="17"/>
        <v>0.57384571264697448</v>
      </c>
      <c r="E42" s="282">
        <f t="shared" si="17"/>
        <v>0.56049347601948307</v>
      </c>
      <c r="F42" s="282">
        <f t="shared" si="17"/>
        <v>0.56871950089566992</v>
      </c>
      <c r="G42" s="282">
        <f t="shared" si="17"/>
        <v>0.56779355346427518</v>
      </c>
      <c r="H42" s="282">
        <f t="shared" si="17"/>
        <v>0.5296800544588155</v>
      </c>
      <c r="I42" s="282">
        <f t="shared" si="17"/>
        <v>0.50132892519123562</v>
      </c>
      <c r="J42" s="282">
        <f t="shared" si="17"/>
        <v>0.45349725637285543</v>
      </c>
      <c r="K42" s="282">
        <f t="shared" si="17"/>
        <v>0.41939546599496219</v>
      </c>
      <c r="L42" s="282">
        <f t="shared" si="17"/>
        <v>0.38532360362817974</v>
      </c>
      <c r="M42" s="282">
        <f t="shared" si="17"/>
        <v>0.38003070146165652</v>
      </c>
      <c r="AI42" s="278">
        <f t="shared" si="15"/>
        <v>-15</v>
      </c>
      <c r="AJ42" s="558">
        <f>AJ28/AA23*100</f>
        <v>0.2109666962878938</v>
      </c>
      <c r="AK42" s="558">
        <f>AK28/AA23*100</f>
        <v>0.16096522147348752</v>
      </c>
      <c r="AL42" s="558">
        <f>AL28/AA23*100</f>
        <v>0.92193623825002091</v>
      </c>
      <c r="AM42" s="558">
        <f>AM28/AA23*100</f>
        <v>-0.40475066867112619</v>
      </c>
      <c r="AN42" s="558">
        <f>AN28/AA23*100</f>
        <v>1.2414654852016029</v>
      </c>
      <c r="AO42" s="558">
        <f>AO28/AA23*100</f>
        <v>1.7856548022130836</v>
      </c>
      <c r="AP42" s="558">
        <f>AP28/AA23*100</f>
        <v>-8.7022093907593523E-2</v>
      </c>
      <c r="AQ42" s="558">
        <f>AQ28/AA23*100</f>
        <v>0.70354627364217193</v>
      </c>
    </row>
    <row r="43" spans="2:43">
      <c r="B43" s="282">
        <f t="shared" si="17"/>
        <v>0.5803738317757009</v>
      </c>
      <c r="C43" s="282">
        <f t="shared" si="17"/>
        <v>0.57817109144542778</v>
      </c>
      <c r="D43" s="282">
        <f t="shared" si="17"/>
        <v>0.57535049842742148</v>
      </c>
      <c r="E43" s="282">
        <f t="shared" si="17"/>
        <v>0.55539802562486873</v>
      </c>
      <c r="F43" s="282">
        <f t="shared" si="17"/>
        <v>0.55625815517414434</v>
      </c>
      <c r="G43" s="282">
        <f t="shared" si="17"/>
        <v>0.53150051640190821</v>
      </c>
      <c r="H43" s="282">
        <f t="shared" si="17"/>
        <v>0.50488033786954478</v>
      </c>
      <c r="I43" s="282">
        <f t="shared" si="17"/>
        <v>0.46345177664974618</v>
      </c>
      <c r="J43" s="282">
        <f t="shared" si="17"/>
        <v>0.41122298038841437</v>
      </c>
      <c r="K43" s="282">
        <f t="shared" si="17"/>
        <v>0.39905510337730377</v>
      </c>
      <c r="L43" s="282">
        <f t="shared" si="17"/>
        <v>0.39256986097549634</v>
      </c>
      <c r="M43" s="282">
        <f t="shared" si="17"/>
        <v>0.3971025997221671</v>
      </c>
      <c r="O43" s="315"/>
      <c r="P43" s="315"/>
      <c r="Q43" s="315"/>
      <c r="R43" s="315"/>
      <c r="S43" s="315"/>
      <c r="T43" s="315"/>
      <c r="U43" s="315"/>
      <c r="V43" s="315"/>
      <c r="W43" s="315"/>
    </row>
    <row r="44" spans="2:43">
      <c r="B44" s="18"/>
      <c r="C44" s="18"/>
      <c r="D44" s="18"/>
      <c r="E44" s="18"/>
      <c r="F44" s="18"/>
      <c r="G44" s="18"/>
      <c r="H44" s="18"/>
      <c r="I44" s="18"/>
      <c r="O44" s="315"/>
      <c r="P44" s="315"/>
      <c r="Q44" s="315"/>
      <c r="R44" s="315"/>
      <c r="S44" s="315"/>
      <c r="T44" s="315"/>
      <c r="U44" s="315"/>
      <c r="V44" s="315"/>
      <c r="W44" s="315"/>
    </row>
    <row r="46" spans="2:43" s="559" customFormat="1"/>
    <row r="47" spans="2:43" s="560" customFormat="1"/>
    <row r="48" spans="2:43" s="560" customFormat="1">
      <c r="B48" s="783" t="s">
        <v>393</v>
      </c>
      <c r="C48" s="784"/>
      <c r="D48" s="784"/>
      <c r="E48" s="784"/>
      <c r="F48" s="784"/>
      <c r="G48" s="784"/>
      <c r="H48" s="784"/>
      <c r="I48" s="784"/>
      <c r="J48" s="784"/>
      <c r="K48" s="784"/>
      <c r="L48" s="784"/>
      <c r="M48" s="785"/>
      <c r="O48" s="561" t="s">
        <v>204</v>
      </c>
      <c r="P48" s="561" t="s">
        <v>1830</v>
      </c>
      <c r="Q48" s="561" t="s">
        <v>1831</v>
      </c>
      <c r="R48" s="561" t="s">
        <v>1832</v>
      </c>
      <c r="S48" s="561" t="s">
        <v>1833</v>
      </c>
      <c r="T48" s="561" t="s">
        <v>1834</v>
      </c>
      <c r="U48" s="561" t="s">
        <v>1835</v>
      </c>
      <c r="V48" s="561" t="s">
        <v>1836</v>
      </c>
      <c r="W48" s="561" t="s">
        <v>1837</v>
      </c>
      <c r="Z48" s="560" t="s">
        <v>1880</v>
      </c>
      <c r="AA48" s="560" t="s">
        <v>1839</v>
      </c>
      <c r="AB48" s="560" t="s">
        <v>1840</v>
      </c>
      <c r="AC48" s="560" t="s">
        <v>1841</v>
      </c>
      <c r="AD48" s="560" t="s">
        <v>1881</v>
      </c>
      <c r="AE48" s="560" t="s">
        <v>1843</v>
      </c>
      <c r="AF48" s="560" t="s">
        <v>1844</v>
      </c>
      <c r="AG48" s="560" t="s">
        <v>1845</v>
      </c>
      <c r="AI48" s="561" t="s">
        <v>431</v>
      </c>
      <c r="AJ48" s="561" t="str">
        <f t="shared" ref="AJ48:AQ48" si="18">P48</f>
        <v>KO ref</v>
      </c>
      <c r="AK48" s="561" t="str">
        <f t="shared" si="18"/>
        <v>KO mock</v>
      </c>
      <c r="AL48" s="561" t="str">
        <f t="shared" si="18"/>
        <v>KO MRAP2</v>
      </c>
      <c r="AM48" s="561" t="str">
        <f t="shared" si="18"/>
        <v>KO RAMP3</v>
      </c>
      <c r="AN48" s="561" t="str">
        <f t="shared" si="18"/>
        <v>rescue ref</v>
      </c>
      <c r="AO48" s="561" t="str">
        <f t="shared" si="18"/>
        <v>rescue mock</v>
      </c>
      <c r="AP48" s="561" t="str">
        <f t="shared" si="18"/>
        <v>rescue MRAP2</v>
      </c>
      <c r="AQ48" s="561" t="str">
        <f t="shared" si="18"/>
        <v>rescue RAMP3</v>
      </c>
    </row>
    <row r="49" spans="2:43" s="560" customFormat="1">
      <c r="O49" s="562">
        <v>-5</v>
      </c>
      <c r="P49" s="563">
        <f>B68</f>
        <v>1.0893059222934742</v>
      </c>
      <c r="Q49" s="563">
        <f>B69</f>
        <v>1.0749090236230185</v>
      </c>
      <c r="R49" s="563">
        <f>B70</f>
        <v>0.9701439659892428</v>
      </c>
      <c r="S49" s="563">
        <f>B71</f>
        <v>1.166620562471185</v>
      </c>
      <c r="T49" s="563">
        <f>B72</f>
        <v>0.55940015979349766</v>
      </c>
      <c r="U49" s="563">
        <f>B73</f>
        <v>0.56230983150662528</v>
      </c>
      <c r="V49" s="563">
        <f>B74</f>
        <v>0.5998436889409926</v>
      </c>
      <c r="W49" s="563">
        <f>B75</f>
        <v>0.54062340316811441</v>
      </c>
      <c r="Y49" s="560" t="s">
        <v>1846</v>
      </c>
      <c r="AI49" s="562">
        <f t="shared" ref="AI49:AI60" si="19">O49</f>
        <v>-5</v>
      </c>
      <c r="AJ49" s="564">
        <f t="shared" ref="AJ49:AQ49" si="20">P49-Z51</f>
        <v>0.71110592229347425</v>
      </c>
      <c r="AK49" s="564">
        <f t="shared" si="20"/>
        <v>0.70820902362301852</v>
      </c>
      <c r="AL49" s="564">
        <f t="shared" si="20"/>
        <v>0.59024396598924278</v>
      </c>
      <c r="AM49" s="564">
        <f t="shared" si="20"/>
        <v>0.81642056247118489</v>
      </c>
      <c r="AN49" s="564">
        <f t="shared" si="20"/>
        <v>0.16250015979349769</v>
      </c>
      <c r="AO49" s="564">
        <f t="shared" si="20"/>
        <v>0.1690098315066253</v>
      </c>
      <c r="AP49" s="564">
        <f t="shared" si="20"/>
        <v>0.18324368894099258</v>
      </c>
      <c r="AQ49" s="564">
        <f t="shared" si="20"/>
        <v>0.13332340316811442</v>
      </c>
    </row>
    <row r="50" spans="2:43" s="560" customFormat="1">
      <c r="B50" s="560">
        <v>212080</v>
      </c>
      <c r="C50" s="560">
        <v>405270</v>
      </c>
      <c r="D50" s="560">
        <v>391590</v>
      </c>
      <c r="E50" s="560">
        <v>385780</v>
      </c>
      <c r="F50" s="560">
        <v>390710</v>
      </c>
      <c r="G50" s="560">
        <v>369170</v>
      </c>
      <c r="H50" s="560">
        <v>409720</v>
      </c>
      <c r="I50" s="560">
        <v>389540</v>
      </c>
      <c r="J50" s="560">
        <v>374030</v>
      </c>
      <c r="K50" s="560">
        <v>399260</v>
      </c>
      <c r="L50" s="560">
        <v>382360</v>
      </c>
      <c r="M50" s="560">
        <v>419650</v>
      </c>
      <c r="O50" s="562">
        <v>-5.5</v>
      </c>
      <c r="P50" s="563">
        <f>C68</f>
        <v>1.0843141609297506</v>
      </c>
      <c r="Q50" s="563">
        <f>C69</f>
        <v>1.0618304172274562</v>
      </c>
      <c r="R50" s="563">
        <f>C70</f>
        <v>0.98012508268687237</v>
      </c>
      <c r="S50" s="563">
        <f>C71</f>
        <v>1.1024573094543939</v>
      </c>
      <c r="T50" s="563">
        <f>C72</f>
        <v>0.54020261784488288</v>
      </c>
      <c r="U50" s="563">
        <f>C73</f>
        <v>0.47163695299837927</v>
      </c>
      <c r="V50" s="563">
        <f>C74</f>
        <v>0.62298428250663396</v>
      </c>
      <c r="W50" s="563">
        <f>C75</f>
        <v>0.55337066266919444</v>
      </c>
      <c r="Y50" s="560" t="s">
        <v>323</v>
      </c>
      <c r="AI50" s="562">
        <f t="shared" si="19"/>
        <v>-5.5</v>
      </c>
      <c r="AJ50" s="564">
        <f t="shared" ref="AJ50:AQ50" si="21">P50-Z51</f>
        <v>0.70611416092975066</v>
      </c>
      <c r="AK50" s="564">
        <f t="shared" si="21"/>
        <v>0.69513041722745617</v>
      </c>
      <c r="AL50" s="564">
        <f t="shared" si="21"/>
        <v>0.60022508268687236</v>
      </c>
      <c r="AM50" s="564">
        <f t="shared" si="21"/>
        <v>0.75225730945439384</v>
      </c>
      <c r="AN50" s="564">
        <f t="shared" si="21"/>
        <v>0.14330261784488291</v>
      </c>
      <c r="AO50" s="564">
        <f t="shared" si="21"/>
        <v>7.8336952998379283E-2</v>
      </c>
      <c r="AP50" s="564">
        <f t="shared" si="21"/>
        <v>0.20638428250663393</v>
      </c>
      <c r="AQ50" s="564">
        <f t="shared" si="21"/>
        <v>0.14607066266919444</v>
      </c>
    </row>
    <row r="51" spans="2:43" s="560" customFormat="1">
      <c r="B51" s="560">
        <v>324260</v>
      </c>
      <c r="C51" s="560">
        <v>371500</v>
      </c>
      <c r="D51" s="560">
        <v>350600</v>
      </c>
      <c r="E51" s="560">
        <v>381820</v>
      </c>
      <c r="F51" s="560">
        <v>359000</v>
      </c>
      <c r="G51" s="560">
        <v>391180</v>
      </c>
      <c r="H51" s="560">
        <v>408760</v>
      </c>
      <c r="I51" s="560">
        <v>398570</v>
      </c>
      <c r="J51" s="560">
        <v>393580</v>
      </c>
      <c r="K51" s="560">
        <v>389470</v>
      </c>
      <c r="L51" s="560">
        <v>387560</v>
      </c>
      <c r="M51" s="560">
        <v>400490</v>
      </c>
      <c r="O51" s="562">
        <v>-6</v>
      </c>
      <c r="P51" s="563">
        <f>D68</f>
        <v>1.0304144641078679</v>
      </c>
      <c r="Q51" s="563">
        <f>D69</f>
        <v>1.0496577296063891</v>
      </c>
      <c r="R51" s="563">
        <f>D70</f>
        <v>0.92932942615721648</v>
      </c>
      <c r="S51" s="563">
        <f>D71</f>
        <v>1.0561614796153491</v>
      </c>
      <c r="T51" s="563">
        <f>D72</f>
        <v>0.53523097041024237</v>
      </c>
      <c r="U51" s="563">
        <f>D73</f>
        <v>0.54272831155996171</v>
      </c>
      <c r="V51" s="563">
        <f>D74</f>
        <v>0.61307823183846422</v>
      </c>
      <c r="W51" s="563">
        <f>D75</f>
        <v>0.55110212798413549</v>
      </c>
      <c r="Y51" s="560" t="s">
        <v>1276</v>
      </c>
      <c r="Z51" s="560">
        <v>0.37819999999999998</v>
      </c>
      <c r="AA51" s="560">
        <v>0.36670000000000003</v>
      </c>
      <c r="AB51" s="560">
        <v>0.37990000000000002</v>
      </c>
      <c r="AC51" s="560">
        <v>0.35020000000000001</v>
      </c>
      <c r="AD51" s="560">
        <v>0.39689999999999998</v>
      </c>
      <c r="AE51" s="560">
        <v>0.39329999999999998</v>
      </c>
      <c r="AF51" s="560">
        <v>0.41660000000000003</v>
      </c>
      <c r="AG51" s="560">
        <v>0.4073</v>
      </c>
      <c r="AI51" s="562">
        <f t="shared" si="19"/>
        <v>-6</v>
      </c>
      <c r="AJ51" s="564">
        <f t="shared" ref="AJ51:AQ51" si="22">P51-Z51</f>
        <v>0.65221446410786788</v>
      </c>
      <c r="AK51" s="564">
        <f t="shared" si="22"/>
        <v>0.68295772960638912</v>
      </c>
      <c r="AL51" s="564">
        <f t="shared" si="22"/>
        <v>0.54942942615721646</v>
      </c>
      <c r="AM51" s="564">
        <f t="shared" si="22"/>
        <v>0.70596147961534905</v>
      </c>
      <c r="AN51" s="564">
        <f t="shared" si="22"/>
        <v>0.13833097041024239</v>
      </c>
      <c r="AO51" s="564">
        <f t="shared" si="22"/>
        <v>0.14942831155996172</v>
      </c>
      <c r="AP51" s="564">
        <f t="shared" si="22"/>
        <v>0.19647823183846419</v>
      </c>
      <c r="AQ51" s="564">
        <f t="shared" si="22"/>
        <v>0.1438021279841355</v>
      </c>
    </row>
    <row r="52" spans="2:43" s="560" customFormat="1">
      <c r="B52" s="560">
        <v>310490</v>
      </c>
      <c r="C52" s="560">
        <v>332580</v>
      </c>
      <c r="D52" s="560">
        <v>351490</v>
      </c>
      <c r="E52" s="560">
        <v>323240</v>
      </c>
      <c r="F52" s="560">
        <v>311310</v>
      </c>
      <c r="G52" s="560">
        <v>344800</v>
      </c>
      <c r="H52" s="560">
        <v>378260</v>
      </c>
      <c r="I52" s="560">
        <v>365830</v>
      </c>
      <c r="J52" s="560">
        <v>397200</v>
      </c>
      <c r="K52" s="560">
        <v>389200</v>
      </c>
      <c r="L52" s="560">
        <v>371770</v>
      </c>
      <c r="M52" s="560">
        <v>387220</v>
      </c>
      <c r="O52" s="562">
        <v>-6.5</v>
      </c>
      <c r="P52" s="563">
        <f>E68</f>
        <v>1.028176681009902</v>
      </c>
      <c r="Q52" s="563">
        <f>E69</f>
        <v>1.0393902886176734</v>
      </c>
      <c r="R52" s="563">
        <f>E70</f>
        <v>0.90282762034401687</v>
      </c>
      <c r="S52" s="563">
        <f>E71</f>
        <v>1.000442352049038</v>
      </c>
      <c r="T52" s="563">
        <f>E72</f>
        <v>0.53595213601169522</v>
      </c>
      <c r="U52" s="563">
        <f>E73</f>
        <v>0.53572904978444458</v>
      </c>
      <c r="V52" s="563">
        <f>E74</f>
        <v>0.62539160153159712</v>
      </c>
      <c r="W52" s="563">
        <f>E75</f>
        <v>0.53221596933365956</v>
      </c>
      <c r="Y52" s="560" t="s">
        <v>1277</v>
      </c>
      <c r="Z52" s="560">
        <v>1.0640000000000001</v>
      </c>
      <c r="AA52" s="560">
        <v>1.0589999999999999</v>
      </c>
      <c r="AB52" s="560">
        <v>0.93020000000000003</v>
      </c>
      <c r="AC52" s="560">
        <v>1.0880000000000001</v>
      </c>
      <c r="AD52" s="560">
        <v>0.54090000000000005</v>
      </c>
      <c r="AE52" s="560">
        <v>0.5252</v>
      </c>
      <c r="AF52" s="560">
        <v>0.6169</v>
      </c>
      <c r="AG52" s="560">
        <v>0.54430000000000001</v>
      </c>
      <c r="AI52" s="562">
        <f t="shared" si="19"/>
        <v>-6.5</v>
      </c>
      <c r="AJ52" s="564">
        <f t="shared" ref="AJ52:AQ52" si="23">P52-Z51</f>
        <v>0.64997668100990202</v>
      </c>
      <c r="AK52" s="564">
        <f t="shared" si="23"/>
        <v>0.67269028861767333</v>
      </c>
      <c r="AL52" s="564">
        <f t="shared" si="23"/>
        <v>0.52292762034401685</v>
      </c>
      <c r="AM52" s="564">
        <f t="shared" si="23"/>
        <v>0.65024235204903791</v>
      </c>
      <c r="AN52" s="564">
        <f t="shared" si="23"/>
        <v>0.13905213601169525</v>
      </c>
      <c r="AO52" s="564">
        <f t="shared" si="23"/>
        <v>0.14242904978444459</v>
      </c>
      <c r="AP52" s="564">
        <f t="shared" si="23"/>
        <v>0.20879160153159709</v>
      </c>
      <c r="AQ52" s="564">
        <f t="shared" si="23"/>
        <v>0.12491596933365956</v>
      </c>
    </row>
    <row r="53" spans="2:43" s="560" customFormat="1">
      <c r="B53" s="560">
        <v>325350</v>
      </c>
      <c r="C53" s="560">
        <v>312130</v>
      </c>
      <c r="D53" s="560">
        <v>325490</v>
      </c>
      <c r="E53" s="560">
        <v>316490</v>
      </c>
      <c r="F53" s="560">
        <v>288830</v>
      </c>
      <c r="G53" s="560">
        <v>383590</v>
      </c>
      <c r="H53" s="560">
        <v>337700</v>
      </c>
      <c r="I53" s="560">
        <v>350670</v>
      </c>
      <c r="J53" s="560">
        <v>311990</v>
      </c>
      <c r="K53" s="560">
        <v>371090</v>
      </c>
      <c r="L53" s="560">
        <v>374160</v>
      </c>
      <c r="M53" s="560">
        <v>398230</v>
      </c>
      <c r="O53" s="562">
        <v>-7</v>
      </c>
      <c r="P53" s="563">
        <f>F68</f>
        <v>0.95170330935988334</v>
      </c>
      <c r="Q53" s="563">
        <f>F69</f>
        <v>0.92490250696378828</v>
      </c>
      <c r="R53" s="563">
        <f>F70</f>
        <v>0.84690501429443321</v>
      </c>
      <c r="S53" s="563">
        <f>F71</f>
        <v>0.94837793857978747</v>
      </c>
      <c r="T53" s="563">
        <f>F72</f>
        <v>0.51645150234205417</v>
      </c>
      <c r="U53" s="563">
        <f>F73</f>
        <v>0.50518920179581361</v>
      </c>
      <c r="V53" s="563">
        <f>F74</f>
        <v>0.60647564301844736</v>
      </c>
      <c r="W53" s="563">
        <f>F75</f>
        <v>0.52957919839987688</v>
      </c>
      <c r="Y53" s="560" t="s">
        <v>1278</v>
      </c>
      <c r="Z53" s="560">
        <v>-7.8289999999999997</v>
      </c>
      <c r="AA53" s="560">
        <v>-7.8140000000000001</v>
      </c>
      <c r="AB53" s="560">
        <v>-8.327</v>
      </c>
      <c r="AC53" s="560">
        <v>-7.8310000000000004</v>
      </c>
      <c r="AD53" s="560">
        <v>-8.1170000000000009</v>
      </c>
      <c r="AE53" s="560">
        <v>-8.1379999999999999</v>
      </c>
      <c r="AF53" s="560">
        <v>-8.4540000000000006</v>
      </c>
      <c r="AG53" s="560">
        <v>-8.0210000000000008</v>
      </c>
      <c r="AI53" s="562">
        <f t="shared" si="19"/>
        <v>-7</v>
      </c>
      <c r="AJ53" s="564">
        <f t="shared" ref="AJ53:AQ53" si="24">P53-Z51</f>
        <v>0.57350330935988336</v>
      </c>
      <c r="AK53" s="564">
        <f t="shared" si="24"/>
        <v>0.55820250696378826</v>
      </c>
      <c r="AL53" s="564">
        <f t="shared" si="24"/>
        <v>0.4670050142944332</v>
      </c>
      <c r="AM53" s="564">
        <f t="shared" si="24"/>
        <v>0.5981779385797874</v>
      </c>
      <c r="AN53" s="564">
        <f t="shared" si="24"/>
        <v>0.11955150234205419</v>
      </c>
      <c r="AO53" s="564">
        <f t="shared" si="24"/>
        <v>0.11188920179581363</v>
      </c>
      <c r="AP53" s="564">
        <f t="shared" si="24"/>
        <v>0.18987564301844734</v>
      </c>
      <c r="AQ53" s="564">
        <f t="shared" si="24"/>
        <v>0.12227919839987689</v>
      </c>
    </row>
    <row r="54" spans="2:43" s="560" customFormat="1">
      <c r="B54" s="560">
        <v>325420</v>
      </c>
      <c r="C54" s="560">
        <v>358310</v>
      </c>
      <c r="D54" s="560">
        <v>328830</v>
      </c>
      <c r="E54" s="560">
        <v>369380</v>
      </c>
      <c r="F54" s="560">
        <v>350120</v>
      </c>
      <c r="G54" s="560">
        <v>386060</v>
      </c>
      <c r="H54" s="560">
        <v>360090</v>
      </c>
      <c r="I54" s="560">
        <v>356330</v>
      </c>
      <c r="J54" s="560">
        <v>377170</v>
      </c>
      <c r="K54" s="560">
        <v>328630</v>
      </c>
      <c r="L54" s="560">
        <v>414580</v>
      </c>
      <c r="M54" s="560">
        <v>336400</v>
      </c>
      <c r="O54" s="562">
        <v>-7.5</v>
      </c>
      <c r="P54" s="563">
        <f>G68</f>
        <v>0.83089091746349919</v>
      </c>
      <c r="Q54" s="563">
        <f>G69</f>
        <v>0.80924382637149139</v>
      </c>
      <c r="R54" s="563">
        <f>G70</f>
        <v>0.83451276102088168</v>
      </c>
      <c r="S54" s="563">
        <f>G71</f>
        <v>0.85974608305743117</v>
      </c>
      <c r="T54" s="563">
        <f>G72</f>
        <v>0.50647567735585142</v>
      </c>
      <c r="U54" s="563">
        <f>G73</f>
        <v>0.49430909314630245</v>
      </c>
      <c r="V54" s="563">
        <f>G74</f>
        <v>0.60494711800280887</v>
      </c>
      <c r="W54" s="563">
        <f>G75</f>
        <v>0.50178351384655295</v>
      </c>
      <c r="Y54" s="565" t="s">
        <v>1279</v>
      </c>
      <c r="Z54" s="565">
        <v>1.481E-8</v>
      </c>
      <c r="AA54" s="565">
        <v>1.5349999999999998E-8</v>
      </c>
      <c r="AB54" s="565">
        <v>4.7129999999999998E-9</v>
      </c>
      <c r="AC54" s="565">
        <v>1.4769999999999999E-8</v>
      </c>
      <c r="AD54" s="565">
        <v>7.6459999999999994E-9</v>
      </c>
      <c r="AE54" s="565">
        <v>7.2770000000000004E-9</v>
      </c>
      <c r="AF54" s="565">
        <v>3.5119999999999999E-9</v>
      </c>
      <c r="AG54" s="565">
        <v>9.5200000000000002E-9</v>
      </c>
      <c r="AI54" s="562">
        <f t="shared" si="19"/>
        <v>-7.5</v>
      </c>
      <c r="AJ54" s="564">
        <f t="shared" ref="AJ54:AQ54" si="25">P54-Z51</f>
        <v>0.45269091746349921</v>
      </c>
      <c r="AK54" s="564">
        <f t="shared" si="25"/>
        <v>0.44254382637149137</v>
      </c>
      <c r="AL54" s="564">
        <f t="shared" si="25"/>
        <v>0.45461276102088166</v>
      </c>
      <c r="AM54" s="564">
        <f t="shared" si="25"/>
        <v>0.50954608305743121</v>
      </c>
      <c r="AN54" s="564">
        <f t="shared" si="25"/>
        <v>0.10957567735585144</v>
      </c>
      <c r="AO54" s="564">
        <f t="shared" si="25"/>
        <v>0.10100909314630246</v>
      </c>
      <c r="AP54" s="564">
        <f t="shared" si="25"/>
        <v>0.18834711800280884</v>
      </c>
      <c r="AQ54" s="564">
        <f t="shared" si="25"/>
        <v>9.4483513846552958E-2</v>
      </c>
    </row>
    <row r="55" spans="2:43" s="560" customFormat="1">
      <c r="B55" s="560">
        <v>305650</v>
      </c>
      <c r="C55" s="560">
        <v>215950</v>
      </c>
      <c r="D55" s="560">
        <v>323790</v>
      </c>
      <c r="E55" s="560">
        <v>338660</v>
      </c>
      <c r="F55" s="560">
        <v>343020</v>
      </c>
      <c r="G55" s="560">
        <v>325080</v>
      </c>
      <c r="H55" s="560">
        <v>344320</v>
      </c>
      <c r="I55" s="560">
        <v>356130</v>
      </c>
      <c r="J55" s="560">
        <v>354630</v>
      </c>
      <c r="K55" s="560">
        <v>326380</v>
      </c>
      <c r="L55" s="560">
        <v>334420</v>
      </c>
      <c r="M55" s="560">
        <v>344110</v>
      </c>
      <c r="O55" s="562">
        <v>-8</v>
      </c>
      <c r="P55" s="563">
        <f>H68</f>
        <v>0.67636434638289566</v>
      </c>
      <c r="Q55" s="563">
        <f>H69</f>
        <v>0.67029552793815439</v>
      </c>
      <c r="R55" s="563">
        <f>H70</f>
        <v>0.74324538677100405</v>
      </c>
      <c r="S55" s="563">
        <f>H71</f>
        <v>0.66280722534794201</v>
      </c>
      <c r="T55" s="563">
        <f>H72</f>
        <v>0.49140492654614126</v>
      </c>
      <c r="U55" s="563">
        <f>H73</f>
        <v>0.46256389405204462</v>
      </c>
      <c r="V55" s="563">
        <f>H74</f>
        <v>0.56317407096954453</v>
      </c>
      <c r="W55" s="563">
        <f>H75</f>
        <v>0.4867369766698626</v>
      </c>
      <c r="Y55" s="560" t="s">
        <v>1280</v>
      </c>
      <c r="Z55" s="560">
        <v>0.68600000000000005</v>
      </c>
      <c r="AA55" s="566">
        <v>0.69189999999999996</v>
      </c>
      <c r="AB55" s="560">
        <v>0.55030000000000001</v>
      </c>
      <c r="AC55" s="560">
        <v>0.73760000000000003</v>
      </c>
      <c r="AD55" s="560">
        <v>0.14399999999999999</v>
      </c>
      <c r="AE55" s="560">
        <v>0.13189999999999999</v>
      </c>
      <c r="AF55" s="560">
        <v>0.20030000000000001</v>
      </c>
      <c r="AG55" s="560">
        <v>0.13700000000000001</v>
      </c>
      <c r="AI55" s="562">
        <f t="shared" si="19"/>
        <v>-8</v>
      </c>
      <c r="AJ55" s="564">
        <f t="shared" ref="AJ55:AQ55" si="26">P55-Z51</f>
        <v>0.29816434638289568</v>
      </c>
      <c r="AK55" s="564">
        <f t="shared" si="26"/>
        <v>0.30359552793815436</v>
      </c>
      <c r="AL55" s="564">
        <f t="shared" si="26"/>
        <v>0.36334538677100403</v>
      </c>
      <c r="AM55" s="564">
        <f t="shared" si="26"/>
        <v>0.312607225347942</v>
      </c>
      <c r="AN55" s="564">
        <f t="shared" si="26"/>
        <v>9.4504926546141288E-2</v>
      </c>
      <c r="AO55" s="564">
        <f t="shared" si="26"/>
        <v>6.9263894052044639E-2</v>
      </c>
      <c r="AP55" s="564">
        <f t="shared" si="26"/>
        <v>0.1465740709695445</v>
      </c>
      <c r="AQ55" s="564">
        <f t="shared" si="26"/>
        <v>7.9436976669862602E-2</v>
      </c>
    </row>
    <row r="56" spans="2:43" s="560" customFormat="1">
      <c r="B56" s="560">
        <v>307080</v>
      </c>
      <c r="C56" s="560">
        <v>293940</v>
      </c>
      <c r="D56" s="560">
        <v>311510</v>
      </c>
      <c r="E56" s="560">
        <v>316010</v>
      </c>
      <c r="F56" s="560">
        <v>340970</v>
      </c>
      <c r="G56" s="560">
        <v>348890</v>
      </c>
      <c r="H56" s="560">
        <v>357900</v>
      </c>
      <c r="I56" s="560">
        <v>303340</v>
      </c>
      <c r="J56" s="560">
        <v>300880</v>
      </c>
      <c r="K56" s="560">
        <v>327470</v>
      </c>
      <c r="L56" s="560">
        <v>334630</v>
      </c>
      <c r="M56" s="560">
        <v>341590</v>
      </c>
      <c r="O56" s="562">
        <v>-8.5</v>
      </c>
      <c r="P56" s="563">
        <f>I68</f>
        <v>0.50803511834471426</v>
      </c>
      <c r="Q56" s="563">
        <f>I69</f>
        <v>0.49993727576084501</v>
      </c>
      <c r="R56" s="563">
        <f>I70</f>
        <v>0.61331766120875819</v>
      </c>
      <c r="S56" s="563">
        <f>I71</f>
        <v>0.50828414178572445</v>
      </c>
      <c r="T56" s="563">
        <f>I72</f>
        <v>0.4393680015715769</v>
      </c>
      <c r="U56" s="563">
        <f>I73</f>
        <v>0.4449498778535928</v>
      </c>
      <c r="V56" s="563">
        <f>I74</f>
        <v>0.51925232412474454</v>
      </c>
      <c r="W56" s="563">
        <f>I75</f>
        <v>0.44866549162784841</v>
      </c>
      <c r="Y56" s="560" t="s">
        <v>330</v>
      </c>
      <c r="AI56" s="562">
        <f t="shared" si="19"/>
        <v>-8.5</v>
      </c>
      <c r="AJ56" s="564">
        <f t="shared" ref="AJ56:AQ56" si="27">P56-Z51</f>
        <v>0.12983511834471428</v>
      </c>
      <c r="AK56" s="564">
        <f t="shared" si="27"/>
        <v>0.13323727576084499</v>
      </c>
      <c r="AL56" s="564">
        <f t="shared" si="27"/>
        <v>0.23341766120875818</v>
      </c>
      <c r="AM56" s="564">
        <f t="shared" si="27"/>
        <v>0.15808414178572444</v>
      </c>
      <c r="AN56" s="564">
        <f t="shared" si="27"/>
        <v>4.246800157157693E-2</v>
      </c>
      <c r="AO56" s="564">
        <f t="shared" si="27"/>
        <v>5.1649877853592818E-2</v>
      </c>
      <c r="AP56" s="564">
        <f t="shared" si="27"/>
        <v>0.10265232412474451</v>
      </c>
      <c r="AQ56" s="564">
        <f t="shared" si="27"/>
        <v>4.1365491627848416E-2</v>
      </c>
    </row>
    <row r="57" spans="2:43" s="560" customFormat="1">
      <c r="B57" s="560">
        <v>215270</v>
      </c>
      <c r="C57" s="560">
        <v>226810</v>
      </c>
      <c r="D57" s="560">
        <v>262220</v>
      </c>
      <c r="E57" s="560">
        <v>245220</v>
      </c>
      <c r="F57" s="560">
        <v>259980</v>
      </c>
      <c r="G57" s="560">
        <v>308380</v>
      </c>
      <c r="H57" s="560">
        <v>281610</v>
      </c>
      <c r="I57" s="560">
        <v>317720</v>
      </c>
      <c r="J57" s="560">
        <v>263510</v>
      </c>
      <c r="K57" s="560">
        <v>273920</v>
      </c>
      <c r="L57" s="560">
        <v>314720</v>
      </c>
      <c r="M57" s="560">
        <v>309400</v>
      </c>
      <c r="O57" s="562">
        <v>-9</v>
      </c>
      <c r="P57" s="563">
        <f>J68</f>
        <v>0.42111595326578083</v>
      </c>
      <c r="Q57" s="563">
        <f>J69</f>
        <v>0.41310534071853244</v>
      </c>
      <c r="R57" s="563">
        <f>J70</f>
        <v>0.51223564954682776</v>
      </c>
      <c r="S57" s="563">
        <f>J71</f>
        <v>0.37084521939805765</v>
      </c>
      <c r="T57" s="563">
        <f>J72</f>
        <v>0.40289524617546463</v>
      </c>
      <c r="U57" s="563">
        <f>J73</f>
        <v>0.41914107661506361</v>
      </c>
      <c r="V57" s="563">
        <f>J74</f>
        <v>0.44725471948949747</v>
      </c>
      <c r="W57" s="563">
        <f>J75</f>
        <v>0.41087624758073699</v>
      </c>
      <c r="Y57" s="560" t="s">
        <v>1276</v>
      </c>
      <c r="Z57" s="560" t="s">
        <v>1882</v>
      </c>
      <c r="AA57" s="560" t="s">
        <v>1883</v>
      </c>
      <c r="AB57" s="560" t="s">
        <v>1884</v>
      </c>
      <c r="AC57" s="560" t="s">
        <v>1885</v>
      </c>
      <c r="AD57" s="560" t="s">
        <v>1886</v>
      </c>
      <c r="AE57" s="560" t="s">
        <v>1887</v>
      </c>
      <c r="AF57" s="560" t="s">
        <v>1888</v>
      </c>
      <c r="AG57" s="560" t="s">
        <v>1889</v>
      </c>
      <c r="AI57" s="562">
        <f t="shared" si="19"/>
        <v>-9</v>
      </c>
      <c r="AJ57" s="564">
        <f t="shared" ref="AJ57:AQ57" si="28">P57-Z51</f>
        <v>4.2915953265780848E-2</v>
      </c>
      <c r="AK57" s="564">
        <f t="shared" si="28"/>
        <v>4.6405340718532417E-2</v>
      </c>
      <c r="AL57" s="564">
        <f t="shared" si="28"/>
        <v>0.13233564954682775</v>
      </c>
      <c r="AM57" s="564">
        <f t="shared" si="28"/>
        <v>2.0645219398057635E-2</v>
      </c>
      <c r="AN57" s="564">
        <f t="shared" si="28"/>
        <v>5.9952461754646524E-3</v>
      </c>
      <c r="AO57" s="564">
        <f t="shared" si="28"/>
        <v>2.584107661506363E-2</v>
      </c>
      <c r="AP57" s="564">
        <f t="shared" si="28"/>
        <v>3.065471948949744E-2</v>
      </c>
      <c r="AQ57" s="564">
        <f t="shared" si="28"/>
        <v>3.5762475807369909E-3</v>
      </c>
    </row>
    <row r="58" spans="2:43" s="560" customFormat="1">
      <c r="O58" s="562">
        <v>-9.5</v>
      </c>
      <c r="P58" s="563">
        <f>K68</f>
        <v>0.38145569303210941</v>
      </c>
      <c r="Q58" s="563">
        <f>K69</f>
        <v>0.36567643207435746</v>
      </c>
      <c r="R58" s="563">
        <f>K70</f>
        <v>0.4114850976361768</v>
      </c>
      <c r="S58" s="563">
        <f>K71</f>
        <v>0.36371230698752322</v>
      </c>
      <c r="T58" s="563">
        <f>K72</f>
        <v>0.39652496728843989</v>
      </c>
      <c r="U58" s="563">
        <f>K73</f>
        <v>0.38868803235492372</v>
      </c>
      <c r="V58" s="563">
        <f>K74</f>
        <v>0.4344825480196659</v>
      </c>
      <c r="W58" s="563">
        <f>K75</f>
        <v>0.39033294392523366</v>
      </c>
      <c r="Y58" s="560" t="s">
        <v>1277</v>
      </c>
      <c r="Z58" s="560" t="s">
        <v>1890</v>
      </c>
      <c r="AA58" s="560" t="s">
        <v>1891</v>
      </c>
      <c r="AB58" s="560" t="s">
        <v>1892</v>
      </c>
      <c r="AC58" s="560" t="s">
        <v>1893</v>
      </c>
      <c r="AD58" s="560" t="s">
        <v>1894</v>
      </c>
      <c r="AE58" s="560" t="s">
        <v>1895</v>
      </c>
      <c r="AF58" s="560" t="s">
        <v>1896</v>
      </c>
      <c r="AG58" s="560" t="s">
        <v>1897</v>
      </c>
      <c r="AI58" s="562">
        <f t="shared" si="19"/>
        <v>-9.5</v>
      </c>
      <c r="AJ58" s="564">
        <f t="shared" ref="AJ58:AQ58" si="29">P58-Z51</f>
        <v>3.2556930321094302E-3</v>
      </c>
      <c r="AK58" s="564">
        <f t="shared" si="29"/>
        <v>-1.0235679256425656E-3</v>
      </c>
      <c r="AL58" s="564">
        <f t="shared" si="29"/>
        <v>3.1585097636176784E-2</v>
      </c>
      <c r="AM58" s="564">
        <f t="shared" si="29"/>
        <v>1.3512306987523204E-2</v>
      </c>
      <c r="AN58" s="564">
        <f t="shared" si="29"/>
        <v>-3.75032711560086E-4</v>
      </c>
      <c r="AO58" s="564">
        <f t="shared" si="29"/>
        <v>-4.6119676450762648E-3</v>
      </c>
      <c r="AP58" s="564">
        <f t="shared" si="29"/>
        <v>1.7882548019665878E-2</v>
      </c>
      <c r="AQ58" s="564">
        <f t="shared" si="29"/>
        <v>-1.696705607476634E-2</v>
      </c>
    </row>
    <row r="59" spans="2:43" s="560" customFormat="1">
      <c r="B59" s="560">
        <v>231020</v>
      </c>
      <c r="C59" s="560">
        <v>439440</v>
      </c>
      <c r="D59" s="560">
        <v>403500</v>
      </c>
      <c r="E59" s="560">
        <v>396650</v>
      </c>
      <c r="F59" s="560">
        <v>371840</v>
      </c>
      <c r="G59" s="560">
        <v>306740</v>
      </c>
      <c r="H59" s="560">
        <v>277120</v>
      </c>
      <c r="I59" s="560">
        <v>197900</v>
      </c>
      <c r="J59" s="560">
        <v>157510</v>
      </c>
      <c r="K59" s="560">
        <v>152300</v>
      </c>
      <c r="L59" s="560">
        <v>145330</v>
      </c>
      <c r="M59" s="560">
        <v>159410</v>
      </c>
      <c r="O59" s="562">
        <v>-10</v>
      </c>
      <c r="P59" s="563">
        <f>L68</f>
        <v>0.38008682916623077</v>
      </c>
      <c r="Q59" s="563">
        <f>L69</f>
        <v>0.36082155021158013</v>
      </c>
      <c r="R59" s="563">
        <f>L70</f>
        <v>0.37942814105495332</v>
      </c>
      <c r="S59" s="563">
        <f>L71</f>
        <v>0.3426608937353004</v>
      </c>
      <c r="T59" s="563">
        <f>L72</f>
        <v>0.40460224805827583</v>
      </c>
      <c r="U59" s="563">
        <f>L73</f>
        <v>0.39166317803959094</v>
      </c>
      <c r="V59" s="563">
        <f>L74</f>
        <v>0.4191196246600723</v>
      </c>
      <c r="W59" s="563">
        <f>L75</f>
        <v>0.4213586680223691</v>
      </c>
      <c r="Y59" s="560" t="s">
        <v>1278</v>
      </c>
      <c r="Z59" s="560" t="s">
        <v>1898</v>
      </c>
      <c r="AA59" s="560" t="s">
        <v>1899</v>
      </c>
      <c r="AB59" s="560" t="s">
        <v>1900</v>
      </c>
      <c r="AC59" s="560" t="s">
        <v>1901</v>
      </c>
      <c r="AD59" s="560" t="s">
        <v>1902</v>
      </c>
      <c r="AE59" s="560" t="s">
        <v>1903</v>
      </c>
      <c r="AF59" s="560" t="s">
        <v>1904</v>
      </c>
      <c r="AG59" s="560" t="s">
        <v>1905</v>
      </c>
      <c r="AI59" s="562">
        <f t="shared" si="19"/>
        <v>-10</v>
      </c>
      <c r="AJ59" s="564">
        <f t="shared" ref="AJ59:AQ59" si="30">P59-Z51</f>
        <v>1.8868291662307857E-3</v>
      </c>
      <c r="AK59" s="564">
        <f t="shared" si="30"/>
        <v>-5.8784497884198927E-3</v>
      </c>
      <c r="AL59" s="564">
        <f t="shared" si="30"/>
        <v>-4.7185894504669923E-4</v>
      </c>
      <c r="AM59" s="564">
        <f t="shared" si="30"/>
        <v>-7.5391062646996132E-3</v>
      </c>
      <c r="AN59" s="564">
        <f t="shared" si="30"/>
        <v>7.7022480582758512E-3</v>
      </c>
      <c r="AO59" s="564">
        <f t="shared" si="30"/>
        <v>-1.6368219604090406E-3</v>
      </c>
      <c r="AP59" s="564">
        <f t="shared" si="30"/>
        <v>2.5196246600722727E-3</v>
      </c>
      <c r="AQ59" s="564">
        <f t="shared" si="30"/>
        <v>1.4058668022369103E-2</v>
      </c>
    </row>
    <row r="60" spans="2:43" s="560" customFormat="1">
      <c r="B60" s="560">
        <v>348550</v>
      </c>
      <c r="C60" s="560">
        <v>394470</v>
      </c>
      <c r="D60" s="560">
        <v>368010</v>
      </c>
      <c r="E60" s="560">
        <v>396860</v>
      </c>
      <c r="F60" s="560">
        <v>332040</v>
      </c>
      <c r="G60" s="560">
        <v>316560</v>
      </c>
      <c r="H60" s="560">
        <v>273990</v>
      </c>
      <c r="I60" s="560">
        <v>199260</v>
      </c>
      <c r="J60" s="560">
        <v>162590</v>
      </c>
      <c r="K60" s="560">
        <v>142420</v>
      </c>
      <c r="L60" s="560">
        <v>139840</v>
      </c>
      <c r="M60" s="560">
        <v>147970</v>
      </c>
      <c r="O60" s="562">
        <v>-15</v>
      </c>
      <c r="P60" s="563">
        <f>M68</f>
        <v>0.37986417252472299</v>
      </c>
      <c r="Q60" s="563">
        <f>M69</f>
        <v>0.36947239631451473</v>
      </c>
      <c r="R60" s="563">
        <f>M70</f>
        <v>0.36656164454315376</v>
      </c>
      <c r="S60" s="563">
        <f>M71</f>
        <v>0.36340808075735126</v>
      </c>
      <c r="T60" s="563">
        <f>M72</f>
        <v>0.40303210463733652</v>
      </c>
      <c r="U60" s="563">
        <f>M73</f>
        <v>0.39420534131527707</v>
      </c>
      <c r="V60" s="563">
        <f>M74</f>
        <v>0.42445621944436313</v>
      </c>
      <c r="W60" s="563">
        <f>M75</f>
        <v>0.41722689075630254</v>
      </c>
      <c r="Y60" s="560" t="s">
        <v>1279</v>
      </c>
      <c r="Z60" s="560" t="s">
        <v>1906</v>
      </c>
      <c r="AA60" s="560" t="s">
        <v>1907</v>
      </c>
      <c r="AB60" s="560" t="s">
        <v>1908</v>
      </c>
      <c r="AC60" s="560" t="s">
        <v>1909</v>
      </c>
      <c r="AD60" s="560" t="s">
        <v>1910</v>
      </c>
      <c r="AE60" s="560" t="s">
        <v>1911</v>
      </c>
      <c r="AF60" s="560" t="s">
        <v>1912</v>
      </c>
      <c r="AG60" s="560" t="s">
        <v>1913</v>
      </c>
      <c r="AI60" s="562">
        <f t="shared" si="19"/>
        <v>-15</v>
      </c>
      <c r="AJ60" s="564">
        <f t="shared" ref="AJ60:AQ60" si="31">P60-Z51</f>
        <v>1.6641725247230066E-3</v>
      </c>
      <c r="AK60" s="564">
        <f t="shared" si="31"/>
        <v>2.7723963145147024E-3</v>
      </c>
      <c r="AL60" s="564">
        <f t="shared" si="31"/>
        <v>-1.3338355456846251E-2</v>
      </c>
      <c r="AM60" s="564">
        <f t="shared" si="31"/>
        <v>1.3208080757351248E-2</v>
      </c>
      <c r="AN60" s="564">
        <f t="shared" si="31"/>
        <v>6.132104637336544E-3</v>
      </c>
      <c r="AO60" s="564">
        <f t="shared" si="31"/>
        <v>9.0534131527708617E-4</v>
      </c>
      <c r="AP60" s="564">
        <f t="shared" si="31"/>
        <v>7.8562194443630995E-3</v>
      </c>
      <c r="AQ60" s="564">
        <f t="shared" si="31"/>
        <v>9.9268907563025421E-3</v>
      </c>
    </row>
    <row r="61" spans="2:43" s="560" customFormat="1">
      <c r="B61" s="560">
        <v>301220</v>
      </c>
      <c r="C61" s="560">
        <v>325970</v>
      </c>
      <c r="D61" s="560">
        <v>326650</v>
      </c>
      <c r="E61" s="560">
        <v>291830</v>
      </c>
      <c r="F61" s="560">
        <v>263650</v>
      </c>
      <c r="G61" s="560">
        <v>287740</v>
      </c>
      <c r="H61" s="560">
        <v>281140</v>
      </c>
      <c r="I61" s="560">
        <v>224370</v>
      </c>
      <c r="J61" s="560">
        <v>203460</v>
      </c>
      <c r="K61" s="560">
        <v>160150</v>
      </c>
      <c r="L61" s="560">
        <v>141060</v>
      </c>
      <c r="M61" s="560">
        <v>141940</v>
      </c>
      <c r="O61" s="567"/>
      <c r="P61" s="567"/>
      <c r="Q61" s="567"/>
      <c r="R61" s="567"/>
      <c r="S61" s="567"/>
      <c r="T61" s="567"/>
      <c r="U61" s="567"/>
      <c r="V61" s="567"/>
      <c r="W61" s="567"/>
      <c r="Y61" s="560" t="s">
        <v>343</v>
      </c>
    </row>
    <row r="62" spans="2:43" s="560" customFormat="1">
      <c r="B62" s="560">
        <v>379560</v>
      </c>
      <c r="C62" s="560">
        <v>344110</v>
      </c>
      <c r="D62" s="560">
        <v>343770</v>
      </c>
      <c r="E62" s="560">
        <v>316630</v>
      </c>
      <c r="F62" s="560">
        <v>273920</v>
      </c>
      <c r="G62" s="560">
        <v>329790</v>
      </c>
      <c r="H62" s="560">
        <v>223830</v>
      </c>
      <c r="I62" s="560">
        <v>178240</v>
      </c>
      <c r="J62" s="560">
        <v>115700</v>
      </c>
      <c r="K62" s="560">
        <v>134970</v>
      </c>
      <c r="L62" s="560">
        <v>128210</v>
      </c>
      <c r="M62" s="560">
        <v>144720</v>
      </c>
      <c r="Y62" s="560" t="s">
        <v>344</v>
      </c>
      <c r="Z62" s="560">
        <v>9</v>
      </c>
      <c r="AA62" s="560">
        <v>9</v>
      </c>
      <c r="AB62" s="560">
        <v>9</v>
      </c>
      <c r="AC62" s="560">
        <v>9</v>
      </c>
      <c r="AD62" s="560">
        <v>9</v>
      </c>
      <c r="AE62" s="560">
        <v>9</v>
      </c>
      <c r="AF62" s="560">
        <v>9</v>
      </c>
      <c r="AG62" s="560">
        <v>9</v>
      </c>
      <c r="AI62" s="568" t="s">
        <v>619</v>
      </c>
      <c r="AJ62" s="568" t="str">
        <f t="shared" ref="AJ62:AQ62" si="32">AJ48</f>
        <v>KO ref</v>
      </c>
      <c r="AK62" s="568" t="str">
        <f t="shared" si="32"/>
        <v>KO mock</v>
      </c>
      <c r="AL62" s="568" t="str">
        <f t="shared" si="32"/>
        <v>KO MRAP2</v>
      </c>
      <c r="AM62" s="568" t="str">
        <f t="shared" si="32"/>
        <v>KO RAMP3</v>
      </c>
      <c r="AN62" s="568" t="str">
        <f t="shared" si="32"/>
        <v>rescue ref</v>
      </c>
      <c r="AO62" s="568" t="str">
        <f t="shared" si="32"/>
        <v>rescue mock</v>
      </c>
      <c r="AP62" s="568" t="str">
        <f t="shared" si="32"/>
        <v>rescue MRAP2</v>
      </c>
      <c r="AQ62" s="568" t="str">
        <f t="shared" si="32"/>
        <v>rescue RAMP3</v>
      </c>
    </row>
    <row r="63" spans="2:43" s="560" customFormat="1">
      <c r="B63" s="560">
        <v>182040</v>
      </c>
      <c r="C63" s="560">
        <v>193560</v>
      </c>
      <c r="D63" s="560">
        <v>176000</v>
      </c>
      <c r="E63" s="560">
        <v>197970</v>
      </c>
      <c r="F63" s="560">
        <v>180820</v>
      </c>
      <c r="G63" s="560">
        <v>195530</v>
      </c>
      <c r="H63" s="560">
        <v>176950</v>
      </c>
      <c r="I63" s="560">
        <v>156560</v>
      </c>
      <c r="J63" s="560">
        <v>151960</v>
      </c>
      <c r="K63" s="560">
        <v>130310</v>
      </c>
      <c r="L63" s="560">
        <v>167740</v>
      </c>
      <c r="M63" s="560">
        <v>135580</v>
      </c>
      <c r="Y63" s="560" t="s">
        <v>345</v>
      </c>
      <c r="Z63" s="560">
        <v>0.99670000000000003</v>
      </c>
      <c r="AA63" s="560">
        <v>0.99580000000000002</v>
      </c>
      <c r="AB63" s="560">
        <v>0.98329999999999995</v>
      </c>
      <c r="AC63" s="560">
        <v>0.9879</v>
      </c>
      <c r="AD63" s="560">
        <v>0.97750000000000004</v>
      </c>
      <c r="AE63" s="560">
        <v>0.87270000000000003</v>
      </c>
      <c r="AF63" s="560">
        <v>0.98939999999999995</v>
      </c>
      <c r="AG63" s="560">
        <v>0.96819999999999995</v>
      </c>
      <c r="AI63" s="569">
        <f t="shared" ref="AI63:AI74" si="33">AI49</f>
        <v>-5</v>
      </c>
      <c r="AJ63" s="570">
        <f>AJ49/AA55*100</f>
        <v>102.77582342729792</v>
      </c>
      <c r="AK63" s="570">
        <f>AK49/AA55*100</f>
        <v>102.35713594782752</v>
      </c>
      <c r="AL63" s="570">
        <f>AL49/AA55*100</f>
        <v>85.307698509790839</v>
      </c>
      <c r="AM63" s="570">
        <f>AM49/AA55*100</f>
        <v>117.99690164347231</v>
      </c>
      <c r="AN63" s="570">
        <f>AN49/AA55*100</f>
        <v>23.486075992700925</v>
      </c>
      <c r="AO63" s="570">
        <f>AO49/AA55*100</f>
        <v>24.426915957020569</v>
      </c>
      <c r="AP63" s="570">
        <f>AP49/AA55*100</f>
        <v>26.484129056365457</v>
      </c>
      <c r="AQ63" s="570">
        <f>AQ49/AA55*100</f>
        <v>19.269172303528606</v>
      </c>
    </row>
    <row r="64" spans="2:43" s="560" customFormat="1">
      <c r="B64" s="560">
        <v>171870</v>
      </c>
      <c r="C64" s="560">
        <v>101850</v>
      </c>
      <c r="D64" s="560">
        <v>175730</v>
      </c>
      <c r="E64" s="560">
        <v>181430</v>
      </c>
      <c r="F64" s="560">
        <v>173290</v>
      </c>
      <c r="G64" s="560">
        <v>160690</v>
      </c>
      <c r="H64" s="560">
        <v>159270</v>
      </c>
      <c r="I64" s="560">
        <v>158460</v>
      </c>
      <c r="J64" s="560">
        <v>148640</v>
      </c>
      <c r="K64" s="560">
        <v>126860</v>
      </c>
      <c r="L64" s="560">
        <v>130980</v>
      </c>
      <c r="M64" s="560">
        <v>135650</v>
      </c>
      <c r="Y64" s="560" t="s">
        <v>346</v>
      </c>
      <c r="Z64" s="560">
        <v>3.2910000000000001E-3</v>
      </c>
      <c r="AA64" s="560">
        <v>4.3080000000000002E-3</v>
      </c>
      <c r="AB64" s="560">
        <v>1.047E-2</v>
      </c>
      <c r="AC64" s="560">
        <v>1.4160000000000001E-2</v>
      </c>
      <c r="AD64" s="560">
        <v>1E-3</v>
      </c>
      <c r="AE64" s="560">
        <v>5.3039999999999997E-3</v>
      </c>
      <c r="AF64" s="560">
        <v>8.5590000000000004E-4</v>
      </c>
      <c r="AG64" s="560">
        <v>1.302E-3</v>
      </c>
      <c r="AI64" s="569">
        <f t="shared" si="33"/>
        <v>-5.5</v>
      </c>
      <c r="AJ64" s="570">
        <f>AJ50/AA55*100</f>
        <v>102.0543663722721</v>
      </c>
      <c r="AK64" s="570">
        <f>AK50/AA55*100</f>
        <v>100.46689076852959</v>
      </c>
      <c r="AL64" s="570">
        <f>AL50/AA55*100</f>
        <v>86.750264877420491</v>
      </c>
      <c r="AM64" s="570">
        <f>AM50/AA55*100</f>
        <v>108.72341515455904</v>
      </c>
      <c r="AN64" s="570">
        <f>AN50/AA55*100</f>
        <v>20.711463772927143</v>
      </c>
      <c r="AO64" s="570">
        <f>AO50/AA55*100</f>
        <v>11.322005058300229</v>
      </c>
      <c r="AP64" s="570">
        <f>AP50/AA55*100</f>
        <v>29.828628776793458</v>
      </c>
      <c r="AQ64" s="570">
        <f>AQ50/AA55*100</f>
        <v>21.111528063187521</v>
      </c>
    </row>
    <row r="65" spans="2:44" s="560" customFormat="1">
      <c r="B65" s="560">
        <v>184200</v>
      </c>
      <c r="C65" s="560">
        <v>183120</v>
      </c>
      <c r="D65" s="560">
        <v>190980</v>
      </c>
      <c r="E65" s="560">
        <v>197630</v>
      </c>
      <c r="F65" s="560">
        <v>206790</v>
      </c>
      <c r="G65" s="560">
        <v>211060</v>
      </c>
      <c r="H65" s="560">
        <v>201560</v>
      </c>
      <c r="I65" s="560">
        <v>157510</v>
      </c>
      <c r="J65" s="560">
        <v>134570</v>
      </c>
      <c r="K65" s="560">
        <v>142280</v>
      </c>
      <c r="L65" s="560">
        <v>140250</v>
      </c>
      <c r="M65" s="560">
        <v>144990</v>
      </c>
      <c r="Y65" s="560" t="s">
        <v>347</v>
      </c>
      <c r="Z65" s="560">
        <v>1.9120000000000002E-2</v>
      </c>
      <c r="AA65" s="560">
        <v>2.188E-2</v>
      </c>
      <c r="AB65" s="560">
        <v>3.4110000000000001E-2</v>
      </c>
      <c r="AC65" s="560">
        <v>3.9669999999999997E-2</v>
      </c>
      <c r="AD65" s="560">
        <v>1.0540000000000001E-2</v>
      </c>
      <c r="AE65" s="560">
        <v>2.4279999999999999E-2</v>
      </c>
      <c r="AF65" s="560">
        <v>9.7520000000000003E-3</v>
      </c>
      <c r="AG65" s="560">
        <v>1.2030000000000001E-2</v>
      </c>
      <c r="AI65" s="569">
        <f t="shared" si="33"/>
        <v>-6</v>
      </c>
      <c r="AJ65" s="570">
        <f>AJ51/AA55*100</f>
        <v>94.264267106210127</v>
      </c>
      <c r="AK65" s="570">
        <f>AK51/AA55*100</f>
        <v>98.707577627748108</v>
      </c>
      <c r="AL65" s="570">
        <f>AL51/AA55*100</f>
        <v>79.408791177513578</v>
      </c>
      <c r="AM65" s="570">
        <f>AM51/AA55*100</f>
        <v>102.03229940964722</v>
      </c>
      <c r="AN65" s="570">
        <f>AN51/AA55*100</f>
        <v>19.992913775147045</v>
      </c>
      <c r="AO65" s="570">
        <f>AO51/AA55*100</f>
        <v>21.596807567562038</v>
      </c>
      <c r="AP65" s="570">
        <f>AP51/AA55*100</f>
        <v>28.396911669094404</v>
      </c>
      <c r="AQ65" s="570">
        <f>AQ51/AA55*100</f>
        <v>20.783657751717808</v>
      </c>
    </row>
    <row r="66" spans="2:44" s="560" customFormat="1">
      <c r="B66" s="560">
        <v>116380</v>
      </c>
      <c r="C66" s="560">
        <v>125510</v>
      </c>
      <c r="D66" s="560">
        <v>144510</v>
      </c>
      <c r="E66" s="560">
        <v>130510</v>
      </c>
      <c r="F66" s="560">
        <v>137680</v>
      </c>
      <c r="G66" s="560">
        <v>154740</v>
      </c>
      <c r="H66" s="560">
        <v>137070</v>
      </c>
      <c r="I66" s="560">
        <v>142550</v>
      </c>
      <c r="J66" s="560">
        <v>108270</v>
      </c>
      <c r="K66" s="560">
        <v>106920</v>
      </c>
      <c r="L66" s="560">
        <v>132610</v>
      </c>
      <c r="M66" s="560">
        <v>129090</v>
      </c>
      <c r="AI66" s="569">
        <f t="shared" si="33"/>
        <v>-6.5</v>
      </c>
      <c r="AJ66" s="570">
        <f>AJ52/AA55*100</f>
        <v>93.940841307978332</v>
      </c>
      <c r="AK66" s="570">
        <f>AK52/AA55*100</f>
        <v>97.223628937371501</v>
      </c>
      <c r="AL66" s="570">
        <f>AL52/AA55*100</f>
        <v>75.57849694233515</v>
      </c>
      <c r="AM66" s="570">
        <f>AM52/AA55*100</f>
        <v>93.97923862538488</v>
      </c>
      <c r="AN66" s="570">
        <f>AN52/AA55*100</f>
        <v>20.09714351953971</v>
      </c>
      <c r="AO66" s="570">
        <f>AO52/AA55*100</f>
        <v>20.585207368759157</v>
      </c>
      <c r="AP66" s="570">
        <f>AP52/AA55*100</f>
        <v>30.176557527330122</v>
      </c>
      <c r="AQ66" s="570">
        <f>AQ52/AA55*100</f>
        <v>18.054049621861481</v>
      </c>
    </row>
    <row r="67" spans="2:44" s="560" customFormat="1">
      <c r="Y67" s="560" t="s">
        <v>351</v>
      </c>
      <c r="AI67" s="569">
        <f t="shared" si="33"/>
        <v>-7</v>
      </c>
      <c r="AJ67" s="570">
        <f>AJ53/AA55*100</f>
        <v>82.888178835074925</v>
      </c>
      <c r="AK67" s="570">
        <f>AK53/AA55*100</f>
        <v>80.676760653821106</v>
      </c>
      <c r="AL67" s="570">
        <f>AL53/AA55*100</f>
        <v>67.496027503169998</v>
      </c>
      <c r="AM67" s="570">
        <f>AM53/AA55*100</f>
        <v>86.454392047953093</v>
      </c>
      <c r="AN67" s="570">
        <f>AN53/AA55*100</f>
        <v>17.278725587809539</v>
      </c>
      <c r="AO67" s="570">
        <f>AO53/AA55*100</f>
        <v>16.171296689668107</v>
      </c>
      <c r="AP67" s="570">
        <f>AP53/AA55*100</f>
        <v>27.442642436543913</v>
      </c>
      <c r="AQ67" s="570">
        <f>AQ53/AA55*100</f>
        <v>17.672958288752262</v>
      </c>
    </row>
    <row r="68" spans="2:44" s="560" customFormat="1">
      <c r="B68" s="571">
        <f>B59/B50</f>
        <v>1.0893059222934742</v>
      </c>
      <c r="C68" s="571">
        <f t="shared" ref="C68:M68" si="34">C59/C50</f>
        <v>1.0843141609297506</v>
      </c>
      <c r="D68" s="571">
        <f t="shared" si="34"/>
        <v>1.0304144641078679</v>
      </c>
      <c r="E68" s="571">
        <f t="shared" si="34"/>
        <v>1.028176681009902</v>
      </c>
      <c r="F68" s="571">
        <f t="shared" si="34"/>
        <v>0.95170330935988334</v>
      </c>
      <c r="G68" s="571">
        <f t="shared" si="34"/>
        <v>0.83089091746349919</v>
      </c>
      <c r="H68" s="571">
        <f t="shared" si="34"/>
        <v>0.67636434638289566</v>
      </c>
      <c r="I68" s="571">
        <f t="shared" si="34"/>
        <v>0.50803511834471426</v>
      </c>
      <c r="J68" s="571">
        <f t="shared" si="34"/>
        <v>0.42111595326578083</v>
      </c>
      <c r="K68" s="571">
        <f t="shared" si="34"/>
        <v>0.38145569303210941</v>
      </c>
      <c r="L68" s="571">
        <f t="shared" si="34"/>
        <v>0.38008682916623077</v>
      </c>
      <c r="M68" s="571">
        <f t="shared" si="34"/>
        <v>0.37986417252472299</v>
      </c>
      <c r="Y68" s="560" t="s">
        <v>352</v>
      </c>
      <c r="Z68" s="560">
        <v>12</v>
      </c>
      <c r="AA68" s="560">
        <v>12</v>
      </c>
      <c r="AB68" s="560">
        <v>12</v>
      </c>
      <c r="AC68" s="560">
        <v>12</v>
      </c>
      <c r="AD68" s="560">
        <v>12</v>
      </c>
      <c r="AE68" s="560">
        <v>12</v>
      </c>
      <c r="AF68" s="560">
        <v>12</v>
      </c>
      <c r="AG68" s="560">
        <v>12</v>
      </c>
      <c r="AI68" s="569">
        <f t="shared" si="33"/>
        <v>-7.5</v>
      </c>
      <c r="AJ68" s="570">
        <f>AJ54/AA55*100</f>
        <v>65.427217439442003</v>
      </c>
      <c r="AK68" s="570">
        <f>AK54/AA55*100</f>
        <v>63.960662866236653</v>
      </c>
      <c r="AL68" s="570">
        <f>AL54/AA55*100</f>
        <v>65.704980636057471</v>
      </c>
      <c r="AM68" s="570">
        <f>AM54/AA55*100</f>
        <v>73.644469295769795</v>
      </c>
      <c r="AN68" s="570">
        <f>AN54/AA55*100</f>
        <v>15.836924028884441</v>
      </c>
      <c r="AO68" s="570">
        <f>AO54/AA55*100</f>
        <v>14.598799414120894</v>
      </c>
      <c r="AP68" s="570">
        <f>AP54/AA55*100</f>
        <v>27.221725394249003</v>
      </c>
      <c r="AQ68" s="570">
        <f>AQ54/AA55*100</f>
        <v>13.655660333365077</v>
      </c>
    </row>
    <row r="69" spans="2:44" s="560" customFormat="1">
      <c r="B69" s="571">
        <f t="shared" ref="B69:M75" si="35">B60/B51</f>
        <v>1.0749090236230185</v>
      </c>
      <c r="C69" s="571">
        <f t="shared" si="35"/>
        <v>1.0618304172274562</v>
      </c>
      <c r="D69" s="571">
        <f t="shared" si="35"/>
        <v>1.0496577296063891</v>
      </c>
      <c r="E69" s="571">
        <f t="shared" si="35"/>
        <v>1.0393902886176734</v>
      </c>
      <c r="F69" s="571">
        <f t="shared" si="35"/>
        <v>0.92490250696378828</v>
      </c>
      <c r="G69" s="571">
        <f t="shared" si="35"/>
        <v>0.80924382637149139</v>
      </c>
      <c r="H69" s="571">
        <f t="shared" si="35"/>
        <v>0.67029552793815439</v>
      </c>
      <c r="I69" s="571">
        <f t="shared" si="35"/>
        <v>0.49993727576084501</v>
      </c>
      <c r="J69" s="571">
        <f t="shared" si="35"/>
        <v>0.41310534071853244</v>
      </c>
      <c r="K69" s="571">
        <f t="shared" si="35"/>
        <v>0.36567643207435746</v>
      </c>
      <c r="L69" s="571">
        <f t="shared" si="35"/>
        <v>0.36082155021158013</v>
      </c>
      <c r="M69" s="571">
        <f t="shared" si="35"/>
        <v>0.36947239631451473</v>
      </c>
      <c r="Y69" s="560" t="s">
        <v>353</v>
      </c>
      <c r="Z69" s="560">
        <v>12</v>
      </c>
      <c r="AA69" s="560">
        <v>12</v>
      </c>
      <c r="AB69" s="560">
        <v>12</v>
      </c>
      <c r="AC69" s="560">
        <v>12</v>
      </c>
      <c r="AD69" s="560">
        <v>12</v>
      </c>
      <c r="AE69" s="560">
        <v>12</v>
      </c>
      <c r="AF69" s="560">
        <v>12</v>
      </c>
      <c r="AG69" s="560">
        <v>12</v>
      </c>
      <c r="AI69" s="569">
        <f t="shared" si="33"/>
        <v>-8</v>
      </c>
      <c r="AJ69" s="570">
        <f>AJ55/AA55*100</f>
        <v>43.093560685488612</v>
      </c>
      <c r="AK69" s="570">
        <f>AK55/AA55*100</f>
        <v>43.878526945823729</v>
      </c>
      <c r="AL69" s="570">
        <f>AL55/AA55*100</f>
        <v>52.514147531580292</v>
      </c>
      <c r="AM69" s="570">
        <f>AM55/AA55*100</f>
        <v>45.180983573918489</v>
      </c>
      <c r="AN69" s="570">
        <f>AN55/AA55*100</f>
        <v>13.65875510133564</v>
      </c>
      <c r="AO69" s="570">
        <f>AO55/AA55*100</f>
        <v>10.010679874554796</v>
      </c>
      <c r="AP69" s="570">
        <f>AP55/AA55*100</f>
        <v>21.18428544147196</v>
      </c>
      <c r="AQ69" s="570">
        <f>AQ55/AA55*100</f>
        <v>11.480990991452899</v>
      </c>
    </row>
    <row r="70" spans="2:44" s="560" customFormat="1">
      <c r="B70" s="571">
        <f t="shared" si="35"/>
        <v>0.9701439659892428</v>
      </c>
      <c r="C70" s="571">
        <f t="shared" si="35"/>
        <v>0.98012508268687237</v>
      </c>
      <c r="D70" s="571">
        <f t="shared" si="35"/>
        <v>0.92932942615721648</v>
      </c>
      <c r="E70" s="571">
        <f t="shared" si="35"/>
        <v>0.90282762034401687</v>
      </c>
      <c r="F70" s="571">
        <f t="shared" si="35"/>
        <v>0.84690501429443321</v>
      </c>
      <c r="G70" s="571">
        <f t="shared" si="35"/>
        <v>0.83451276102088168</v>
      </c>
      <c r="H70" s="571">
        <f t="shared" si="35"/>
        <v>0.74324538677100405</v>
      </c>
      <c r="I70" s="571">
        <f t="shared" si="35"/>
        <v>0.61331766120875819</v>
      </c>
      <c r="J70" s="571">
        <f t="shared" si="35"/>
        <v>0.51223564954682776</v>
      </c>
      <c r="K70" s="571">
        <f t="shared" si="35"/>
        <v>0.4114850976361768</v>
      </c>
      <c r="L70" s="571">
        <f t="shared" si="35"/>
        <v>0.37942814105495332</v>
      </c>
      <c r="M70" s="571">
        <f t="shared" si="35"/>
        <v>0.36656164454315376</v>
      </c>
      <c r="AI70" s="569">
        <f t="shared" si="33"/>
        <v>-8.5</v>
      </c>
      <c r="AJ70" s="570">
        <f>AJ56/AA55*100</f>
        <v>18.765012045774576</v>
      </c>
      <c r="AK70" s="570">
        <f>AK56/AA55*100</f>
        <v>19.256724347571179</v>
      </c>
      <c r="AL70" s="570">
        <f>AL56/AA55*100</f>
        <v>33.735751005746231</v>
      </c>
      <c r="AM70" s="570">
        <f>AM56/AA55*100</f>
        <v>22.847830869449986</v>
      </c>
      <c r="AN70" s="570">
        <f>AN56/AA55*100</f>
        <v>6.1378814238440427</v>
      </c>
      <c r="AO70" s="570">
        <f>AO56/AA55*100</f>
        <v>7.4649339288326093</v>
      </c>
      <c r="AP70" s="570">
        <f>AP56/AA55*100</f>
        <v>14.836294858324109</v>
      </c>
      <c r="AQ70" s="570">
        <f>AQ56/AA55*100</f>
        <v>5.9785361508669492</v>
      </c>
    </row>
    <row r="71" spans="2:44" s="560" customFormat="1">
      <c r="B71" s="571">
        <f t="shared" si="35"/>
        <v>1.166620562471185</v>
      </c>
      <c r="C71" s="571">
        <f t="shared" si="35"/>
        <v>1.1024573094543939</v>
      </c>
      <c r="D71" s="571">
        <f t="shared" si="35"/>
        <v>1.0561614796153491</v>
      </c>
      <c r="E71" s="571">
        <f t="shared" si="35"/>
        <v>1.000442352049038</v>
      </c>
      <c r="F71" s="571">
        <f t="shared" si="35"/>
        <v>0.94837793857978747</v>
      </c>
      <c r="G71" s="571">
        <f t="shared" si="35"/>
        <v>0.85974608305743117</v>
      </c>
      <c r="H71" s="571">
        <f t="shared" si="35"/>
        <v>0.66280722534794201</v>
      </c>
      <c r="I71" s="571">
        <f t="shared" si="35"/>
        <v>0.50828414178572445</v>
      </c>
      <c r="J71" s="571">
        <f t="shared" si="35"/>
        <v>0.37084521939805765</v>
      </c>
      <c r="K71" s="571">
        <f t="shared" si="35"/>
        <v>0.36371230698752322</v>
      </c>
      <c r="L71" s="571">
        <f t="shared" si="35"/>
        <v>0.3426608937353004</v>
      </c>
      <c r="M71" s="571">
        <f t="shared" si="35"/>
        <v>0.36340808075735126</v>
      </c>
      <c r="AI71" s="569">
        <f t="shared" si="33"/>
        <v>-9</v>
      </c>
      <c r="AJ71" s="570">
        <f>AJ57/AA55*100</f>
        <v>6.2026236834485982</v>
      </c>
      <c r="AK71" s="570">
        <f>AK57/AA55*100</f>
        <v>6.7069433037335475</v>
      </c>
      <c r="AL71" s="570">
        <f>AL57/AA55*100</f>
        <v>19.126412710915993</v>
      </c>
      <c r="AM71" s="570">
        <f>AM57/AA55*100</f>
        <v>2.9838443991989645</v>
      </c>
      <c r="AN71" s="570">
        <f>AN57/AA55*100</f>
        <v>0.8664902696147786</v>
      </c>
      <c r="AO71" s="570">
        <f>AO57/AA55*100</f>
        <v>3.734799337341181</v>
      </c>
      <c r="AP71" s="570">
        <f>AP57/AA55*100</f>
        <v>4.4305130061421369</v>
      </c>
      <c r="AQ71" s="570">
        <f>AQ57/AA55*100</f>
        <v>0.5168734760423459</v>
      </c>
    </row>
    <row r="72" spans="2:44" s="560" customFormat="1">
      <c r="B72" s="571">
        <f t="shared" si="35"/>
        <v>0.55940015979349766</v>
      </c>
      <c r="C72" s="571">
        <f t="shared" si="35"/>
        <v>0.54020261784488288</v>
      </c>
      <c r="D72" s="571">
        <f t="shared" si="35"/>
        <v>0.53523097041024237</v>
      </c>
      <c r="E72" s="571">
        <f t="shared" si="35"/>
        <v>0.53595213601169522</v>
      </c>
      <c r="F72" s="571">
        <f t="shared" si="35"/>
        <v>0.51645150234205417</v>
      </c>
      <c r="G72" s="571">
        <f t="shared" si="35"/>
        <v>0.50647567735585142</v>
      </c>
      <c r="H72" s="571">
        <f t="shared" si="35"/>
        <v>0.49140492654614126</v>
      </c>
      <c r="I72" s="571">
        <f t="shared" si="35"/>
        <v>0.4393680015715769</v>
      </c>
      <c r="J72" s="571">
        <f t="shared" si="35"/>
        <v>0.40289524617546463</v>
      </c>
      <c r="K72" s="571">
        <f t="shared" si="35"/>
        <v>0.39652496728843989</v>
      </c>
      <c r="L72" s="571">
        <f t="shared" si="35"/>
        <v>0.40460224805827583</v>
      </c>
      <c r="M72" s="571">
        <f t="shared" si="35"/>
        <v>0.40303210463733652</v>
      </c>
      <c r="AI72" s="569">
        <f t="shared" si="33"/>
        <v>-9.5</v>
      </c>
      <c r="AJ72" s="570">
        <f>AJ58/AA55*100</f>
        <v>0.47054386936109699</v>
      </c>
      <c r="AK72" s="570">
        <f>AK58/AA55*100</f>
        <v>-0.14793581813015835</v>
      </c>
      <c r="AL72" s="570">
        <f>AL58/AA55*100</f>
        <v>4.5649801468675806</v>
      </c>
      <c r="AM72" s="570">
        <f>AM58/AA55*100</f>
        <v>1.9529277334185871</v>
      </c>
      <c r="AN72" s="570">
        <f>AN58/AA55*100</f>
        <v>-5.4203311397613238E-2</v>
      </c>
      <c r="AO72" s="570">
        <f>AO58/AA55*100</f>
        <v>-0.66656563738636576</v>
      </c>
      <c r="AP72" s="570">
        <f>AP58/AA55*100</f>
        <v>2.5845567306931461</v>
      </c>
      <c r="AQ72" s="570">
        <f>AQ58/AA55*100</f>
        <v>-2.452241086105845</v>
      </c>
    </row>
    <row r="73" spans="2:44" s="560" customFormat="1">
      <c r="B73" s="571">
        <f t="shared" si="35"/>
        <v>0.56230983150662528</v>
      </c>
      <c r="C73" s="571">
        <f t="shared" si="35"/>
        <v>0.47163695299837927</v>
      </c>
      <c r="D73" s="571">
        <f t="shared" si="35"/>
        <v>0.54272831155996171</v>
      </c>
      <c r="E73" s="571">
        <f t="shared" si="35"/>
        <v>0.53572904978444458</v>
      </c>
      <c r="F73" s="571">
        <f t="shared" si="35"/>
        <v>0.50518920179581361</v>
      </c>
      <c r="G73" s="571">
        <f t="shared" si="35"/>
        <v>0.49430909314630245</v>
      </c>
      <c r="H73" s="571">
        <f t="shared" si="35"/>
        <v>0.46256389405204462</v>
      </c>
      <c r="I73" s="571">
        <f t="shared" si="35"/>
        <v>0.4449498778535928</v>
      </c>
      <c r="J73" s="571">
        <f t="shared" si="35"/>
        <v>0.41914107661506361</v>
      </c>
      <c r="K73" s="571">
        <f t="shared" si="35"/>
        <v>0.38868803235492372</v>
      </c>
      <c r="L73" s="571">
        <f t="shared" si="35"/>
        <v>0.39166317803959094</v>
      </c>
      <c r="M73" s="571">
        <f t="shared" si="35"/>
        <v>0.39420534131527707</v>
      </c>
      <c r="AI73" s="569">
        <f t="shared" si="33"/>
        <v>-10</v>
      </c>
      <c r="AJ73" s="570">
        <f>AJ59/AA55*100</f>
        <v>0.27270258219840809</v>
      </c>
      <c r="AK73" s="570">
        <f>AK59/AA55*100</f>
        <v>-0.84960973961842656</v>
      </c>
      <c r="AL73" s="570">
        <f>AL59/AA55*100</f>
        <v>-6.8197563961078081E-2</v>
      </c>
      <c r="AM73" s="570">
        <f>AM59/AA55*100</f>
        <v>-1.0896236832923274</v>
      </c>
      <c r="AN73" s="570">
        <f>AN59/AA55*100</f>
        <v>1.1132024943309513</v>
      </c>
      <c r="AO73" s="570">
        <f>AO59/AA55*100</f>
        <v>-0.23656915167062303</v>
      </c>
      <c r="AP73" s="570">
        <f>AP59/AA55*100</f>
        <v>0.36416023414832677</v>
      </c>
      <c r="AQ73" s="570">
        <f>AQ59/AA55*100</f>
        <v>2.0318930513613389</v>
      </c>
    </row>
    <row r="74" spans="2:44" s="560" customFormat="1">
      <c r="B74" s="571">
        <f t="shared" si="35"/>
        <v>0.5998436889409926</v>
      </c>
      <c r="C74" s="571">
        <f t="shared" si="35"/>
        <v>0.62298428250663396</v>
      </c>
      <c r="D74" s="571">
        <f t="shared" si="35"/>
        <v>0.61307823183846422</v>
      </c>
      <c r="E74" s="571">
        <f t="shared" si="35"/>
        <v>0.62539160153159712</v>
      </c>
      <c r="F74" s="571">
        <f t="shared" si="35"/>
        <v>0.60647564301844736</v>
      </c>
      <c r="G74" s="571">
        <f t="shared" si="35"/>
        <v>0.60494711800280887</v>
      </c>
      <c r="H74" s="571">
        <f t="shared" si="35"/>
        <v>0.56317407096954453</v>
      </c>
      <c r="I74" s="571">
        <f t="shared" si="35"/>
        <v>0.51925232412474454</v>
      </c>
      <c r="J74" s="571">
        <f t="shared" si="35"/>
        <v>0.44725471948949747</v>
      </c>
      <c r="K74" s="571">
        <f t="shared" si="35"/>
        <v>0.4344825480196659</v>
      </c>
      <c r="L74" s="571">
        <f t="shared" si="35"/>
        <v>0.4191196246600723</v>
      </c>
      <c r="M74" s="571">
        <f t="shared" si="35"/>
        <v>0.42445621944436313</v>
      </c>
      <c r="AI74" s="569">
        <f t="shared" si="33"/>
        <v>-15</v>
      </c>
      <c r="AJ74" s="570">
        <f>AJ60/AA55*100</f>
        <v>0.24052211659531822</v>
      </c>
      <c r="AK74" s="570">
        <f>AK60/AA55*100</f>
        <v>0.40069320920865764</v>
      </c>
      <c r="AL74" s="570">
        <f>AL60/AA55*100</f>
        <v>-1.9277865958731395</v>
      </c>
      <c r="AM74" s="570">
        <f>AM60/AA55*100</f>
        <v>1.9089580513587583</v>
      </c>
      <c r="AN74" s="570">
        <f>AN60/AA55*100</f>
        <v>0.88627036238423818</v>
      </c>
      <c r="AO74" s="570">
        <f>AO60/AA55*100</f>
        <v>0.130848578591861</v>
      </c>
      <c r="AP74" s="570">
        <f>AP60/AA55*100</f>
        <v>1.1354559104441537</v>
      </c>
      <c r="AQ74" s="570">
        <f>AQ60/AA55*100</f>
        <v>1.4347291163900191</v>
      </c>
    </row>
    <row r="75" spans="2:44" s="560" customFormat="1">
      <c r="B75" s="571">
        <f t="shared" si="35"/>
        <v>0.54062340316811441</v>
      </c>
      <c r="C75" s="571">
        <f t="shared" si="35"/>
        <v>0.55337066266919444</v>
      </c>
      <c r="D75" s="571">
        <f t="shared" si="35"/>
        <v>0.55110212798413549</v>
      </c>
      <c r="E75" s="571">
        <f t="shared" si="35"/>
        <v>0.53221596933365956</v>
      </c>
      <c r="F75" s="571">
        <f t="shared" si="35"/>
        <v>0.52957919839987688</v>
      </c>
      <c r="G75" s="571">
        <f t="shared" si="35"/>
        <v>0.50178351384655295</v>
      </c>
      <c r="H75" s="571">
        <f t="shared" si="35"/>
        <v>0.4867369766698626</v>
      </c>
      <c r="I75" s="571">
        <f t="shared" si="35"/>
        <v>0.44866549162784841</v>
      </c>
      <c r="J75" s="571">
        <f t="shared" si="35"/>
        <v>0.41087624758073699</v>
      </c>
      <c r="K75" s="571">
        <f t="shared" si="35"/>
        <v>0.39033294392523366</v>
      </c>
      <c r="L75" s="571">
        <f t="shared" si="35"/>
        <v>0.4213586680223691</v>
      </c>
      <c r="M75" s="571">
        <f t="shared" si="35"/>
        <v>0.41722689075630254</v>
      </c>
      <c r="O75" s="567"/>
      <c r="P75" s="567"/>
      <c r="Q75" s="567"/>
      <c r="R75" s="567"/>
      <c r="S75" s="567"/>
      <c r="T75" s="567"/>
      <c r="U75" s="567"/>
      <c r="V75" s="567"/>
      <c r="W75" s="567"/>
    </row>
    <row r="76" spans="2:44" s="560" customFormat="1"/>
    <row r="77" spans="2:44" s="159" customFormat="1"/>
    <row r="79" spans="2:44">
      <c r="B79" s="690" t="s">
        <v>393</v>
      </c>
      <c r="C79" s="691"/>
      <c r="D79" s="691"/>
      <c r="E79" s="691"/>
      <c r="F79" s="691"/>
      <c r="G79" s="691"/>
      <c r="H79" s="691"/>
      <c r="I79" s="691"/>
      <c r="J79" s="691"/>
      <c r="K79" s="691"/>
      <c r="L79" s="691"/>
      <c r="M79" s="692"/>
      <c r="O79" s="553" t="s">
        <v>204</v>
      </c>
      <c r="P79" s="554" t="s">
        <v>1830</v>
      </c>
      <c r="Q79" s="554" t="s">
        <v>1831</v>
      </c>
      <c r="R79" s="554" t="s">
        <v>1832</v>
      </c>
      <c r="S79" s="554" t="s">
        <v>1833</v>
      </c>
      <c r="T79" s="554" t="s">
        <v>1834</v>
      </c>
      <c r="U79" s="554" t="s">
        <v>1835</v>
      </c>
      <c r="V79" s="554" t="s">
        <v>1836</v>
      </c>
      <c r="W79" s="554" t="s">
        <v>1837</v>
      </c>
      <c r="Z79" s="83" t="s">
        <v>1880</v>
      </c>
      <c r="AA79" s="83" t="s">
        <v>1839</v>
      </c>
      <c r="AB79" s="83" t="s">
        <v>1840</v>
      </c>
      <c r="AC79" s="83" t="s">
        <v>1841</v>
      </c>
      <c r="AD79" s="83" t="s">
        <v>1881</v>
      </c>
      <c r="AE79" s="83" t="s">
        <v>1843</v>
      </c>
      <c r="AF79" s="83" t="s">
        <v>1844</v>
      </c>
      <c r="AG79" s="83" t="s">
        <v>1845</v>
      </c>
      <c r="AI79" s="553" t="s">
        <v>431</v>
      </c>
      <c r="AJ79" s="554" t="str">
        <f t="shared" ref="AJ79:AQ79" si="36">P79</f>
        <v>KO ref</v>
      </c>
      <c r="AK79" s="554" t="str">
        <f t="shared" si="36"/>
        <v>KO mock</v>
      </c>
      <c r="AL79" s="554" t="str">
        <f t="shared" si="36"/>
        <v>KO MRAP2</v>
      </c>
      <c r="AM79" s="554" t="str">
        <f t="shared" si="36"/>
        <v>KO RAMP3</v>
      </c>
      <c r="AN79" s="554" t="str">
        <f t="shared" si="36"/>
        <v>rescue ref</v>
      </c>
      <c r="AO79" s="554" t="str">
        <f t="shared" si="36"/>
        <v>rescue mock</v>
      </c>
      <c r="AP79" s="554" t="str">
        <f t="shared" si="36"/>
        <v>rescue MRAP2</v>
      </c>
      <c r="AQ79" s="554" t="str">
        <f t="shared" si="36"/>
        <v>rescue RAMP3</v>
      </c>
      <c r="AR79" s="16"/>
    </row>
    <row r="80" spans="2:44">
      <c r="O80" s="555">
        <v>-5</v>
      </c>
      <c r="P80" s="556">
        <f>B99</f>
        <v>1.3237769476574104</v>
      </c>
      <c r="Q80" s="556">
        <f>B100</f>
        <v>1.332806324110672</v>
      </c>
      <c r="R80" s="572"/>
      <c r="S80" s="556">
        <f>B102</f>
        <v>1.3976238266123309</v>
      </c>
      <c r="T80" s="556">
        <f>B103</f>
        <v>0.67395194274028625</v>
      </c>
      <c r="U80" s="556">
        <f>B104</f>
        <v>0.68248984809745827</v>
      </c>
      <c r="V80" s="556">
        <f>B105</f>
        <v>0.76823855229712812</v>
      </c>
      <c r="W80" s="556">
        <f>B106</f>
        <v>0.70449964846496371</v>
      </c>
      <c r="Y80" s="83" t="s">
        <v>1846</v>
      </c>
      <c r="AI80" s="555">
        <f t="shared" ref="AI80:AI91" si="37">O80</f>
        <v>-5</v>
      </c>
      <c r="AJ80" s="557">
        <f>P80-Z82</f>
        <v>0.85427694765741036</v>
      </c>
      <c r="AK80" s="557">
        <f>Q80-AA82</f>
        <v>0.86360632411067195</v>
      </c>
      <c r="AL80" s="572"/>
      <c r="AM80" s="557">
        <f>S80-AC82</f>
        <v>0.94152382661233092</v>
      </c>
      <c r="AN80" s="557">
        <f>T80-AD82</f>
        <v>0.17575194274028627</v>
      </c>
      <c r="AO80" s="557">
        <f>U80-AE82</f>
        <v>0.1741898480974583</v>
      </c>
      <c r="AP80" s="557">
        <f>V80-AF82</f>
        <v>0.24883855229712815</v>
      </c>
      <c r="AQ80" s="557">
        <f>W80-AG82</f>
        <v>0.19499964846496376</v>
      </c>
      <c r="AR80" s="278"/>
    </row>
    <row r="81" spans="2:44">
      <c r="B81" s="83">
        <v>444380</v>
      </c>
      <c r="C81" s="83">
        <v>481830</v>
      </c>
      <c r="D81" s="83">
        <v>493710</v>
      </c>
      <c r="E81" s="83">
        <v>502020</v>
      </c>
      <c r="F81" s="83">
        <v>473390</v>
      </c>
      <c r="G81" s="83">
        <v>535090</v>
      </c>
      <c r="H81" s="83">
        <v>515560</v>
      </c>
      <c r="I81" s="83">
        <v>523810</v>
      </c>
      <c r="J81" s="83">
        <v>499960</v>
      </c>
      <c r="K81" s="83">
        <v>520230</v>
      </c>
      <c r="L81" s="83">
        <v>554500</v>
      </c>
      <c r="M81" s="83">
        <v>530480</v>
      </c>
      <c r="O81" s="555">
        <v>-5.5</v>
      </c>
      <c r="P81" s="556">
        <f>C99</f>
        <v>1.3479858041217856</v>
      </c>
      <c r="Q81" s="556">
        <f>C100</f>
        <v>1.3722194940070207</v>
      </c>
      <c r="R81" s="556">
        <f>C101</f>
        <v>1.2124176482331803</v>
      </c>
      <c r="S81" s="556">
        <f>C102</f>
        <v>1.399721658015497</v>
      </c>
      <c r="T81" s="556">
        <f>C103</f>
        <v>0.69146849519363263</v>
      </c>
      <c r="U81" s="556">
        <f>C104</f>
        <v>0.69281154685911428</v>
      </c>
      <c r="V81" s="556">
        <f>C105</f>
        <v>0.77801526717557257</v>
      </c>
      <c r="W81" s="556">
        <f>C106</f>
        <v>0.68340662425149701</v>
      </c>
      <c r="Y81" s="83" t="s">
        <v>323</v>
      </c>
      <c r="AI81" s="555">
        <f t="shared" si="37"/>
        <v>-5.5</v>
      </c>
      <c r="AJ81" s="557">
        <f t="shared" ref="AJ81:AQ81" si="38">P81-Z82</f>
        <v>0.87848580412178556</v>
      </c>
      <c r="AK81" s="557">
        <f t="shared" si="38"/>
        <v>0.90301949400702064</v>
      </c>
      <c r="AL81" s="557">
        <f t="shared" si="38"/>
        <v>0.7519176482331803</v>
      </c>
      <c r="AM81" s="557">
        <f t="shared" si="38"/>
        <v>0.94362165801549702</v>
      </c>
      <c r="AN81" s="557">
        <f t="shared" si="38"/>
        <v>0.19326849519363265</v>
      </c>
      <c r="AO81" s="557">
        <f t="shared" si="38"/>
        <v>0.18451154685911431</v>
      </c>
      <c r="AP81" s="557">
        <f t="shared" si="38"/>
        <v>0.25861526717557259</v>
      </c>
      <c r="AQ81" s="557">
        <f t="shared" si="38"/>
        <v>0.17390662425149706</v>
      </c>
      <c r="AR81" s="278"/>
    </row>
    <row r="82" spans="2:44">
      <c r="B82" s="83">
        <v>506000</v>
      </c>
      <c r="C82" s="83">
        <v>549810</v>
      </c>
      <c r="D82" s="83">
        <v>542040</v>
      </c>
      <c r="E82" s="83">
        <v>518380</v>
      </c>
      <c r="F82" s="83">
        <v>531030</v>
      </c>
      <c r="G82" s="83">
        <v>556560</v>
      </c>
      <c r="H82" s="83">
        <v>555260</v>
      </c>
      <c r="I82" s="83">
        <v>565170</v>
      </c>
      <c r="J82" s="83">
        <v>542310</v>
      </c>
      <c r="K82" s="83">
        <v>547890</v>
      </c>
      <c r="L82" s="83">
        <v>587160</v>
      </c>
      <c r="M82" s="83">
        <v>528550</v>
      </c>
      <c r="O82" s="555">
        <v>-6</v>
      </c>
      <c r="P82" s="556">
        <f>D99</f>
        <v>1.3201677097891475</v>
      </c>
      <c r="Q82" s="556">
        <f>D100</f>
        <v>1.3553981255995868</v>
      </c>
      <c r="R82" s="556">
        <f>D101</f>
        <v>1.2455623306233061</v>
      </c>
      <c r="S82" s="556">
        <f>D102</f>
        <v>1.4053042723502749</v>
      </c>
      <c r="T82" s="556">
        <f>D103</f>
        <v>0.69440999713822382</v>
      </c>
      <c r="U82" s="556">
        <f>D104</f>
        <v>0.71321907076391777</v>
      </c>
      <c r="V82" s="556">
        <f>D105</f>
        <v>0.77883099165500258</v>
      </c>
      <c r="W82" s="556">
        <f>D106</f>
        <v>0.72923003389241337</v>
      </c>
      <c r="Y82" s="83" t="s">
        <v>1276</v>
      </c>
      <c r="Z82" s="83">
        <v>0.46949999999999997</v>
      </c>
      <c r="AA82" s="83">
        <v>0.46920000000000001</v>
      </c>
      <c r="AB82" s="83">
        <v>0.46050000000000002</v>
      </c>
      <c r="AC82" s="83">
        <v>0.45610000000000001</v>
      </c>
      <c r="AD82" s="83">
        <v>0.49819999999999998</v>
      </c>
      <c r="AE82" s="83">
        <v>0.50829999999999997</v>
      </c>
      <c r="AF82" s="83">
        <v>0.51939999999999997</v>
      </c>
      <c r="AG82" s="83">
        <v>0.50949999999999995</v>
      </c>
      <c r="AI82" s="555">
        <f t="shared" si="37"/>
        <v>-6</v>
      </c>
      <c r="AJ82" s="557">
        <f t="shared" ref="AJ82:AQ82" si="39">P82-Z82</f>
        <v>0.85066770978914752</v>
      </c>
      <c r="AK82" s="557">
        <f t="shared" si="39"/>
        <v>0.88619812559958677</v>
      </c>
      <c r="AL82" s="557">
        <f t="shared" si="39"/>
        <v>0.7850623306233061</v>
      </c>
      <c r="AM82" s="557">
        <f t="shared" si="39"/>
        <v>0.94920427235027494</v>
      </c>
      <c r="AN82" s="557">
        <f t="shared" si="39"/>
        <v>0.19620999713822385</v>
      </c>
      <c r="AO82" s="557">
        <f t="shared" si="39"/>
        <v>0.2049190707639178</v>
      </c>
      <c r="AP82" s="557">
        <f t="shared" si="39"/>
        <v>0.25943099165500261</v>
      </c>
      <c r="AQ82" s="557">
        <f t="shared" si="39"/>
        <v>0.21973003389241341</v>
      </c>
      <c r="AR82" s="278"/>
    </row>
    <row r="83" spans="2:44">
      <c r="B83" s="406">
        <v>540</v>
      </c>
      <c r="C83" s="83">
        <v>550990</v>
      </c>
      <c r="D83" s="83">
        <v>590400</v>
      </c>
      <c r="E83" s="83">
        <v>561450</v>
      </c>
      <c r="F83" s="83">
        <v>535980</v>
      </c>
      <c r="G83" s="83">
        <v>574610</v>
      </c>
      <c r="H83" s="83">
        <v>574330</v>
      </c>
      <c r="I83" s="83">
        <v>574890</v>
      </c>
      <c r="J83" s="83">
        <v>570270</v>
      </c>
      <c r="K83" s="83">
        <v>564280</v>
      </c>
      <c r="L83" s="83">
        <v>558420</v>
      </c>
      <c r="M83" s="83">
        <v>544790</v>
      </c>
      <c r="O83" s="555">
        <v>-6.5</v>
      </c>
      <c r="P83" s="556">
        <f>E99</f>
        <v>1.2853671168479344</v>
      </c>
      <c r="Q83" s="556">
        <f>E100</f>
        <v>1.2814923415255217</v>
      </c>
      <c r="R83" s="556">
        <f>E101</f>
        <v>1.2188084424258616</v>
      </c>
      <c r="S83" s="556">
        <f>E102</f>
        <v>1.3500846764218979</v>
      </c>
      <c r="T83" s="556">
        <f>E103</f>
        <v>0.67318368332126477</v>
      </c>
      <c r="U83" s="556">
        <f>E104</f>
        <v>0.69250667013730727</v>
      </c>
      <c r="V83" s="556">
        <f>E105</f>
        <v>0.7731383698889791</v>
      </c>
      <c r="W83" s="556">
        <f>E106</f>
        <v>0.68944569254046129</v>
      </c>
      <c r="Y83" s="83" t="s">
        <v>1277</v>
      </c>
      <c r="Z83" s="83">
        <v>1.3220000000000001</v>
      </c>
      <c r="AA83" s="83">
        <v>1.3420000000000001</v>
      </c>
      <c r="AB83" s="83">
        <v>1.2110000000000001</v>
      </c>
      <c r="AC83" s="83">
        <v>1.3919999999999999</v>
      </c>
      <c r="AD83" s="83">
        <v>0.68359999999999999</v>
      </c>
      <c r="AE83" s="83">
        <v>0.69510000000000005</v>
      </c>
      <c r="AF83" s="83">
        <v>0.77610000000000001</v>
      </c>
      <c r="AG83" s="83">
        <v>0.70399999999999996</v>
      </c>
      <c r="AI83" s="555">
        <f t="shared" si="37"/>
        <v>-6.5</v>
      </c>
      <c r="AJ83" s="557">
        <f t="shared" ref="AJ83:AQ83" si="40">P83-Z82</f>
        <v>0.81586711684793434</v>
      </c>
      <c r="AK83" s="557">
        <f t="shared" si="40"/>
        <v>0.81229234152552166</v>
      </c>
      <c r="AL83" s="557">
        <f t="shared" si="40"/>
        <v>0.7583084424258616</v>
      </c>
      <c r="AM83" s="557">
        <f t="shared" si="40"/>
        <v>0.89398467642189794</v>
      </c>
      <c r="AN83" s="557">
        <f t="shared" si="40"/>
        <v>0.17498368332126479</v>
      </c>
      <c r="AO83" s="557">
        <f t="shared" si="40"/>
        <v>0.18420667013730729</v>
      </c>
      <c r="AP83" s="557">
        <f t="shared" si="40"/>
        <v>0.25373836988897913</v>
      </c>
      <c r="AQ83" s="557">
        <f t="shared" si="40"/>
        <v>0.17994569254046133</v>
      </c>
      <c r="AR83" s="278"/>
    </row>
    <row r="84" spans="2:44">
      <c r="B84" s="83">
        <v>493230</v>
      </c>
      <c r="C84" s="83">
        <v>531720</v>
      </c>
      <c r="D84" s="83">
        <v>518450</v>
      </c>
      <c r="E84" s="83">
        <v>525530</v>
      </c>
      <c r="F84" s="83">
        <v>574060</v>
      </c>
      <c r="G84" s="83">
        <v>525320</v>
      </c>
      <c r="H84" s="83">
        <v>569310</v>
      </c>
      <c r="I84" s="83">
        <v>574340</v>
      </c>
      <c r="J84" s="83">
        <v>569030</v>
      </c>
      <c r="K84" s="83">
        <v>553190</v>
      </c>
      <c r="L84" s="83">
        <v>576330</v>
      </c>
      <c r="M84" s="83">
        <v>570270</v>
      </c>
      <c r="O84" s="555">
        <v>-7</v>
      </c>
      <c r="P84" s="556">
        <f>F99</f>
        <v>1.1743805319081519</v>
      </c>
      <c r="Q84" s="556">
        <f>F100</f>
        <v>1.2007042916596049</v>
      </c>
      <c r="R84" s="556">
        <f>F101</f>
        <v>1.1592037016306578</v>
      </c>
      <c r="S84" s="556">
        <f>F102</f>
        <v>1.2480228547538585</v>
      </c>
      <c r="T84" s="556">
        <f>F103</f>
        <v>0.66459274180447703</v>
      </c>
      <c r="U84" s="556">
        <f>F104</f>
        <v>0.66902084152575703</v>
      </c>
      <c r="V84" s="556">
        <f>F105</f>
        <v>0.78443205385373815</v>
      </c>
      <c r="W84" s="556">
        <f>F106</f>
        <v>0.68398414438728172</v>
      </c>
      <c r="Y84" s="83" t="s">
        <v>1278</v>
      </c>
      <c r="Z84" s="83">
        <v>-7.88</v>
      </c>
      <c r="AA84" s="83">
        <v>-7.851</v>
      </c>
      <c r="AB84" s="83">
        <v>-8.452</v>
      </c>
      <c r="AC84" s="83">
        <v>-7.8890000000000002</v>
      </c>
      <c r="AD84" s="83">
        <v>-8.2360000000000007</v>
      </c>
      <c r="AE84" s="83">
        <v>-8.0809999999999995</v>
      </c>
      <c r="AF84" s="83">
        <v>-8.5389999999999997</v>
      </c>
      <c r="AG84" s="83">
        <v>-8.0299999999999994</v>
      </c>
      <c r="AI84" s="555">
        <f t="shared" si="37"/>
        <v>-7</v>
      </c>
      <c r="AJ84" s="557">
        <f t="shared" ref="AJ84:AQ84" si="41">P84-Z82</f>
        <v>0.70488053190815192</v>
      </c>
      <c r="AK84" s="557">
        <f t="shared" si="41"/>
        <v>0.73150429165960484</v>
      </c>
      <c r="AL84" s="557">
        <f t="shared" si="41"/>
        <v>0.69870370163065776</v>
      </c>
      <c r="AM84" s="557">
        <f t="shared" si="41"/>
        <v>0.7919228547538586</v>
      </c>
      <c r="AN84" s="557">
        <f t="shared" si="41"/>
        <v>0.16639274180447705</v>
      </c>
      <c r="AO84" s="557">
        <f t="shared" si="41"/>
        <v>0.16072084152575705</v>
      </c>
      <c r="AP84" s="557">
        <f t="shared" si="41"/>
        <v>0.26503205385373818</v>
      </c>
      <c r="AQ84" s="557">
        <f t="shared" si="41"/>
        <v>0.17448414438728177</v>
      </c>
      <c r="AR84" s="278"/>
    </row>
    <row r="85" spans="2:44">
      <c r="B85" s="83">
        <v>547680</v>
      </c>
      <c r="C85" s="83">
        <v>616890</v>
      </c>
      <c r="D85" s="83">
        <v>628980</v>
      </c>
      <c r="E85" s="83">
        <v>621450</v>
      </c>
      <c r="F85" s="83">
        <v>615580</v>
      </c>
      <c r="G85" s="83">
        <v>658830</v>
      </c>
      <c r="H85" s="83">
        <v>657380</v>
      </c>
      <c r="I85" s="83">
        <v>643420</v>
      </c>
      <c r="J85" s="83">
        <v>653510</v>
      </c>
      <c r="K85" s="83">
        <v>647570</v>
      </c>
      <c r="L85" s="83">
        <v>617860</v>
      </c>
      <c r="M85" s="83">
        <v>636020</v>
      </c>
      <c r="O85" s="555">
        <v>-7.5</v>
      </c>
      <c r="P85" s="556">
        <f>G99</f>
        <v>1.0634285821076828</v>
      </c>
      <c r="Q85" s="556">
        <f>G100</f>
        <v>1.0512613195342819</v>
      </c>
      <c r="R85" s="556">
        <f>G101</f>
        <v>1.1012338803710342</v>
      </c>
      <c r="S85" s="556">
        <f>G102</f>
        <v>1.0892408436762355</v>
      </c>
      <c r="T85" s="556">
        <f>G103</f>
        <v>0.66045869192356144</v>
      </c>
      <c r="U85" s="556">
        <f>G104</f>
        <v>0.66043305490227877</v>
      </c>
      <c r="V85" s="556">
        <f>G105</f>
        <v>0.74556253413435281</v>
      </c>
      <c r="W85" s="556">
        <f>G106</f>
        <v>0.66715486500254717</v>
      </c>
      <c r="Y85" s="284" t="s">
        <v>1279</v>
      </c>
      <c r="Z85" s="284">
        <v>1.317E-8</v>
      </c>
      <c r="AA85" s="284">
        <v>1.4100000000000001E-8</v>
      </c>
      <c r="AB85" s="284">
        <v>3.5290000000000001E-9</v>
      </c>
      <c r="AC85" s="284">
        <v>1.2909999999999999E-8</v>
      </c>
      <c r="AD85" s="284">
        <v>5.8120000000000002E-9</v>
      </c>
      <c r="AE85" s="284">
        <v>8.3050000000000006E-9</v>
      </c>
      <c r="AF85" s="284">
        <v>2.8919999999999999E-9</v>
      </c>
      <c r="AG85" s="284">
        <v>9.3429999999999997E-9</v>
      </c>
      <c r="AI85" s="555">
        <f t="shared" si="37"/>
        <v>-7.5</v>
      </c>
      <c r="AJ85" s="557">
        <f t="shared" ref="AJ85:AQ85" si="42">P85-Z82</f>
        <v>0.59392858210768273</v>
      </c>
      <c r="AK85" s="557">
        <f t="shared" si="42"/>
        <v>0.58206131953428186</v>
      </c>
      <c r="AL85" s="557">
        <f t="shared" si="42"/>
        <v>0.64073388037103418</v>
      </c>
      <c r="AM85" s="557">
        <f t="shared" si="42"/>
        <v>0.63314084367623558</v>
      </c>
      <c r="AN85" s="557">
        <f t="shared" si="42"/>
        <v>0.16225869192356146</v>
      </c>
      <c r="AO85" s="557">
        <f t="shared" si="42"/>
        <v>0.1521330549022788</v>
      </c>
      <c r="AP85" s="557">
        <f t="shared" si="42"/>
        <v>0.22616253413435283</v>
      </c>
      <c r="AQ85" s="557">
        <f t="shared" si="42"/>
        <v>0.15765486500254722</v>
      </c>
      <c r="AR85" s="278"/>
    </row>
    <row r="86" spans="2:44">
      <c r="B86" s="83">
        <v>531920</v>
      </c>
      <c r="C86" s="83">
        <v>599990</v>
      </c>
      <c r="D86" s="83">
        <v>625460</v>
      </c>
      <c r="E86" s="83">
        <v>614680</v>
      </c>
      <c r="F86" s="83">
        <v>635750</v>
      </c>
      <c r="G86" s="83">
        <v>616550</v>
      </c>
      <c r="H86" s="83">
        <v>596470</v>
      </c>
      <c r="I86" s="83">
        <v>601990</v>
      </c>
      <c r="J86" s="83">
        <v>622350</v>
      </c>
      <c r="K86" s="83">
        <v>593430</v>
      </c>
      <c r="L86" s="83">
        <v>643000</v>
      </c>
      <c r="M86" s="83">
        <v>623310</v>
      </c>
      <c r="O86" s="555">
        <v>-8</v>
      </c>
      <c r="P86" s="556">
        <f>H99</f>
        <v>0.8401349988362169</v>
      </c>
      <c r="Q86" s="556">
        <f>H100</f>
        <v>0.85278968411194755</v>
      </c>
      <c r="R86" s="556">
        <f>H101</f>
        <v>1.0013232810405168</v>
      </c>
      <c r="S86" s="556">
        <f>H102</f>
        <v>0.8845795787883578</v>
      </c>
      <c r="T86" s="556">
        <f>H103</f>
        <v>0.61588426785116679</v>
      </c>
      <c r="U86" s="556">
        <f>H104</f>
        <v>0.61069290995356007</v>
      </c>
      <c r="V86" s="556">
        <f>H105</f>
        <v>0.7111854491662184</v>
      </c>
      <c r="W86" s="556">
        <f>H106</f>
        <v>0.60916470839564196</v>
      </c>
      <c r="Y86" s="83" t="s">
        <v>1280</v>
      </c>
      <c r="Z86" s="83">
        <v>0.85240000000000005</v>
      </c>
      <c r="AA86" s="276">
        <v>0.87239999999999995</v>
      </c>
      <c r="AB86" s="83">
        <v>0.75039999999999996</v>
      </c>
      <c r="AC86" s="83">
        <v>0.9355</v>
      </c>
      <c r="AD86" s="83">
        <v>0.18540000000000001</v>
      </c>
      <c r="AE86" s="83">
        <v>0.18690000000000001</v>
      </c>
      <c r="AF86" s="83">
        <v>0.25669999999999998</v>
      </c>
      <c r="AG86" s="83">
        <v>0.19450000000000001</v>
      </c>
      <c r="AI86" s="555">
        <f t="shared" si="37"/>
        <v>-8</v>
      </c>
      <c r="AJ86" s="557">
        <f t="shared" ref="AJ86:AQ86" si="43">P86-Z82</f>
        <v>0.37063499883621692</v>
      </c>
      <c r="AK86" s="557">
        <f t="shared" si="43"/>
        <v>0.38358968411194755</v>
      </c>
      <c r="AL86" s="557">
        <f t="shared" si="43"/>
        <v>0.5408232810405168</v>
      </c>
      <c r="AM86" s="557">
        <f t="shared" si="43"/>
        <v>0.4284795787883578</v>
      </c>
      <c r="AN86" s="557">
        <f t="shared" si="43"/>
        <v>0.11768426785116681</v>
      </c>
      <c r="AO86" s="557">
        <f t="shared" si="43"/>
        <v>0.1023929099535601</v>
      </c>
      <c r="AP86" s="557">
        <f t="shared" si="43"/>
        <v>0.19178544916621842</v>
      </c>
      <c r="AQ86" s="557">
        <f t="shared" si="43"/>
        <v>9.966470839564201E-2</v>
      </c>
      <c r="AR86" s="278"/>
    </row>
    <row r="87" spans="2:44">
      <c r="B87" s="83">
        <v>527180</v>
      </c>
      <c r="C87" s="83">
        <v>589500</v>
      </c>
      <c r="D87" s="83">
        <v>564410</v>
      </c>
      <c r="E87" s="83">
        <v>553950</v>
      </c>
      <c r="F87" s="83">
        <v>588260</v>
      </c>
      <c r="G87" s="83">
        <v>585920</v>
      </c>
      <c r="H87" s="83">
        <v>594880</v>
      </c>
      <c r="I87" s="83">
        <v>537980</v>
      </c>
      <c r="J87" s="83">
        <v>573850</v>
      </c>
      <c r="K87" s="83">
        <v>535160</v>
      </c>
      <c r="L87" s="83">
        <v>574130</v>
      </c>
      <c r="M87" s="83">
        <v>552230</v>
      </c>
      <c r="O87" s="555">
        <v>-8.5</v>
      </c>
      <c r="P87" s="556">
        <f>I99</f>
        <v>0.67205666176667112</v>
      </c>
      <c r="Q87" s="556">
        <f>I100</f>
        <v>0.65272395916272985</v>
      </c>
      <c r="R87" s="556">
        <f>I101</f>
        <v>0.83071544121484109</v>
      </c>
      <c r="S87" s="556">
        <f>I102</f>
        <v>0.6736079674060661</v>
      </c>
      <c r="T87" s="556">
        <f>I103</f>
        <v>0.56527618041092909</v>
      </c>
      <c r="U87" s="556">
        <f>I104</f>
        <v>0.56449442681772122</v>
      </c>
      <c r="V87" s="556">
        <f>I105</f>
        <v>0.65193873378192502</v>
      </c>
      <c r="W87" s="556">
        <f>I106</f>
        <v>0.55736233914033095</v>
      </c>
      <c r="Y87" s="83" t="s">
        <v>330</v>
      </c>
      <c r="AI87" s="555">
        <f t="shared" si="37"/>
        <v>-8.5</v>
      </c>
      <c r="AJ87" s="557">
        <f t="shared" ref="AJ87:AQ87" si="44">P87-Z82</f>
        <v>0.20255666176667114</v>
      </c>
      <c r="AK87" s="557">
        <f t="shared" si="44"/>
        <v>0.18352395916272984</v>
      </c>
      <c r="AL87" s="557">
        <f t="shared" si="44"/>
        <v>0.37021544121484107</v>
      </c>
      <c r="AM87" s="557">
        <f t="shared" si="44"/>
        <v>0.21750796740606609</v>
      </c>
      <c r="AN87" s="557">
        <f t="shared" si="44"/>
        <v>6.7076180410929109E-2</v>
      </c>
      <c r="AO87" s="557">
        <f t="shared" si="44"/>
        <v>5.6194426817721244E-2</v>
      </c>
      <c r="AP87" s="557">
        <f t="shared" si="44"/>
        <v>0.13253873378192504</v>
      </c>
      <c r="AQ87" s="557">
        <f t="shared" si="44"/>
        <v>4.7862339140331001E-2</v>
      </c>
      <c r="AR87" s="278"/>
    </row>
    <row r="88" spans="2:44">
      <c r="B88" s="83">
        <v>426700</v>
      </c>
      <c r="C88" s="83">
        <v>427520</v>
      </c>
      <c r="D88" s="83">
        <v>460280</v>
      </c>
      <c r="E88" s="83">
        <v>436220</v>
      </c>
      <c r="F88" s="83">
        <v>474280</v>
      </c>
      <c r="G88" s="83">
        <v>471120</v>
      </c>
      <c r="H88" s="83">
        <v>468100</v>
      </c>
      <c r="I88" s="83">
        <v>456920</v>
      </c>
      <c r="J88" s="83">
        <v>494460</v>
      </c>
      <c r="K88" s="83">
        <v>472360</v>
      </c>
      <c r="L88" s="83">
        <v>467280</v>
      </c>
      <c r="M88" s="83">
        <v>524500</v>
      </c>
      <c r="O88" s="555">
        <v>-9</v>
      </c>
      <c r="P88" s="556">
        <f>J99</f>
        <v>0.53468277462196978</v>
      </c>
      <c r="Q88" s="556">
        <f>J100</f>
        <v>0.52241337980122071</v>
      </c>
      <c r="R88" s="556">
        <f>J101</f>
        <v>0.64460694057200973</v>
      </c>
      <c r="S88" s="556">
        <f>J102</f>
        <v>0.52482294430873588</v>
      </c>
      <c r="T88" s="556">
        <f>J103</f>
        <v>0.51997674098330549</v>
      </c>
      <c r="U88" s="556">
        <f>J104</f>
        <v>0.51642966176588734</v>
      </c>
      <c r="V88" s="556">
        <f>J105</f>
        <v>0.59370915744532549</v>
      </c>
      <c r="W88" s="556">
        <f>J106</f>
        <v>0.52481494964203368</v>
      </c>
      <c r="Y88" s="83" t="s">
        <v>1276</v>
      </c>
      <c r="Z88" s="83" t="s">
        <v>1914</v>
      </c>
      <c r="AA88" s="83" t="s">
        <v>1915</v>
      </c>
      <c r="AB88" s="83" t="s">
        <v>1916</v>
      </c>
      <c r="AC88" s="83" t="s">
        <v>1917</v>
      </c>
      <c r="AD88" s="83" t="s">
        <v>1918</v>
      </c>
      <c r="AE88" s="83" t="s">
        <v>1919</v>
      </c>
      <c r="AF88" s="83" t="s">
        <v>1920</v>
      </c>
      <c r="AG88" s="83" t="s">
        <v>1921</v>
      </c>
      <c r="AI88" s="555">
        <f t="shared" si="37"/>
        <v>-9</v>
      </c>
      <c r="AJ88" s="557">
        <f t="shared" ref="AJ88:AQ88" si="45">P88-Z82</f>
        <v>6.5182774621969808E-2</v>
      </c>
      <c r="AK88" s="557">
        <f t="shared" si="45"/>
        <v>5.3213379801220706E-2</v>
      </c>
      <c r="AL88" s="557">
        <f t="shared" si="45"/>
        <v>0.18410694057200971</v>
      </c>
      <c r="AM88" s="557">
        <f t="shared" si="45"/>
        <v>6.8722944308735878E-2</v>
      </c>
      <c r="AN88" s="557">
        <f t="shared" si="45"/>
        <v>2.1776740983305509E-2</v>
      </c>
      <c r="AO88" s="557">
        <f t="shared" si="45"/>
        <v>8.1296617658873638E-3</v>
      </c>
      <c r="AP88" s="557">
        <f t="shared" si="45"/>
        <v>7.4309157445325513E-2</v>
      </c>
      <c r="AQ88" s="557">
        <f t="shared" si="45"/>
        <v>1.5314949642033726E-2</v>
      </c>
      <c r="AR88" s="278"/>
    </row>
    <row r="89" spans="2:44">
      <c r="O89" s="555">
        <v>-9.5</v>
      </c>
      <c r="P89" s="556">
        <f>K99</f>
        <v>0.46706264536839476</v>
      </c>
      <c r="Q89" s="556">
        <f>K100</f>
        <v>0.48841920823522972</v>
      </c>
      <c r="R89" s="556">
        <f>K101</f>
        <v>0.51571914652300277</v>
      </c>
      <c r="S89" s="556">
        <f>K102</f>
        <v>0.46343932464433557</v>
      </c>
      <c r="T89" s="556">
        <f>K103</f>
        <v>0.50632364068749325</v>
      </c>
      <c r="U89" s="556">
        <f>K104</f>
        <v>0.51185481017137657</v>
      </c>
      <c r="V89" s="556">
        <f>K105</f>
        <v>0.55013453920322897</v>
      </c>
      <c r="W89" s="556">
        <f>K106</f>
        <v>0.50764247607756796</v>
      </c>
      <c r="Y89" s="83" t="s">
        <v>1277</v>
      </c>
      <c r="Z89" s="83" t="s">
        <v>1922</v>
      </c>
      <c r="AA89" s="83" t="s">
        <v>1923</v>
      </c>
      <c r="AB89" s="83" t="s">
        <v>1924</v>
      </c>
      <c r="AC89" s="83" t="s">
        <v>1925</v>
      </c>
      <c r="AD89" s="83" t="s">
        <v>1926</v>
      </c>
      <c r="AE89" s="83" t="s">
        <v>1927</v>
      </c>
      <c r="AF89" s="83" t="s">
        <v>1928</v>
      </c>
      <c r="AG89" s="83" t="s">
        <v>1929</v>
      </c>
      <c r="AI89" s="555">
        <f t="shared" si="37"/>
        <v>-9.5</v>
      </c>
      <c r="AJ89" s="557">
        <f t="shared" ref="AJ89:AQ89" si="46">P89-Z82</f>
        <v>-2.4373546316052153E-3</v>
      </c>
      <c r="AK89" s="557">
        <f t="shared" si="46"/>
        <v>1.9219208235229712E-2</v>
      </c>
      <c r="AL89" s="557">
        <f t="shared" si="46"/>
        <v>5.5219146523002749E-2</v>
      </c>
      <c r="AM89" s="557">
        <f t="shared" si="46"/>
        <v>7.3393246443355653E-3</v>
      </c>
      <c r="AN89" s="557">
        <f t="shared" si="46"/>
        <v>8.1236406874932721E-3</v>
      </c>
      <c r="AO89" s="557">
        <f t="shared" si="46"/>
        <v>3.5548101713765989E-3</v>
      </c>
      <c r="AP89" s="557">
        <f t="shared" si="46"/>
        <v>3.0734539203228994E-2</v>
      </c>
      <c r="AQ89" s="557">
        <f t="shared" si="46"/>
        <v>-1.8575239224319917E-3</v>
      </c>
      <c r="AR89" s="278"/>
    </row>
    <row r="90" spans="2:44">
      <c r="B90" s="83">
        <v>588260</v>
      </c>
      <c r="C90" s="83">
        <v>649500</v>
      </c>
      <c r="D90" s="83">
        <v>651780</v>
      </c>
      <c r="E90" s="83">
        <v>645280</v>
      </c>
      <c r="F90" s="83">
        <v>555940</v>
      </c>
      <c r="G90" s="83">
        <v>569030</v>
      </c>
      <c r="H90" s="83">
        <v>433140</v>
      </c>
      <c r="I90" s="83">
        <v>352030</v>
      </c>
      <c r="J90" s="83">
        <v>267320</v>
      </c>
      <c r="K90" s="83">
        <v>242980</v>
      </c>
      <c r="L90" s="83">
        <v>265690</v>
      </c>
      <c r="M90" s="83">
        <v>243530</v>
      </c>
      <c r="O90" s="555">
        <v>-10</v>
      </c>
      <c r="P90" s="556">
        <f>L99</f>
        <v>0.47915238954012623</v>
      </c>
      <c r="Q90" s="556">
        <f>L100</f>
        <v>0.47915389331698344</v>
      </c>
      <c r="R90" s="556">
        <f>L101</f>
        <v>0.47140145410264678</v>
      </c>
      <c r="S90" s="556">
        <f>L102</f>
        <v>0.45805354571165824</v>
      </c>
      <c r="T90" s="556">
        <f>L103</f>
        <v>0.50186126306930368</v>
      </c>
      <c r="U90" s="556">
        <f>L104</f>
        <v>0.52541213063763603</v>
      </c>
      <c r="V90" s="556">
        <f>L105</f>
        <v>0.523000017417658</v>
      </c>
      <c r="W90" s="556">
        <f>L106</f>
        <v>0.51431689779147405</v>
      </c>
      <c r="Y90" s="83" t="s">
        <v>1278</v>
      </c>
      <c r="Z90" s="83" t="s">
        <v>1930</v>
      </c>
      <c r="AA90" s="83" t="s">
        <v>1931</v>
      </c>
      <c r="AB90" s="83" t="s">
        <v>1932</v>
      </c>
      <c r="AC90" s="83" t="s">
        <v>1933</v>
      </c>
      <c r="AD90" s="83" t="s">
        <v>1934</v>
      </c>
      <c r="AE90" s="83" t="s">
        <v>1935</v>
      </c>
      <c r="AF90" s="83" t="s">
        <v>1936</v>
      </c>
      <c r="AG90" s="83" t="s">
        <v>1937</v>
      </c>
      <c r="AI90" s="555">
        <f t="shared" si="37"/>
        <v>-10</v>
      </c>
      <c r="AJ90" s="557">
        <f t="shared" ref="AJ90:AQ90" si="47">P90-Z82</f>
        <v>9.6523895401262605E-3</v>
      </c>
      <c r="AK90" s="557">
        <f t="shared" si="47"/>
        <v>9.9538933169834309E-3</v>
      </c>
      <c r="AL90" s="557">
        <f t="shared" si="47"/>
        <v>1.0901454102646757E-2</v>
      </c>
      <c r="AM90" s="557">
        <f t="shared" si="47"/>
        <v>1.9535457116582333E-3</v>
      </c>
      <c r="AN90" s="557">
        <f t="shared" si="47"/>
        <v>3.6612630693036996E-3</v>
      </c>
      <c r="AO90" s="557">
        <f t="shared" si="47"/>
        <v>1.7112130637636058E-2</v>
      </c>
      <c r="AP90" s="557">
        <f t="shared" si="47"/>
        <v>3.6000174176580302E-3</v>
      </c>
      <c r="AQ90" s="557">
        <f t="shared" si="47"/>
        <v>4.8168977914740951E-3</v>
      </c>
      <c r="AR90" s="278"/>
    </row>
    <row r="91" spans="2:44">
      <c r="B91" s="83">
        <v>674400</v>
      </c>
      <c r="C91" s="83">
        <v>754460</v>
      </c>
      <c r="D91" s="83">
        <v>734680</v>
      </c>
      <c r="E91" s="83">
        <v>664300</v>
      </c>
      <c r="F91" s="83">
        <v>637610</v>
      </c>
      <c r="G91" s="83">
        <v>585090</v>
      </c>
      <c r="H91" s="83">
        <v>473520</v>
      </c>
      <c r="I91" s="83">
        <v>368900</v>
      </c>
      <c r="J91" s="83">
        <v>283310</v>
      </c>
      <c r="K91" s="83">
        <v>267600</v>
      </c>
      <c r="L91" s="83">
        <v>281340</v>
      </c>
      <c r="M91" s="83">
        <v>237070</v>
      </c>
      <c r="O91" s="555">
        <v>-15</v>
      </c>
      <c r="P91" s="556">
        <f>M99</f>
        <v>0.45907480018096819</v>
      </c>
      <c r="Q91" s="556">
        <f>M100</f>
        <v>0.44852899441869265</v>
      </c>
      <c r="R91" s="556">
        <f>M101</f>
        <v>0.46085647680757724</v>
      </c>
      <c r="S91" s="556">
        <f>M102</f>
        <v>0.44955898083364021</v>
      </c>
      <c r="T91" s="556">
        <f>M103</f>
        <v>0.50199679255369323</v>
      </c>
      <c r="U91" s="556">
        <f>M104</f>
        <v>0.50348943543341196</v>
      </c>
      <c r="V91" s="556">
        <f>M105</f>
        <v>0.51574525107292246</v>
      </c>
      <c r="W91" s="556">
        <f>M106</f>
        <v>0.51797902764537651</v>
      </c>
      <c r="Y91" s="83" t="s">
        <v>1279</v>
      </c>
      <c r="Z91" s="83" t="s">
        <v>1938</v>
      </c>
      <c r="AA91" s="83" t="s">
        <v>1939</v>
      </c>
      <c r="AB91" s="83" t="s">
        <v>1940</v>
      </c>
      <c r="AC91" s="83" t="s">
        <v>1941</v>
      </c>
      <c r="AD91" s="83" t="s">
        <v>1942</v>
      </c>
      <c r="AE91" s="83" t="s">
        <v>1943</v>
      </c>
      <c r="AF91" s="83" t="s">
        <v>1944</v>
      </c>
      <c r="AG91" s="83" t="s">
        <v>1945</v>
      </c>
      <c r="AI91" s="555">
        <f t="shared" si="37"/>
        <v>-15</v>
      </c>
      <c r="AJ91" s="557">
        <f t="shared" ref="AJ91:AQ91" si="48">P91-Z82</f>
        <v>-1.0425199819031783E-2</v>
      </c>
      <c r="AK91" s="557">
        <f t="shared" si="48"/>
        <v>-2.0671005581307356E-2</v>
      </c>
      <c r="AL91" s="557">
        <f t="shared" si="48"/>
        <v>3.5647680757722178E-4</v>
      </c>
      <c r="AM91" s="557">
        <f t="shared" si="48"/>
        <v>-6.5410191663597961E-3</v>
      </c>
      <c r="AN91" s="557">
        <f t="shared" si="48"/>
        <v>3.7967925536932512E-3</v>
      </c>
      <c r="AO91" s="557">
        <f t="shared" si="48"/>
        <v>-4.8105645665880159E-3</v>
      </c>
      <c r="AP91" s="557">
        <f t="shared" si="48"/>
        <v>-3.6547489270775113E-3</v>
      </c>
      <c r="AQ91" s="557">
        <f t="shared" si="48"/>
        <v>8.4790276453765578E-3</v>
      </c>
      <c r="AR91" s="278"/>
    </row>
    <row r="92" spans="2:44">
      <c r="B92" s="406">
        <v>610</v>
      </c>
      <c r="C92" s="83">
        <v>668030</v>
      </c>
      <c r="D92" s="83">
        <v>735380</v>
      </c>
      <c r="E92" s="83">
        <v>684300</v>
      </c>
      <c r="F92" s="83">
        <v>621310</v>
      </c>
      <c r="G92" s="83">
        <v>632780</v>
      </c>
      <c r="H92" s="83">
        <v>575090</v>
      </c>
      <c r="I92" s="83">
        <v>477570</v>
      </c>
      <c r="J92" s="83">
        <v>367600</v>
      </c>
      <c r="K92" s="83">
        <v>291010</v>
      </c>
      <c r="L92" s="83">
        <v>263240</v>
      </c>
      <c r="M92" s="83">
        <v>251070</v>
      </c>
      <c r="O92" s="315"/>
      <c r="P92" s="315"/>
      <c r="Q92" s="315"/>
      <c r="R92" s="315"/>
      <c r="S92" s="315"/>
      <c r="T92" s="315"/>
      <c r="U92" s="315"/>
      <c r="V92" s="315"/>
      <c r="W92" s="315"/>
      <c r="Y92" s="83" t="s">
        <v>343</v>
      </c>
    </row>
    <row r="93" spans="2:44">
      <c r="B93" s="83">
        <v>689350</v>
      </c>
      <c r="C93" s="83">
        <v>744260</v>
      </c>
      <c r="D93" s="83">
        <v>728580</v>
      </c>
      <c r="E93" s="83">
        <v>709510</v>
      </c>
      <c r="F93" s="83">
        <v>716440</v>
      </c>
      <c r="G93" s="83">
        <v>572200</v>
      </c>
      <c r="H93" s="83">
        <v>503600</v>
      </c>
      <c r="I93" s="83">
        <v>386880</v>
      </c>
      <c r="J93" s="83">
        <v>298640</v>
      </c>
      <c r="K93" s="83">
        <v>256370</v>
      </c>
      <c r="L93" s="83">
        <v>263990</v>
      </c>
      <c r="M93" s="83">
        <v>256370</v>
      </c>
      <c r="Y93" s="83" t="s">
        <v>344</v>
      </c>
      <c r="Z93" s="83">
        <v>9</v>
      </c>
      <c r="AA93" s="83">
        <v>9</v>
      </c>
      <c r="AB93" s="83">
        <v>8</v>
      </c>
      <c r="AC93" s="83">
        <v>9</v>
      </c>
      <c r="AD93" s="83">
        <v>9</v>
      </c>
      <c r="AE93" s="83">
        <v>9</v>
      </c>
      <c r="AF93" s="83">
        <v>9</v>
      </c>
      <c r="AG93" s="83">
        <v>9</v>
      </c>
      <c r="AI93" s="16" t="s">
        <v>619</v>
      </c>
      <c r="AJ93" s="150" t="str">
        <f t="shared" ref="AJ93:AQ93" si="49">AJ79</f>
        <v>KO ref</v>
      </c>
      <c r="AK93" s="150" t="str">
        <f t="shared" si="49"/>
        <v>KO mock</v>
      </c>
      <c r="AL93" s="150" t="str">
        <f t="shared" si="49"/>
        <v>KO MRAP2</v>
      </c>
      <c r="AM93" s="150" t="str">
        <f t="shared" si="49"/>
        <v>KO RAMP3</v>
      </c>
      <c r="AN93" s="150" t="str">
        <f t="shared" si="49"/>
        <v>rescue ref</v>
      </c>
      <c r="AO93" s="150" t="str">
        <f t="shared" si="49"/>
        <v>rescue mock</v>
      </c>
      <c r="AP93" s="150" t="str">
        <f t="shared" si="49"/>
        <v>rescue MRAP2</v>
      </c>
      <c r="AQ93" s="150" t="str">
        <f t="shared" si="49"/>
        <v>rescue RAMP3</v>
      </c>
    </row>
    <row r="94" spans="2:44">
      <c r="B94" s="83">
        <v>369110</v>
      </c>
      <c r="C94" s="83">
        <v>426560</v>
      </c>
      <c r="D94" s="83">
        <v>436770</v>
      </c>
      <c r="E94" s="83">
        <v>418350</v>
      </c>
      <c r="F94" s="83">
        <v>409110</v>
      </c>
      <c r="G94" s="83">
        <v>435130</v>
      </c>
      <c r="H94" s="83">
        <v>404870</v>
      </c>
      <c r="I94" s="83">
        <v>363710</v>
      </c>
      <c r="J94" s="83">
        <v>339810</v>
      </c>
      <c r="K94" s="83">
        <v>327880</v>
      </c>
      <c r="L94" s="83">
        <v>310080</v>
      </c>
      <c r="M94" s="83">
        <v>319280</v>
      </c>
      <c r="Y94" s="83" t="s">
        <v>345</v>
      </c>
      <c r="Z94" s="83">
        <v>0.99650000000000005</v>
      </c>
      <c r="AA94" s="83">
        <v>0.99660000000000004</v>
      </c>
      <c r="AB94" s="83">
        <v>0.99570000000000003</v>
      </c>
      <c r="AC94" s="83">
        <v>0.99729999999999996</v>
      </c>
      <c r="AD94" s="83">
        <v>0.9929</v>
      </c>
      <c r="AE94" s="83">
        <v>0.9849</v>
      </c>
      <c r="AF94" s="83">
        <v>0.99539999999999995</v>
      </c>
      <c r="AG94" s="83">
        <v>0.98229999999999995</v>
      </c>
      <c r="AI94" s="278">
        <f t="shared" ref="AI94:AI105" si="50">AI80</f>
        <v>-5</v>
      </c>
      <c r="AJ94" s="558">
        <f>AJ80/AA86*100</f>
        <v>97.922621235374876</v>
      </c>
      <c r="AK94" s="558">
        <f>AK80/AA86*100</f>
        <v>98.99201330933883</v>
      </c>
      <c r="AL94" s="573"/>
      <c r="AM94" s="558">
        <f>AM80/AA86*100</f>
        <v>107.92340974465051</v>
      </c>
      <c r="AN94" s="558">
        <f>AN80/AA86*100</f>
        <v>20.145798113283618</v>
      </c>
      <c r="AO94" s="558">
        <f>AO80/AA86*100</f>
        <v>19.966740955692149</v>
      </c>
      <c r="AP94" s="558">
        <f>AP80/AA86*100</f>
        <v>28.5234470766997</v>
      </c>
      <c r="AQ94" s="558">
        <f>AQ80/AA86*100</f>
        <v>22.352091754351648</v>
      </c>
    </row>
    <row r="95" spans="2:44">
      <c r="B95" s="83">
        <v>363030</v>
      </c>
      <c r="C95" s="83">
        <v>415680</v>
      </c>
      <c r="D95" s="83">
        <v>446090</v>
      </c>
      <c r="E95" s="83">
        <v>425670</v>
      </c>
      <c r="F95" s="83">
        <v>425330</v>
      </c>
      <c r="G95" s="83">
        <v>407190</v>
      </c>
      <c r="H95" s="83">
        <v>364260</v>
      </c>
      <c r="I95" s="83">
        <v>339820</v>
      </c>
      <c r="J95" s="83">
        <v>321400</v>
      </c>
      <c r="K95" s="83">
        <v>303750</v>
      </c>
      <c r="L95" s="83">
        <v>337840</v>
      </c>
      <c r="M95" s="83">
        <v>313830</v>
      </c>
      <c r="Y95" s="83" t="s">
        <v>346</v>
      </c>
      <c r="Z95" s="83">
        <v>5.4400000000000004E-3</v>
      </c>
      <c r="AA95" s="83">
        <v>5.4799999999999996E-3</v>
      </c>
      <c r="AB95" s="83">
        <v>4.4359999999999998E-3</v>
      </c>
      <c r="AC95" s="83">
        <v>5.012E-3</v>
      </c>
      <c r="AD95" s="83">
        <v>5.0830000000000005E-4</v>
      </c>
      <c r="AE95" s="83">
        <v>1.1249999999999999E-3</v>
      </c>
      <c r="AF95" s="83">
        <v>5.9290000000000005E-4</v>
      </c>
      <c r="AG95" s="83">
        <v>1.4430000000000001E-3</v>
      </c>
      <c r="AI95" s="278">
        <f t="shared" si="50"/>
        <v>-5.5</v>
      </c>
      <c r="AJ95" s="558">
        <f>AJ81/AA86*100</f>
        <v>100.69759331978285</v>
      </c>
      <c r="AK95" s="558">
        <f>AK81/AA86*100</f>
        <v>103.50979986325316</v>
      </c>
      <c r="AL95" s="558">
        <f>AL81/AA86*100</f>
        <v>86.18955160857179</v>
      </c>
      <c r="AM95" s="558">
        <f>AM81/AA86*100</f>
        <v>108.16387643460534</v>
      </c>
      <c r="AN95" s="558">
        <f>AN81/AA86*100</f>
        <v>22.153656028614474</v>
      </c>
      <c r="AO95" s="558">
        <f>AO81/AA86*100</f>
        <v>21.149879282337725</v>
      </c>
      <c r="AP95" s="558">
        <f>AP81/AA86*100</f>
        <v>29.644115907332946</v>
      </c>
      <c r="AQ95" s="558">
        <f>AQ81/AA86*100</f>
        <v>19.934276049002413</v>
      </c>
    </row>
    <row r="96" spans="2:44">
      <c r="B96" s="83">
        <v>405000</v>
      </c>
      <c r="C96" s="83">
        <v>458640</v>
      </c>
      <c r="D96" s="83">
        <v>439580</v>
      </c>
      <c r="E96" s="83">
        <v>428280</v>
      </c>
      <c r="F96" s="83">
        <v>461450</v>
      </c>
      <c r="G96" s="83">
        <v>436840</v>
      </c>
      <c r="H96" s="83">
        <v>423070</v>
      </c>
      <c r="I96" s="83">
        <v>350730</v>
      </c>
      <c r="J96" s="83">
        <v>340700</v>
      </c>
      <c r="K96" s="83">
        <v>294410</v>
      </c>
      <c r="L96" s="83">
        <v>300270</v>
      </c>
      <c r="M96" s="83">
        <v>284810</v>
      </c>
      <c r="Y96" s="83" t="s">
        <v>347</v>
      </c>
      <c r="Z96" s="83">
        <v>2.4590000000000001E-2</v>
      </c>
      <c r="AA96" s="83">
        <v>2.4680000000000001E-2</v>
      </c>
      <c r="AB96" s="83">
        <v>2.3550000000000001E-2</v>
      </c>
      <c r="AC96" s="83">
        <v>2.3599999999999999E-2</v>
      </c>
      <c r="AD96" s="83">
        <v>7.515E-3</v>
      </c>
      <c r="AE96" s="83">
        <v>1.1180000000000001E-2</v>
      </c>
      <c r="AF96" s="83">
        <v>8.1169999999999992E-3</v>
      </c>
      <c r="AG96" s="83">
        <v>1.2659999999999999E-2</v>
      </c>
      <c r="AI96" s="278">
        <f t="shared" si="50"/>
        <v>-6</v>
      </c>
      <c r="AJ96" s="558">
        <f>AJ82/AA86*100</f>
        <v>97.508907587018285</v>
      </c>
      <c r="AK96" s="558">
        <f>AK82/AA86*100</f>
        <v>101.58162833557849</v>
      </c>
      <c r="AL96" s="558">
        <f>AL82/AA86*100</f>
        <v>89.988804518948442</v>
      </c>
      <c r="AM96" s="558">
        <f>AM82/AA86*100</f>
        <v>108.80379096174633</v>
      </c>
      <c r="AN96" s="558">
        <f>AN82/AA86*100</f>
        <v>22.490829566508925</v>
      </c>
      <c r="AO96" s="558">
        <f>AO82/AA86*100</f>
        <v>23.48911861117811</v>
      </c>
      <c r="AP96" s="558">
        <f>AP82/AA86*100</f>
        <v>29.737619401077787</v>
      </c>
      <c r="AQ96" s="558">
        <f>AQ82/AA86*100</f>
        <v>25.1868447836329</v>
      </c>
    </row>
    <row r="97" spans="2:46">
      <c r="B97" s="83">
        <v>300610</v>
      </c>
      <c r="C97" s="83">
        <v>292170</v>
      </c>
      <c r="D97" s="83">
        <v>335650</v>
      </c>
      <c r="E97" s="83">
        <v>300750</v>
      </c>
      <c r="F97" s="83">
        <v>324400</v>
      </c>
      <c r="G97" s="83">
        <v>314310</v>
      </c>
      <c r="H97" s="83">
        <v>285150</v>
      </c>
      <c r="I97" s="83">
        <v>254670</v>
      </c>
      <c r="J97" s="83">
        <v>259500</v>
      </c>
      <c r="K97" s="83">
        <v>239790</v>
      </c>
      <c r="L97" s="83">
        <v>240330</v>
      </c>
      <c r="M97" s="83">
        <v>271680</v>
      </c>
      <c r="AI97" s="278">
        <f t="shared" si="50"/>
        <v>-6.5</v>
      </c>
      <c r="AJ97" s="558">
        <f>AJ83/AA86*100</f>
        <v>93.519843746897564</v>
      </c>
      <c r="AK97" s="558">
        <f>AK83/AA86*100</f>
        <v>93.110080413287676</v>
      </c>
      <c r="AL97" s="558">
        <f>AL83/AA86*100</f>
        <v>86.922104817269783</v>
      </c>
      <c r="AM97" s="558">
        <f>AM83/AA86*100</f>
        <v>102.47417198783792</v>
      </c>
      <c r="AN97" s="558">
        <f>AN83/AA86*100</f>
        <v>20.057735364656672</v>
      </c>
      <c r="AO97" s="558">
        <f>AO83/AA86*100</f>
        <v>21.11493238621129</v>
      </c>
      <c r="AP97" s="558">
        <f>AP83/AA86*100</f>
        <v>29.085095127118198</v>
      </c>
      <c r="AQ97" s="558">
        <f>AQ83/AA86*100</f>
        <v>20.626512212340824</v>
      </c>
    </row>
    <row r="98" spans="2:46">
      <c r="Y98" s="83" t="s">
        <v>351</v>
      </c>
      <c r="AI98" s="278">
        <f t="shared" si="50"/>
        <v>-7</v>
      </c>
      <c r="AJ98" s="558">
        <f>AJ84/AA86*100</f>
        <v>80.797860145363586</v>
      </c>
      <c r="AK98" s="558">
        <f>AK84/AA86*100</f>
        <v>83.849643702384796</v>
      </c>
      <c r="AL98" s="558">
        <f>AL84/AA86*100</f>
        <v>80.089832832491723</v>
      </c>
      <c r="AM98" s="558">
        <f>AM84/AA86*100</f>
        <v>90.775201140974175</v>
      </c>
      <c r="AN98" s="558">
        <f>AN84/AA86*100</f>
        <v>19.072987368692925</v>
      </c>
      <c r="AO98" s="558">
        <f>AO84/AA86*100</f>
        <v>18.422838322530612</v>
      </c>
      <c r="AP98" s="558">
        <f>AP84/AA86*100</f>
        <v>30.379648538942938</v>
      </c>
      <c r="AQ98" s="558">
        <f>AQ84/AA86*100</f>
        <v>20.000475055855315</v>
      </c>
    </row>
    <row r="99" spans="2:46">
      <c r="B99" s="282">
        <f>B90/B81</f>
        <v>1.3237769476574104</v>
      </c>
      <c r="C99" s="282">
        <f t="shared" ref="C99:M99" si="51">C90/C81</f>
        <v>1.3479858041217856</v>
      </c>
      <c r="D99" s="282">
        <f t="shared" si="51"/>
        <v>1.3201677097891475</v>
      </c>
      <c r="E99" s="282">
        <f t="shared" si="51"/>
        <v>1.2853671168479344</v>
      </c>
      <c r="F99" s="282">
        <f t="shared" si="51"/>
        <v>1.1743805319081519</v>
      </c>
      <c r="G99" s="282">
        <f t="shared" si="51"/>
        <v>1.0634285821076828</v>
      </c>
      <c r="H99" s="282">
        <f t="shared" si="51"/>
        <v>0.8401349988362169</v>
      </c>
      <c r="I99" s="282">
        <f t="shared" si="51"/>
        <v>0.67205666176667112</v>
      </c>
      <c r="J99" s="282">
        <f t="shared" si="51"/>
        <v>0.53468277462196978</v>
      </c>
      <c r="K99" s="282">
        <f t="shared" si="51"/>
        <v>0.46706264536839476</v>
      </c>
      <c r="L99" s="282">
        <f t="shared" si="51"/>
        <v>0.47915238954012623</v>
      </c>
      <c r="M99" s="282">
        <f t="shared" si="51"/>
        <v>0.45907480018096819</v>
      </c>
      <c r="Y99" s="83" t="s">
        <v>352</v>
      </c>
      <c r="Z99" s="83">
        <v>12</v>
      </c>
      <c r="AA99" s="83">
        <v>12</v>
      </c>
      <c r="AB99" s="83">
        <v>12</v>
      </c>
      <c r="AC99" s="83">
        <v>12</v>
      </c>
      <c r="AD99" s="83">
        <v>12</v>
      </c>
      <c r="AE99" s="83">
        <v>12</v>
      </c>
      <c r="AF99" s="83">
        <v>12</v>
      </c>
      <c r="AG99" s="83">
        <v>12</v>
      </c>
      <c r="AI99" s="278">
        <f t="shared" si="50"/>
        <v>-7.5</v>
      </c>
      <c r="AJ99" s="558">
        <f>AJ85/AA86*100</f>
        <v>68.079846642329528</v>
      </c>
      <c r="AK99" s="558">
        <f>AK85/AA86*100</f>
        <v>66.719546026396372</v>
      </c>
      <c r="AL99" s="558">
        <f>AL85/AA86*100</f>
        <v>73.444965654634828</v>
      </c>
      <c r="AM99" s="558">
        <f>AM85/AA86*100</f>
        <v>72.574603814332377</v>
      </c>
      <c r="AN99" s="558">
        <f>AN85/AA86*100</f>
        <v>18.599116451577427</v>
      </c>
      <c r="AO99" s="558">
        <f>AO85/AA86*100</f>
        <v>17.43845196037125</v>
      </c>
      <c r="AP99" s="558">
        <f>AP85/AA86*100</f>
        <v>25.924178603204133</v>
      </c>
      <c r="AQ99" s="558">
        <f>AQ85/AA86*100</f>
        <v>18.07139672197928</v>
      </c>
    </row>
    <row r="100" spans="2:46">
      <c r="B100" s="282">
        <f t="shared" ref="B100:M106" si="52">B91/B82</f>
        <v>1.332806324110672</v>
      </c>
      <c r="C100" s="282">
        <f t="shared" si="52"/>
        <v>1.3722194940070207</v>
      </c>
      <c r="D100" s="282">
        <f t="shared" si="52"/>
        <v>1.3553981255995868</v>
      </c>
      <c r="E100" s="282">
        <f t="shared" si="52"/>
        <v>1.2814923415255217</v>
      </c>
      <c r="F100" s="282">
        <f t="shared" si="52"/>
        <v>1.2007042916596049</v>
      </c>
      <c r="G100" s="282">
        <f t="shared" si="52"/>
        <v>1.0512613195342819</v>
      </c>
      <c r="H100" s="282">
        <f t="shared" si="52"/>
        <v>0.85278968411194755</v>
      </c>
      <c r="I100" s="282">
        <f t="shared" si="52"/>
        <v>0.65272395916272985</v>
      </c>
      <c r="J100" s="282">
        <f t="shared" si="52"/>
        <v>0.52241337980122071</v>
      </c>
      <c r="K100" s="282">
        <f t="shared" si="52"/>
        <v>0.48841920823522972</v>
      </c>
      <c r="L100" s="282">
        <f t="shared" si="52"/>
        <v>0.47915389331698344</v>
      </c>
      <c r="M100" s="282">
        <f t="shared" si="52"/>
        <v>0.44852899441869265</v>
      </c>
      <c r="Y100" s="83" t="s">
        <v>353</v>
      </c>
      <c r="Z100" s="83">
        <v>12</v>
      </c>
      <c r="AA100" s="83">
        <v>12</v>
      </c>
      <c r="AB100" s="83">
        <v>11</v>
      </c>
      <c r="AC100" s="83">
        <v>12</v>
      </c>
      <c r="AD100" s="83">
        <v>12</v>
      </c>
      <c r="AE100" s="83">
        <v>12</v>
      </c>
      <c r="AF100" s="83">
        <v>12</v>
      </c>
      <c r="AG100" s="83">
        <v>12</v>
      </c>
      <c r="AI100" s="278">
        <f t="shared" si="50"/>
        <v>-8</v>
      </c>
      <c r="AJ100" s="558">
        <f>AJ86/AA86*100</f>
        <v>42.484525313642472</v>
      </c>
      <c r="AK100" s="558">
        <f>AK86/AA86*100</f>
        <v>43.969473190273675</v>
      </c>
      <c r="AL100" s="558">
        <f>AL86/AA86*100</f>
        <v>61.992581503956536</v>
      </c>
      <c r="AM100" s="558">
        <f>AM86/AA86*100</f>
        <v>49.115036541535744</v>
      </c>
      <c r="AN100" s="558">
        <f>AN86/AA86*100</f>
        <v>13.48971433415484</v>
      </c>
      <c r="AO100" s="558">
        <f>AO86/AA86*100</f>
        <v>11.736922278033024</v>
      </c>
      <c r="AP100" s="558">
        <f>AP86/AA86*100</f>
        <v>21.983659922766901</v>
      </c>
      <c r="AQ100" s="558">
        <f>AQ86/AA86*100</f>
        <v>11.424198578134115</v>
      </c>
    </row>
    <row r="101" spans="2:46">
      <c r="B101" s="574">
        <f t="shared" si="52"/>
        <v>1.1296296296296295</v>
      </c>
      <c r="C101" s="282">
        <f t="shared" si="52"/>
        <v>1.2124176482331803</v>
      </c>
      <c r="D101" s="282">
        <f t="shared" si="52"/>
        <v>1.2455623306233061</v>
      </c>
      <c r="E101" s="282">
        <f t="shared" si="52"/>
        <v>1.2188084424258616</v>
      </c>
      <c r="F101" s="282">
        <f t="shared" si="52"/>
        <v>1.1592037016306578</v>
      </c>
      <c r="G101" s="282">
        <f t="shared" si="52"/>
        <v>1.1012338803710342</v>
      </c>
      <c r="H101" s="282">
        <f t="shared" si="52"/>
        <v>1.0013232810405168</v>
      </c>
      <c r="I101" s="282">
        <f t="shared" si="52"/>
        <v>0.83071544121484109</v>
      </c>
      <c r="J101" s="282">
        <f t="shared" si="52"/>
        <v>0.64460694057200973</v>
      </c>
      <c r="K101" s="282">
        <f t="shared" si="52"/>
        <v>0.51571914652300277</v>
      </c>
      <c r="L101" s="282">
        <f t="shared" si="52"/>
        <v>0.47140145410264678</v>
      </c>
      <c r="M101" s="282">
        <f t="shared" si="52"/>
        <v>0.46085647680757724</v>
      </c>
      <c r="AI101" s="278">
        <f t="shared" si="50"/>
        <v>-8.5</v>
      </c>
      <c r="AJ101" s="558">
        <f>AJ87/AA86*100</f>
        <v>23.218324365734887</v>
      </c>
      <c r="AK101" s="558">
        <f>AK87/AA86*100</f>
        <v>21.03667574079893</v>
      </c>
      <c r="AL101" s="558">
        <f>AL87/AA86*100</f>
        <v>42.436432968230292</v>
      </c>
      <c r="AM101" s="558">
        <f>AM87/AA86*100</f>
        <v>24.932137483501389</v>
      </c>
      <c r="AN101" s="558">
        <f>AN87/AA86*100</f>
        <v>7.6886955996021449</v>
      </c>
      <c r="AO101" s="558">
        <f>AO87/AA86*100</f>
        <v>6.4413602496241689</v>
      </c>
      <c r="AP101" s="558">
        <f>AP87/AA86*100</f>
        <v>15.192427072664493</v>
      </c>
      <c r="AQ101" s="558">
        <f>AQ87/AA86*100</f>
        <v>5.4862837162231779</v>
      </c>
    </row>
    <row r="102" spans="2:46">
      <c r="B102" s="282">
        <f t="shared" si="52"/>
        <v>1.3976238266123309</v>
      </c>
      <c r="C102" s="282">
        <f t="shared" si="52"/>
        <v>1.399721658015497</v>
      </c>
      <c r="D102" s="282">
        <f t="shared" si="52"/>
        <v>1.4053042723502749</v>
      </c>
      <c r="E102" s="282">
        <f t="shared" si="52"/>
        <v>1.3500846764218979</v>
      </c>
      <c r="F102" s="282">
        <f t="shared" si="52"/>
        <v>1.2480228547538585</v>
      </c>
      <c r="G102" s="282">
        <f t="shared" si="52"/>
        <v>1.0892408436762355</v>
      </c>
      <c r="H102" s="282">
        <f t="shared" si="52"/>
        <v>0.8845795787883578</v>
      </c>
      <c r="I102" s="282">
        <f t="shared" si="52"/>
        <v>0.6736079674060661</v>
      </c>
      <c r="J102" s="282">
        <f t="shared" si="52"/>
        <v>0.52482294430873588</v>
      </c>
      <c r="K102" s="282">
        <f t="shared" si="52"/>
        <v>0.46343932464433557</v>
      </c>
      <c r="L102" s="282">
        <f t="shared" si="52"/>
        <v>0.45805354571165824</v>
      </c>
      <c r="M102" s="282">
        <f t="shared" si="52"/>
        <v>0.44955898083364021</v>
      </c>
      <c r="AI102" s="278">
        <f t="shared" si="50"/>
        <v>-9</v>
      </c>
      <c r="AJ102" s="558">
        <f>AJ88/AA86*100</f>
        <v>7.4716614651501398</v>
      </c>
      <c r="AK102" s="558">
        <f>AK88/AA86*100</f>
        <v>6.0996538057336895</v>
      </c>
      <c r="AL102" s="558">
        <f>AL88/AA86*100</f>
        <v>21.103500753325278</v>
      </c>
      <c r="AM102" s="558">
        <f>AM88/AA86*100</f>
        <v>7.877458082156795</v>
      </c>
      <c r="AN102" s="558">
        <f>AN88/AA86*100</f>
        <v>2.4961876413692701</v>
      </c>
      <c r="AO102" s="558">
        <f>AO88/AA86*100</f>
        <v>0.93187319645659827</v>
      </c>
      <c r="AP102" s="558">
        <f>AP88/AA86*100</f>
        <v>8.517785126699394</v>
      </c>
      <c r="AQ102" s="558">
        <f>AQ88/AA86*100</f>
        <v>1.7554962909254617</v>
      </c>
    </row>
    <row r="103" spans="2:46">
      <c r="B103" s="282">
        <f t="shared" si="52"/>
        <v>0.67395194274028625</v>
      </c>
      <c r="C103" s="282">
        <f t="shared" si="52"/>
        <v>0.69146849519363263</v>
      </c>
      <c r="D103" s="282">
        <f t="shared" si="52"/>
        <v>0.69440999713822382</v>
      </c>
      <c r="E103" s="282">
        <f t="shared" si="52"/>
        <v>0.67318368332126477</v>
      </c>
      <c r="F103" s="282">
        <f t="shared" si="52"/>
        <v>0.66459274180447703</v>
      </c>
      <c r="G103" s="282">
        <f t="shared" si="52"/>
        <v>0.66045869192356144</v>
      </c>
      <c r="H103" s="282">
        <f t="shared" si="52"/>
        <v>0.61588426785116679</v>
      </c>
      <c r="I103" s="282">
        <f t="shared" si="52"/>
        <v>0.56527618041092909</v>
      </c>
      <c r="J103" s="282">
        <f t="shared" si="52"/>
        <v>0.51997674098330549</v>
      </c>
      <c r="K103" s="282">
        <f t="shared" si="52"/>
        <v>0.50632364068749325</v>
      </c>
      <c r="L103" s="282">
        <f t="shared" si="52"/>
        <v>0.50186126306930368</v>
      </c>
      <c r="M103" s="282">
        <f t="shared" si="52"/>
        <v>0.50199679255369323</v>
      </c>
      <c r="AI103" s="278">
        <f t="shared" si="50"/>
        <v>-9.5</v>
      </c>
      <c r="AJ103" s="558">
        <f>AJ89/AA86*100</f>
        <v>-0.27938498757510488</v>
      </c>
      <c r="AK103" s="558">
        <f>AK89/AA86*100</f>
        <v>2.2030270787746118</v>
      </c>
      <c r="AL103" s="558">
        <f>AL89/AA86*100</f>
        <v>6.3295674602249825</v>
      </c>
      <c r="AM103" s="558">
        <f>AM89/AA86*100</f>
        <v>0.84127976207422805</v>
      </c>
      <c r="AN103" s="558">
        <f>AN89/AA86*100</f>
        <v>0.93118302240867401</v>
      </c>
      <c r="AO103" s="558">
        <f>AO89/AA86*100</f>
        <v>0.40747480185426399</v>
      </c>
      <c r="AP103" s="558">
        <f>AP89/AA86*100</f>
        <v>3.522987070521435</v>
      </c>
      <c r="AQ103" s="558">
        <f>AQ89/AA86*100</f>
        <v>-0.21292112820174139</v>
      </c>
    </row>
    <row r="104" spans="2:46">
      <c r="B104" s="282">
        <f t="shared" si="52"/>
        <v>0.68248984809745827</v>
      </c>
      <c r="C104" s="282">
        <f t="shared" si="52"/>
        <v>0.69281154685911428</v>
      </c>
      <c r="D104" s="282">
        <f t="shared" si="52"/>
        <v>0.71321907076391777</v>
      </c>
      <c r="E104" s="282">
        <f t="shared" si="52"/>
        <v>0.69250667013730727</v>
      </c>
      <c r="F104" s="282">
        <f t="shared" si="52"/>
        <v>0.66902084152575703</v>
      </c>
      <c r="G104" s="282">
        <f t="shared" si="52"/>
        <v>0.66043305490227877</v>
      </c>
      <c r="H104" s="282">
        <f t="shared" si="52"/>
        <v>0.61069290995356007</v>
      </c>
      <c r="I104" s="282">
        <f t="shared" si="52"/>
        <v>0.56449442681772122</v>
      </c>
      <c r="J104" s="282">
        <f t="shared" si="52"/>
        <v>0.51642966176588734</v>
      </c>
      <c r="K104" s="282">
        <f t="shared" si="52"/>
        <v>0.51185481017137657</v>
      </c>
      <c r="L104" s="282">
        <f t="shared" si="52"/>
        <v>0.52541213063763603</v>
      </c>
      <c r="M104" s="282">
        <f t="shared" si="52"/>
        <v>0.50348943543341196</v>
      </c>
      <c r="AI104" s="278">
        <f t="shared" si="50"/>
        <v>-10</v>
      </c>
      <c r="AJ104" s="558">
        <f>AJ90/AA86*100</f>
        <v>1.1064178748425333</v>
      </c>
      <c r="AK104" s="558">
        <f>AK90/AA86*100</f>
        <v>1.1409781427078669</v>
      </c>
      <c r="AL104" s="558">
        <f>AL90/AA86*100</f>
        <v>1.2495935468416732</v>
      </c>
      <c r="AM104" s="558">
        <f>AM90/AA86*100</f>
        <v>0.22392775236797724</v>
      </c>
      <c r="AN104" s="558">
        <f>AN90/AA86*100</f>
        <v>0.41967710560565102</v>
      </c>
      <c r="AO104" s="558">
        <f>AO90/AA86*100</f>
        <v>1.9615005315951468</v>
      </c>
      <c r="AP104" s="558">
        <f>AP90/AA86*100</f>
        <v>0.41265674205158531</v>
      </c>
      <c r="AQ104" s="558">
        <f>AQ90/AA86*100</f>
        <v>0.55214325899519667</v>
      </c>
    </row>
    <row r="105" spans="2:46">
      <c r="B105" s="282">
        <f t="shared" si="52"/>
        <v>0.76823855229712812</v>
      </c>
      <c r="C105" s="282">
        <f t="shared" si="52"/>
        <v>0.77801526717557257</v>
      </c>
      <c r="D105" s="282">
        <f t="shared" si="52"/>
        <v>0.77883099165500258</v>
      </c>
      <c r="E105" s="282">
        <f t="shared" si="52"/>
        <v>0.7731383698889791</v>
      </c>
      <c r="F105" s="282">
        <f t="shared" si="52"/>
        <v>0.78443205385373815</v>
      </c>
      <c r="G105" s="282">
        <f t="shared" si="52"/>
        <v>0.74556253413435281</v>
      </c>
      <c r="H105" s="282">
        <f t="shared" si="52"/>
        <v>0.7111854491662184</v>
      </c>
      <c r="I105" s="282">
        <f t="shared" si="52"/>
        <v>0.65193873378192502</v>
      </c>
      <c r="J105" s="282">
        <f t="shared" si="52"/>
        <v>0.59370915744532549</v>
      </c>
      <c r="K105" s="282">
        <f t="shared" si="52"/>
        <v>0.55013453920322897</v>
      </c>
      <c r="L105" s="282">
        <f t="shared" si="52"/>
        <v>0.523000017417658</v>
      </c>
      <c r="M105" s="282">
        <f t="shared" si="52"/>
        <v>0.51574525107292246</v>
      </c>
      <c r="AI105" s="278">
        <f t="shared" si="50"/>
        <v>-15</v>
      </c>
      <c r="AJ105" s="558">
        <f>AJ91/AA86*100</f>
        <v>-1.1950022717826436</v>
      </c>
      <c r="AK105" s="558">
        <f>AK91/AA86*100</f>
        <v>-2.369441263331884</v>
      </c>
      <c r="AL105" s="558">
        <f>AL91/AA86*100</f>
        <v>4.0861623977214788E-2</v>
      </c>
      <c r="AM105" s="558">
        <f>AM91/AA86*100</f>
        <v>-0.74977294433285158</v>
      </c>
      <c r="AN105" s="558">
        <f>AN91/AA86*100</f>
        <v>0.43521235140913012</v>
      </c>
      <c r="AO105" s="558">
        <f>AO91/AA86*100</f>
        <v>-0.55141730474415596</v>
      </c>
      <c r="AP105" s="558">
        <f>AP91/AA86*100</f>
        <v>-0.41893041346601462</v>
      </c>
      <c r="AQ105" s="558">
        <f>AQ91/AA86*100</f>
        <v>0.97191972092807855</v>
      </c>
    </row>
    <row r="106" spans="2:46">
      <c r="B106" s="282">
        <f t="shared" si="52"/>
        <v>0.70449964846496371</v>
      </c>
      <c r="C106" s="282">
        <f t="shared" si="52"/>
        <v>0.68340662425149701</v>
      </c>
      <c r="D106" s="282">
        <f t="shared" si="52"/>
        <v>0.72923003389241337</v>
      </c>
      <c r="E106" s="282">
        <f t="shared" si="52"/>
        <v>0.68944569254046129</v>
      </c>
      <c r="F106" s="282">
        <f t="shared" si="52"/>
        <v>0.68398414438728172</v>
      </c>
      <c r="G106" s="282">
        <f t="shared" si="52"/>
        <v>0.66715486500254717</v>
      </c>
      <c r="H106" s="282">
        <f t="shared" si="52"/>
        <v>0.60916470839564196</v>
      </c>
      <c r="I106" s="282">
        <f t="shared" si="52"/>
        <v>0.55736233914033095</v>
      </c>
      <c r="J106" s="282">
        <f t="shared" si="52"/>
        <v>0.52481494964203368</v>
      </c>
      <c r="K106" s="282">
        <f t="shared" si="52"/>
        <v>0.50764247607756796</v>
      </c>
      <c r="L106" s="282">
        <f t="shared" si="52"/>
        <v>0.51431689779147405</v>
      </c>
      <c r="M106" s="282">
        <f t="shared" si="52"/>
        <v>0.51797902764537651</v>
      </c>
      <c r="O106" s="315"/>
      <c r="P106" s="315"/>
      <c r="Q106" s="315"/>
      <c r="R106" s="315"/>
      <c r="S106" s="315"/>
      <c r="T106" s="315"/>
      <c r="U106" s="315"/>
      <c r="V106" s="315"/>
      <c r="W106" s="315"/>
    </row>
    <row r="107" spans="2:46">
      <c r="B107" s="18"/>
      <c r="C107" s="18"/>
      <c r="D107" s="18"/>
      <c r="E107" s="18"/>
      <c r="F107" s="18"/>
      <c r="G107" s="18"/>
      <c r="H107" s="18"/>
      <c r="I107" s="18"/>
      <c r="O107" s="315"/>
      <c r="P107" s="315"/>
      <c r="Q107" s="315"/>
      <c r="R107" s="315"/>
      <c r="S107" s="315"/>
      <c r="T107" s="315"/>
      <c r="U107" s="315"/>
      <c r="V107" s="315"/>
      <c r="W107" s="315"/>
    </row>
    <row r="108" spans="2:46">
      <c r="B108" s="18"/>
      <c r="C108" s="18"/>
      <c r="D108" s="18"/>
      <c r="E108" s="18"/>
      <c r="F108" s="18"/>
      <c r="G108" s="18"/>
      <c r="H108" s="18"/>
      <c r="I108" s="18"/>
    </row>
    <row r="109" spans="2:46" s="159" customFormat="1"/>
    <row r="111" spans="2:46">
      <c r="B111" s="690" t="s">
        <v>393</v>
      </c>
      <c r="C111" s="691"/>
      <c r="D111" s="691"/>
      <c r="E111" s="691"/>
      <c r="F111" s="691"/>
      <c r="G111" s="691"/>
      <c r="H111" s="691"/>
      <c r="I111" s="691"/>
      <c r="J111" s="691"/>
      <c r="K111" s="691"/>
      <c r="L111" s="691"/>
      <c r="M111" s="692"/>
      <c r="O111" s="553" t="s">
        <v>204</v>
      </c>
      <c r="P111" s="554" t="s">
        <v>1830</v>
      </c>
      <c r="Q111" s="554" t="s">
        <v>1831</v>
      </c>
      <c r="R111" s="554" t="s">
        <v>1832</v>
      </c>
      <c r="S111" s="554" t="s">
        <v>1833</v>
      </c>
      <c r="T111" s="554" t="s">
        <v>1834</v>
      </c>
      <c r="U111" s="554" t="s">
        <v>1835</v>
      </c>
      <c r="V111" s="554" t="s">
        <v>1836</v>
      </c>
      <c r="W111" s="554" t="s">
        <v>1837</v>
      </c>
      <c r="Z111" s="83" t="s">
        <v>1880</v>
      </c>
      <c r="AA111" s="83" t="s">
        <v>1839</v>
      </c>
      <c r="AB111" s="83" t="s">
        <v>1840</v>
      </c>
      <c r="AC111" s="83" t="s">
        <v>1841</v>
      </c>
      <c r="AD111" s="83" t="s">
        <v>1881</v>
      </c>
      <c r="AE111" s="83" t="s">
        <v>1843</v>
      </c>
      <c r="AF111" s="83" t="s">
        <v>1844</v>
      </c>
      <c r="AG111" s="83" t="s">
        <v>1845</v>
      </c>
      <c r="AI111" s="553" t="s">
        <v>431</v>
      </c>
      <c r="AJ111" s="554" t="str">
        <f t="shared" ref="AJ111:AQ111" si="53">P111</f>
        <v>KO ref</v>
      </c>
      <c r="AK111" s="554" t="str">
        <f t="shared" si="53"/>
        <v>KO mock</v>
      </c>
      <c r="AL111" s="554" t="str">
        <f t="shared" si="53"/>
        <v>KO MRAP2</v>
      </c>
      <c r="AM111" s="554" t="str">
        <f t="shared" si="53"/>
        <v>KO RAMP3</v>
      </c>
      <c r="AN111" s="554" t="str">
        <f t="shared" si="53"/>
        <v>rescue ref</v>
      </c>
      <c r="AO111" s="554" t="str">
        <f t="shared" si="53"/>
        <v>rescue mock</v>
      </c>
      <c r="AP111" s="554" t="str">
        <f t="shared" si="53"/>
        <v>rescue MRAP2</v>
      </c>
      <c r="AQ111" s="554" t="str">
        <f t="shared" si="53"/>
        <v>rescue RAMP3</v>
      </c>
      <c r="AR111" s="16"/>
      <c r="AS111" s="16"/>
      <c r="AT111" s="16"/>
    </row>
    <row r="112" spans="2:46">
      <c r="O112" s="555">
        <v>-5</v>
      </c>
      <c r="P112" s="556">
        <f>B131</f>
        <v>1.3566893579958286</v>
      </c>
      <c r="Q112" s="556">
        <f>B132</f>
        <v>1.3750682973983945</v>
      </c>
      <c r="R112" s="556">
        <f>B133</f>
        <v>1.2787115441896089</v>
      </c>
      <c r="S112" s="556">
        <f>B134</f>
        <v>1.4540863672658999</v>
      </c>
      <c r="T112" s="556">
        <f>B135</f>
        <v>0.73408748934935919</v>
      </c>
      <c r="U112" s="556">
        <f>B136</f>
        <v>0.70818151705862864</v>
      </c>
      <c r="V112" s="556">
        <f>B137</f>
        <v>0.7723113578181634</v>
      </c>
      <c r="W112" s="556">
        <f>B138</f>
        <v>0.7306726625445007</v>
      </c>
      <c r="Y112" s="83" t="s">
        <v>1846</v>
      </c>
      <c r="AI112" s="555">
        <f t="shared" ref="AI112:AI123" si="54">O112</f>
        <v>-5</v>
      </c>
      <c r="AJ112" s="557">
        <f t="shared" ref="AJ112:AQ112" si="55">P112-Z114</f>
        <v>0.84678935799582855</v>
      </c>
      <c r="AK112" s="557">
        <f t="shared" si="55"/>
        <v>0.88426829739839452</v>
      </c>
      <c r="AL112" s="557">
        <f t="shared" si="55"/>
        <v>0.78461154418960888</v>
      </c>
      <c r="AM112" s="557">
        <f t="shared" si="55"/>
        <v>0.96538636726589988</v>
      </c>
      <c r="AN112" s="557">
        <f t="shared" si="55"/>
        <v>0.21608748934935917</v>
      </c>
      <c r="AO112" s="557">
        <f t="shared" si="55"/>
        <v>0.18608151705862863</v>
      </c>
      <c r="AP112" s="557">
        <f t="shared" si="55"/>
        <v>0.26201135781816343</v>
      </c>
      <c r="AQ112" s="557">
        <f t="shared" si="55"/>
        <v>0.22317266254450074</v>
      </c>
      <c r="AR112" s="278"/>
      <c r="AS112" s="278"/>
      <c r="AT112" s="278"/>
    </row>
    <row r="113" spans="2:46">
      <c r="B113" s="83">
        <v>436290</v>
      </c>
      <c r="C113" s="83">
        <v>518860</v>
      </c>
      <c r="D113" s="83">
        <v>533440</v>
      </c>
      <c r="E113" s="83">
        <v>518510</v>
      </c>
      <c r="F113" s="83">
        <v>545340</v>
      </c>
      <c r="G113" s="83">
        <v>560010</v>
      </c>
      <c r="H113" s="83">
        <v>579230</v>
      </c>
      <c r="I113" s="83">
        <v>600880</v>
      </c>
      <c r="J113" s="83">
        <v>549680</v>
      </c>
      <c r="K113" s="83">
        <v>579850</v>
      </c>
      <c r="L113" s="83">
        <v>535230</v>
      </c>
      <c r="M113" s="83">
        <v>577020</v>
      </c>
      <c r="O113" s="555">
        <v>-5.5</v>
      </c>
      <c r="P113" s="556">
        <f>C131</f>
        <v>1.3653008518675558</v>
      </c>
      <c r="Q113" s="556">
        <f>C132</f>
        <v>1.3510592974166311</v>
      </c>
      <c r="R113" s="556">
        <f>C133</f>
        <v>1.2558605565638234</v>
      </c>
      <c r="S113" s="556">
        <f>C134</f>
        <v>1.465829010725578</v>
      </c>
      <c r="T113" s="556">
        <f>C135</f>
        <v>0.71515592326575139</v>
      </c>
      <c r="U113" s="556">
        <f>C136</f>
        <v>0.72901171386330033</v>
      </c>
      <c r="V113" s="556">
        <f>C137</f>
        <v>0.7871354455246059</v>
      </c>
      <c r="W113" s="556">
        <f>C138</f>
        <v>0.70331861001446272</v>
      </c>
      <c r="Y113" s="83" t="s">
        <v>323</v>
      </c>
      <c r="AI113" s="555">
        <f t="shared" si="54"/>
        <v>-5.5</v>
      </c>
      <c r="AJ113" s="557">
        <f t="shared" ref="AJ113:AQ113" si="56">P113-Z114</f>
        <v>0.85540085186755577</v>
      </c>
      <c r="AK113" s="557">
        <f t="shared" si="56"/>
        <v>0.8602592974166311</v>
      </c>
      <c r="AL113" s="557">
        <f t="shared" si="56"/>
        <v>0.76176055656382347</v>
      </c>
      <c r="AM113" s="557">
        <f t="shared" si="56"/>
        <v>0.97712901072557801</v>
      </c>
      <c r="AN113" s="557">
        <f t="shared" si="56"/>
        <v>0.19715592326575138</v>
      </c>
      <c r="AO113" s="557">
        <f t="shared" si="56"/>
        <v>0.20691171386330032</v>
      </c>
      <c r="AP113" s="557">
        <f t="shared" si="56"/>
        <v>0.27683544552460593</v>
      </c>
      <c r="AQ113" s="557">
        <f t="shared" si="56"/>
        <v>0.19581861001446277</v>
      </c>
      <c r="AR113" s="278"/>
      <c r="AS113" s="278"/>
      <c r="AT113" s="278"/>
    </row>
    <row r="114" spans="2:46">
      <c r="B114" s="83">
        <v>475860</v>
      </c>
      <c r="C114" s="83">
        <v>516380</v>
      </c>
      <c r="D114" s="83">
        <v>545820</v>
      </c>
      <c r="E114" s="83">
        <v>546720</v>
      </c>
      <c r="F114" s="83">
        <v>525050</v>
      </c>
      <c r="G114" s="83">
        <v>553740</v>
      </c>
      <c r="H114" s="83">
        <v>582880</v>
      </c>
      <c r="I114" s="83">
        <v>565650</v>
      </c>
      <c r="J114" s="83">
        <v>577850</v>
      </c>
      <c r="K114" s="83">
        <v>563590</v>
      </c>
      <c r="L114" s="83">
        <v>553600</v>
      </c>
      <c r="M114" s="83">
        <v>570550</v>
      </c>
      <c r="O114" s="555">
        <v>-6</v>
      </c>
      <c r="P114" s="556">
        <f>D131</f>
        <v>1.3685325434913018</v>
      </c>
      <c r="Q114" s="556">
        <f>D132</f>
        <v>1.3441061155692353</v>
      </c>
      <c r="R114" s="556">
        <f>D133</f>
        <v>1.2471986069855576</v>
      </c>
      <c r="S114" s="556">
        <f>D134</f>
        <v>1.4254676141468594</v>
      </c>
      <c r="T114" s="556">
        <f>D135</f>
        <v>0.72819909502262448</v>
      </c>
      <c r="U114" s="556">
        <f>D136</f>
        <v>0.70936832337009303</v>
      </c>
      <c r="V114" s="556">
        <f>D137</f>
        <v>0.77828438129572686</v>
      </c>
      <c r="W114" s="556">
        <f>D138</f>
        <v>0.70842423546522759</v>
      </c>
      <c r="Y114" s="83" t="s">
        <v>1276</v>
      </c>
      <c r="Z114" s="83">
        <v>0.50990000000000002</v>
      </c>
      <c r="AA114" s="83">
        <v>0.49080000000000001</v>
      </c>
      <c r="AB114" s="83">
        <v>0.49409999999999998</v>
      </c>
      <c r="AC114" s="83">
        <v>0.48870000000000002</v>
      </c>
      <c r="AD114" s="83">
        <v>0.51800000000000002</v>
      </c>
      <c r="AE114" s="83">
        <v>0.52210000000000001</v>
      </c>
      <c r="AF114" s="83">
        <v>0.51029999999999998</v>
      </c>
      <c r="AG114" s="83">
        <v>0.50749999999999995</v>
      </c>
      <c r="AI114" s="555">
        <f t="shared" si="54"/>
        <v>-6</v>
      </c>
      <c r="AJ114" s="557">
        <f t="shared" ref="AJ114:AQ114" si="57">P114-Z114</f>
        <v>0.8586325434913018</v>
      </c>
      <c r="AK114" s="557">
        <f t="shared" si="57"/>
        <v>0.8533061155692353</v>
      </c>
      <c r="AL114" s="557">
        <f t="shared" si="57"/>
        <v>0.75309860698555764</v>
      </c>
      <c r="AM114" s="557">
        <f t="shared" si="57"/>
        <v>0.93676761414685938</v>
      </c>
      <c r="AN114" s="557">
        <f t="shared" si="57"/>
        <v>0.21019909502262446</v>
      </c>
      <c r="AO114" s="557">
        <f t="shared" si="57"/>
        <v>0.18726832337009303</v>
      </c>
      <c r="AP114" s="557">
        <f t="shared" si="57"/>
        <v>0.26798438129572688</v>
      </c>
      <c r="AQ114" s="557">
        <f t="shared" si="57"/>
        <v>0.20092423546522764</v>
      </c>
      <c r="AR114" s="278"/>
      <c r="AS114" s="278"/>
      <c r="AT114" s="278"/>
    </row>
    <row r="115" spans="2:46">
      <c r="B115" s="83">
        <v>470020</v>
      </c>
      <c r="C115" s="83">
        <v>528960</v>
      </c>
      <c r="D115" s="83">
        <v>488150</v>
      </c>
      <c r="E115" s="83">
        <v>531720</v>
      </c>
      <c r="F115" s="83">
        <v>569030</v>
      </c>
      <c r="G115" s="83">
        <v>529590</v>
      </c>
      <c r="H115" s="83">
        <v>583990</v>
      </c>
      <c r="I115" s="83">
        <v>550300</v>
      </c>
      <c r="J115" s="83">
        <v>532750</v>
      </c>
      <c r="K115" s="83">
        <v>563860</v>
      </c>
      <c r="L115" s="83">
        <v>546860</v>
      </c>
      <c r="M115" s="83">
        <v>593020</v>
      </c>
      <c r="O115" s="555">
        <v>-6.5</v>
      </c>
      <c r="P115" s="556">
        <f>E131</f>
        <v>1.2955777130624289</v>
      </c>
      <c r="Q115" s="556">
        <f>E132</f>
        <v>1.2867281240854551</v>
      </c>
      <c r="R115" s="556">
        <f>E133</f>
        <v>1.258312645753404</v>
      </c>
      <c r="S115" s="556">
        <f>E134</f>
        <v>1.3979805715667701</v>
      </c>
      <c r="T115" s="556">
        <f>E135</f>
        <v>0.71974148061104581</v>
      </c>
      <c r="U115" s="556">
        <f>E136</f>
        <v>0.71284873790092995</v>
      </c>
      <c r="V115" s="556">
        <f>E137</f>
        <v>0.77411374582203862</v>
      </c>
      <c r="W115" s="556">
        <f>E138</f>
        <v>0.69927496629868469</v>
      </c>
      <c r="Y115" s="83" t="s">
        <v>1277</v>
      </c>
      <c r="Z115" s="83">
        <v>1.3540000000000001</v>
      </c>
      <c r="AA115" s="83">
        <v>1.347</v>
      </c>
      <c r="AB115" s="83">
        <v>1.26</v>
      </c>
      <c r="AC115" s="83">
        <v>1.44</v>
      </c>
      <c r="AD115" s="83">
        <v>0.72789999999999999</v>
      </c>
      <c r="AE115" s="83">
        <v>0.71250000000000002</v>
      </c>
      <c r="AF115" s="83">
        <v>0.77680000000000005</v>
      </c>
      <c r="AG115" s="83">
        <v>0.70879999999999999</v>
      </c>
      <c r="AI115" s="555">
        <f t="shared" si="54"/>
        <v>-6.5</v>
      </c>
      <c r="AJ115" s="557">
        <f t="shared" ref="AJ115:AQ115" si="58">P115-Z114</f>
        <v>0.78567771306242884</v>
      </c>
      <c r="AK115" s="557">
        <f t="shared" si="58"/>
        <v>0.7959281240854551</v>
      </c>
      <c r="AL115" s="557">
        <f t="shared" si="58"/>
        <v>0.76421264575340397</v>
      </c>
      <c r="AM115" s="557">
        <f t="shared" si="58"/>
        <v>0.90928057156677011</v>
      </c>
      <c r="AN115" s="557">
        <f t="shared" si="58"/>
        <v>0.2017414806110458</v>
      </c>
      <c r="AO115" s="557">
        <f t="shared" si="58"/>
        <v>0.19074873790092994</v>
      </c>
      <c r="AP115" s="557">
        <f t="shared" si="58"/>
        <v>0.26381374582203865</v>
      </c>
      <c r="AQ115" s="557">
        <f t="shared" si="58"/>
        <v>0.19177496629868473</v>
      </c>
      <c r="AR115" s="278"/>
      <c r="AS115" s="278"/>
      <c r="AT115" s="278"/>
    </row>
    <row r="116" spans="2:46">
      <c r="B116" s="83">
        <v>463370</v>
      </c>
      <c r="C116" s="83">
        <v>483890</v>
      </c>
      <c r="D116" s="83">
        <v>489720</v>
      </c>
      <c r="E116" s="83">
        <v>496180</v>
      </c>
      <c r="F116" s="83">
        <v>530480</v>
      </c>
      <c r="G116" s="83">
        <v>536950</v>
      </c>
      <c r="H116" s="83">
        <v>561040</v>
      </c>
      <c r="I116" s="83">
        <v>568550</v>
      </c>
      <c r="J116" s="83">
        <v>563040</v>
      </c>
      <c r="K116" s="83">
        <v>583640</v>
      </c>
      <c r="L116" s="83">
        <v>586050</v>
      </c>
      <c r="M116" s="83">
        <v>579920</v>
      </c>
      <c r="O116" s="555">
        <v>-7</v>
      </c>
      <c r="P116" s="556">
        <f>F131</f>
        <v>1.2435178054058018</v>
      </c>
      <c r="Q116" s="556">
        <f>F132</f>
        <v>1.2423007332634988</v>
      </c>
      <c r="R116" s="556">
        <f>F133</f>
        <v>1.2310598738203609</v>
      </c>
      <c r="S116" s="556">
        <f>F134</f>
        <v>1.3142437038154124</v>
      </c>
      <c r="T116" s="556">
        <f>F135</f>
        <v>0.72895003294707572</v>
      </c>
      <c r="U116" s="556">
        <f>F136</f>
        <v>0.6881876768311852</v>
      </c>
      <c r="V116" s="556">
        <f>F137</f>
        <v>0.76565228236467953</v>
      </c>
      <c r="W116" s="556">
        <f>F138</f>
        <v>0.68416678210278437</v>
      </c>
      <c r="Y116" s="83" t="s">
        <v>1278</v>
      </c>
      <c r="Z116" s="83">
        <v>-7.8949999999999996</v>
      </c>
      <c r="AA116" s="83">
        <v>-7.91</v>
      </c>
      <c r="AB116" s="83">
        <v>-8.3879999999999999</v>
      </c>
      <c r="AC116" s="83">
        <v>-7.95</v>
      </c>
      <c r="AD116" s="83">
        <v>-8.157</v>
      </c>
      <c r="AE116" s="83">
        <v>-8.2110000000000003</v>
      </c>
      <c r="AF116" s="83">
        <v>-8.4890000000000008</v>
      </c>
      <c r="AG116" s="83">
        <v>-8.09</v>
      </c>
      <c r="AI116" s="555">
        <f t="shared" si="54"/>
        <v>-7</v>
      </c>
      <c r="AJ116" s="557">
        <f t="shared" ref="AJ116:AQ116" si="59">P116-Z114</f>
        <v>0.73361780540580179</v>
      </c>
      <c r="AK116" s="557">
        <f t="shared" si="59"/>
        <v>0.75150073326349875</v>
      </c>
      <c r="AL116" s="557">
        <f t="shared" si="59"/>
        <v>0.73695987382036088</v>
      </c>
      <c r="AM116" s="557">
        <f t="shared" si="59"/>
        <v>0.82554370381541242</v>
      </c>
      <c r="AN116" s="557">
        <f t="shared" si="59"/>
        <v>0.21095003294707571</v>
      </c>
      <c r="AO116" s="557">
        <f t="shared" si="59"/>
        <v>0.16608767683118519</v>
      </c>
      <c r="AP116" s="557">
        <f t="shared" si="59"/>
        <v>0.25535228236467955</v>
      </c>
      <c r="AQ116" s="557">
        <f t="shared" si="59"/>
        <v>0.17666678210278441</v>
      </c>
      <c r="AR116" s="278"/>
      <c r="AS116" s="278"/>
      <c r="AT116" s="278"/>
    </row>
    <row r="117" spans="2:46">
      <c r="B117" s="83">
        <v>551610</v>
      </c>
      <c r="C117" s="83">
        <v>549950</v>
      </c>
      <c r="D117" s="83">
        <v>552500</v>
      </c>
      <c r="E117" s="83">
        <v>561660</v>
      </c>
      <c r="F117" s="83">
        <v>622210</v>
      </c>
      <c r="G117" s="83">
        <v>559460</v>
      </c>
      <c r="H117" s="83">
        <v>594950</v>
      </c>
      <c r="I117" s="83">
        <v>592330</v>
      </c>
      <c r="J117" s="83">
        <v>567860</v>
      </c>
      <c r="K117" s="83">
        <v>584190</v>
      </c>
      <c r="L117" s="83">
        <v>530410</v>
      </c>
      <c r="M117" s="83">
        <v>540660</v>
      </c>
      <c r="O117" s="555">
        <v>-7.5</v>
      </c>
      <c r="P117" s="556">
        <f>G131</f>
        <v>1.0886412742629596</v>
      </c>
      <c r="Q117" s="556">
        <f>G132</f>
        <v>1.0870083432657927</v>
      </c>
      <c r="R117" s="556">
        <f>G133</f>
        <v>1.1596329235823939</v>
      </c>
      <c r="S117" s="556">
        <f>G134</f>
        <v>1.1693267529565137</v>
      </c>
      <c r="T117" s="556">
        <f>G135</f>
        <v>0.68394523290315656</v>
      </c>
      <c r="U117" s="556">
        <f>G136</f>
        <v>0.67794925875600798</v>
      </c>
      <c r="V117" s="556">
        <f>G137</f>
        <v>0.74430491055480752</v>
      </c>
      <c r="W117" s="556">
        <f>G138</f>
        <v>0.65805309734513273</v>
      </c>
      <c r="Y117" s="284" t="s">
        <v>1279</v>
      </c>
      <c r="Z117" s="284">
        <v>1.2720000000000001E-8</v>
      </c>
      <c r="AA117" s="284">
        <v>1.2299999999999999E-8</v>
      </c>
      <c r="AB117" s="284">
        <v>4.0929999999999998E-9</v>
      </c>
      <c r="AC117" s="284">
        <v>1.1220000000000001E-8</v>
      </c>
      <c r="AD117" s="284">
        <v>6.9619999999999997E-9</v>
      </c>
      <c r="AE117" s="284">
        <v>6.1589999999999999E-9</v>
      </c>
      <c r="AF117" s="284">
        <v>3.2409999999999999E-9</v>
      </c>
      <c r="AG117" s="284">
        <v>8.1300000000000007E-9</v>
      </c>
      <c r="AI117" s="555">
        <f t="shared" si="54"/>
        <v>-7.5</v>
      </c>
      <c r="AJ117" s="557">
        <f t="shared" ref="AJ117:AQ117" si="60">P117-Z114</f>
        <v>0.57874127426295963</v>
      </c>
      <c r="AK117" s="557">
        <f t="shared" si="60"/>
        <v>0.59620834326579264</v>
      </c>
      <c r="AL117" s="557">
        <f t="shared" si="60"/>
        <v>0.66553292358239391</v>
      </c>
      <c r="AM117" s="557">
        <f t="shared" si="60"/>
        <v>0.68062675295651365</v>
      </c>
      <c r="AN117" s="557">
        <f t="shared" si="60"/>
        <v>0.16594523290315655</v>
      </c>
      <c r="AO117" s="557">
        <f t="shared" si="60"/>
        <v>0.15584925875600797</v>
      </c>
      <c r="AP117" s="557">
        <f t="shared" si="60"/>
        <v>0.23400491055480754</v>
      </c>
      <c r="AQ117" s="557">
        <f t="shared" si="60"/>
        <v>0.15055309734513278</v>
      </c>
      <c r="AR117" s="278"/>
      <c r="AS117" s="278"/>
      <c r="AT117" s="278"/>
    </row>
    <row r="118" spans="2:46">
      <c r="B118" s="83">
        <v>422660</v>
      </c>
      <c r="C118" s="83">
        <v>439650</v>
      </c>
      <c r="D118" s="83">
        <v>463370</v>
      </c>
      <c r="E118" s="83">
        <v>474210</v>
      </c>
      <c r="F118" s="83">
        <v>508960</v>
      </c>
      <c r="G118" s="83">
        <v>493090</v>
      </c>
      <c r="H118" s="83">
        <v>506420</v>
      </c>
      <c r="I118" s="83">
        <v>519480</v>
      </c>
      <c r="J118" s="83">
        <v>500780</v>
      </c>
      <c r="K118" s="83">
        <v>529450</v>
      </c>
      <c r="L118" s="83">
        <v>527250</v>
      </c>
      <c r="M118" s="83">
        <v>515490</v>
      </c>
      <c r="O118" s="555">
        <v>-8</v>
      </c>
      <c r="P118" s="556">
        <f>H131</f>
        <v>0.88829998446213077</v>
      </c>
      <c r="Q118" s="556">
        <f>H132</f>
        <v>0.88721520724677461</v>
      </c>
      <c r="R118" s="556">
        <f>H133</f>
        <v>1.0169865922361685</v>
      </c>
      <c r="S118" s="556">
        <f>H134</f>
        <v>0.94479894481676885</v>
      </c>
      <c r="T118" s="556">
        <f>H135</f>
        <v>0.63796957727540127</v>
      </c>
      <c r="U118" s="556">
        <f>H136</f>
        <v>0.63613206429445912</v>
      </c>
      <c r="V118" s="556">
        <f>H137</f>
        <v>0.70902012336940035</v>
      </c>
      <c r="W118" s="556">
        <f>H138</f>
        <v>0.61608309830088737</v>
      </c>
      <c r="Y118" s="83" t="s">
        <v>1280</v>
      </c>
      <c r="Z118" s="83">
        <v>0.84370000000000001</v>
      </c>
      <c r="AA118" s="276">
        <v>0.85650000000000004</v>
      </c>
      <c r="AB118" s="83">
        <v>0.76559999999999995</v>
      </c>
      <c r="AC118" s="83">
        <v>0.95099999999999996</v>
      </c>
      <c r="AD118" s="83">
        <v>0.2099</v>
      </c>
      <c r="AE118" s="83">
        <v>0.19040000000000001</v>
      </c>
      <c r="AF118" s="83">
        <v>0.26640000000000003</v>
      </c>
      <c r="AG118" s="83">
        <v>0.20130000000000001</v>
      </c>
      <c r="AI118" s="555">
        <f t="shared" si="54"/>
        <v>-8</v>
      </c>
      <c r="AJ118" s="557">
        <f t="shared" ref="AJ118:AQ118" si="61">P118-Z114</f>
        <v>0.37839998446213075</v>
      </c>
      <c r="AK118" s="557">
        <f t="shared" si="61"/>
        <v>0.39641520724677459</v>
      </c>
      <c r="AL118" s="557">
        <f t="shared" si="61"/>
        <v>0.52288659223616851</v>
      </c>
      <c r="AM118" s="557">
        <f t="shared" si="61"/>
        <v>0.45609894481676883</v>
      </c>
      <c r="AN118" s="557">
        <f t="shared" si="61"/>
        <v>0.11996957727540125</v>
      </c>
      <c r="AO118" s="557">
        <f t="shared" si="61"/>
        <v>0.11403206429445911</v>
      </c>
      <c r="AP118" s="557">
        <f t="shared" si="61"/>
        <v>0.19872012336940037</v>
      </c>
      <c r="AQ118" s="557">
        <f t="shared" si="61"/>
        <v>0.10858309830088742</v>
      </c>
      <c r="AR118" s="278"/>
      <c r="AS118" s="278"/>
      <c r="AT118" s="278"/>
    </row>
    <row r="119" spans="2:46">
      <c r="B119" s="83">
        <v>394530</v>
      </c>
      <c r="C119" s="83">
        <v>397060</v>
      </c>
      <c r="D119" s="83">
        <v>377240</v>
      </c>
      <c r="E119" s="83">
        <v>379970</v>
      </c>
      <c r="F119" s="83">
        <v>400900</v>
      </c>
      <c r="G119" s="83">
        <v>363910</v>
      </c>
      <c r="H119" s="83">
        <v>395560</v>
      </c>
      <c r="I119" s="83">
        <v>340500</v>
      </c>
      <c r="J119" s="83">
        <v>343430</v>
      </c>
      <c r="K119" s="83">
        <v>332110</v>
      </c>
      <c r="L119" s="83">
        <v>321470</v>
      </c>
      <c r="M119" s="83">
        <v>326720</v>
      </c>
      <c r="O119" s="555">
        <v>-8.5</v>
      </c>
      <c r="P119" s="556">
        <f>I131</f>
        <v>0.71240513912927705</v>
      </c>
      <c r="Q119" s="556">
        <f>I132</f>
        <v>0.68563599398921593</v>
      </c>
      <c r="R119" s="556">
        <f>I133</f>
        <v>0.84328548064691988</v>
      </c>
      <c r="S119" s="556">
        <f>I134</f>
        <v>0.72846715328467149</v>
      </c>
      <c r="T119" s="556">
        <f>I135</f>
        <v>0.58313777792784427</v>
      </c>
      <c r="U119" s="556">
        <f>I136</f>
        <v>0.59494109494109493</v>
      </c>
      <c r="V119" s="556">
        <f>I137</f>
        <v>0.65057268722466965</v>
      </c>
      <c r="W119" s="556">
        <f>I138</f>
        <v>0.57193020561830288</v>
      </c>
      <c r="Y119" s="83" t="s">
        <v>330</v>
      </c>
      <c r="AI119" s="555">
        <f t="shared" si="54"/>
        <v>-8.5</v>
      </c>
      <c r="AJ119" s="557">
        <f t="shared" ref="AJ119:AQ119" si="62">P119-Z114</f>
        <v>0.20250513912927703</v>
      </c>
      <c r="AK119" s="557">
        <f t="shared" si="62"/>
        <v>0.19483599398921592</v>
      </c>
      <c r="AL119" s="557">
        <f t="shared" si="62"/>
        <v>0.3491854806469199</v>
      </c>
      <c r="AM119" s="557">
        <f t="shared" si="62"/>
        <v>0.23976715328467146</v>
      </c>
      <c r="AN119" s="557">
        <f t="shared" si="62"/>
        <v>6.5137777927844254E-2</v>
      </c>
      <c r="AO119" s="557">
        <f t="shared" si="62"/>
        <v>7.2841094941094919E-2</v>
      </c>
      <c r="AP119" s="557">
        <f t="shared" si="62"/>
        <v>0.14027268722466968</v>
      </c>
      <c r="AQ119" s="557">
        <f t="shared" si="62"/>
        <v>6.4430205618302927E-2</v>
      </c>
      <c r="AR119" s="278"/>
      <c r="AS119" s="278"/>
      <c r="AT119" s="278"/>
    </row>
    <row r="120" spans="2:46">
      <c r="B120" s="83">
        <v>266850</v>
      </c>
      <c r="C120" s="83">
        <v>255830</v>
      </c>
      <c r="D120" s="83">
        <v>261270</v>
      </c>
      <c r="E120" s="83">
        <v>274470</v>
      </c>
      <c r="F120" s="83">
        <v>288760</v>
      </c>
      <c r="G120" s="83">
        <v>282500</v>
      </c>
      <c r="H120" s="83">
        <v>290740</v>
      </c>
      <c r="I120" s="83">
        <v>276240</v>
      </c>
      <c r="J120" s="83">
        <v>286650</v>
      </c>
      <c r="K120" s="83">
        <v>295430</v>
      </c>
      <c r="L120" s="83">
        <v>302110</v>
      </c>
      <c r="M120" s="83">
        <v>322350</v>
      </c>
      <c r="O120" s="555">
        <v>-9</v>
      </c>
      <c r="P120" s="556">
        <f>J131</f>
        <v>0.56683888808033767</v>
      </c>
      <c r="Q120" s="556">
        <f>J132</f>
        <v>0.55619970580600497</v>
      </c>
      <c r="R120" s="556">
        <f>J133</f>
        <v>0.65488503050211166</v>
      </c>
      <c r="S120" s="556">
        <f>J134</f>
        <v>0.56502202330207441</v>
      </c>
      <c r="T120" s="556">
        <f>J135</f>
        <v>0.55529531926883391</v>
      </c>
      <c r="U120" s="556">
        <f>J136</f>
        <v>0.55215863253324815</v>
      </c>
      <c r="V120" s="556">
        <f>J137</f>
        <v>0.56637451591299537</v>
      </c>
      <c r="W120" s="556">
        <f>J138</f>
        <v>0.54240362811791387</v>
      </c>
      <c r="Y120" s="83" t="s">
        <v>1276</v>
      </c>
      <c r="Z120" s="83" t="s">
        <v>1946</v>
      </c>
      <c r="AA120" s="83" t="s">
        <v>1947</v>
      </c>
      <c r="AB120" s="83" t="s">
        <v>1948</v>
      </c>
      <c r="AC120" s="83" t="s">
        <v>1949</v>
      </c>
      <c r="AD120" s="83" t="s">
        <v>1950</v>
      </c>
      <c r="AE120" s="83" t="s">
        <v>1951</v>
      </c>
      <c r="AF120" s="83" t="s">
        <v>1952</v>
      </c>
      <c r="AG120" s="83" t="s">
        <v>1953</v>
      </c>
      <c r="AI120" s="555">
        <f t="shared" si="54"/>
        <v>-9</v>
      </c>
      <c r="AJ120" s="557">
        <f t="shared" ref="AJ120:AQ120" si="63">P120-Z114</f>
        <v>5.6938888080337646E-2</v>
      </c>
      <c r="AK120" s="557">
        <f t="shared" si="63"/>
        <v>6.539970580600496E-2</v>
      </c>
      <c r="AL120" s="557">
        <f t="shared" si="63"/>
        <v>0.16078503050211168</v>
      </c>
      <c r="AM120" s="557">
        <f t="shared" si="63"/>
        <v>7.6322023302074382E-2</v>
      </c>
      <c r="AN120" s="557">
        <f t="shared" si="63"/>
        <v>3.7295319268833893E-2</v>
      </c>
      <c r="AO120" s="557">
        <f t="shared" si="63"/>
        <v>3.0058632533248142E-2</v>
      </c>
      <c r="AP120" s="557">
        <f t="shared" si="63"/>
        <v>5.6074515912995393E-2</v>
      </c>
      <c r="AQ120" s="557">
        <f t="shared" si="63"/>
        <v>3.4903628117913921E-2</v>
      </c>
      <c r="AR120" s="278"/>
      <c r="AS120" s="278"/>
      <c r="AT120" s="278"/>
    </row>
    <row r="121" spans="2:46">
      <c r="O121" s="555">
        <v>-9.5</v>
      </c>
      <c r="P121" s="556">
        <f>K131</f>
        <v>0.52418728981633178</v>
      </c>
      <c r="Q121" s="556">
        <f>K132</f>
        <v>0.50680459199063144</v>
      </c>
      <c r="R121" s="556">
        <f>K133</f>
        <v>0.55077501507466398</v>
      </c>
      <c r="S121" s="556">
        <f>K134</f>
        <v>0.51355287505996849</v>
      </c>
      <c r="T121" s="556">
        <f>K135</f>
        <v>0.52693473013916703</v>
      </c>
      <c r="U121" s="556">
        <f>K136</f>
        <v>0.52854849371989798</v>
      </c>
      <c r="V121" s="556">
        <f>K137</f>
        <v>0.53976092258589026</v>
      </c>
      <c r="W121" s="556">
        <f>K138</f>
        <v>0.51758453779237046</v>
      </c>
      <c r="Y121" s="83" t="s">
        <v>1277</v>
      </c>
      <c r="Z121" s="83" t="s">
        <v>1954</v>
      </c>
      <c r="AA121" s="83" t="s">
        <v>1955</v>
      </c>
      <c r="AB121" s="83" t="s">
        <v>1956</v>
      </c>
      <c r="AC121" s="83" t="s">
        <v>1957</v>
      </c>
      <c r="AD121" s="83" t="s">
        <v>1958</v>
      </c>
      <c r="AE121" s="83" t="s">
        <v>1959</v>
      </c>
      <c r="AF121" s="83" t="s">
        <v>1960</v>
      </c>
      <c r="AG121" s="83" t="s">
        <v>1961</v>
      </c>
      <c r="AI121" s="555">
        <f t="shared" si="54"/>
        <v>-9.5</v>
      </c>
      <c r="AJ121" s="557">
        <f t="shared" ref="AJ121:AQ121" si="64">P121-Z114</f>
        <v>1.4287289816331761E-2</v>
      </c>
      <c r="AK121" s="557">
        <f t="shared" si="64"/>
        <v>1.6004591990631423E-2</v>
      </c>
      <c r="AL121" s="557">
        <f t="shared" si="64"/>
        <v>5.6675015074663992E-2</v>
      </c>
      <c r="AM121" s="557">
        <f t="shared" si="64"/>
        <v>2.4852875059968471E-2</v>
      </c>
      <c r="AN121" s="557">
        <f t="shared" si="64"/>
        <v>8.9347301391670131E-3</v>
      </c>
      <c r="AO121" s="557">
        <f t="shared" si="64"/>
        <v>6.4484937198979742E-3</v>
      </c>
      <c r="AP121" s="557">
        <f t="shared" si="64"/>
        <v>2.9460922585890281E-2</v>
      </c>
      <c r="AQ121" s="557">
        <f t="shared" si="64"/>
        <v>1.0084537792370507E-2</v>
      </c>
      <c r="AR121" s="278"/>
      <c r="AS121" s="278"/>
      <c r="AT121" s="278"/>
    </row>
    <row r="122" spans="2:46">
      <c r="B122" s="83">
        <v>591910</v>
      </c>
      <c r="C122" s="83">
        <v>708400</v>
      </c>
      <c r="D122" s="83">
        <v>730030</v>
      </c>
      <c r="E122" s="83">
        <v>671770</v>
      </c>
      <c r="F122" s="83">
        <v>678140</v>
      </c>
      <c r="G122" s="83">
        <v>609650</v>
      </c>
      <c r="H122" s="83">
        <v>514530</v>
      </c>
      <c r="I122" s="83">
        <v>428070</v>
      </c>
      <c r="J122" s="83">
        <v>311580</v>
      </c>
      <c r="K122" s="83">
        <v>303950</v>
      </c>
      <c r="L122" s="83">
        <v>271750</v>
      </c>
      <c r="M122" s="83">
        <v>291960</v>
      </c>
      <c r="O122" s="555">
        <v>-10</v>
      </c>
      <c r="P122" s="556">
        <f>L131</f>
        <v>0.50772565065485864</v>
      </c>
      <c r="Q122" s="556">
        <f>L132</f>
        <v>0.49172687861271674</v>
      </c>
      <c r="R122" s="556">
        <f>L133</f>
        <v>0.50202976995940463</v>
      </c>
      <c r="S122" s="556">
        <f>L134</f>
        <v>0.49190342120979441</v>
      </c>
      <c r="T122" s="556">
        <f>L135</f>
        <v>0.51309364453913009</v>
      </c>
      <c r="U122" s="556">
        <f>L136</f>
        <v>0.51681365576102423</v>
      </c>
      <c r="V122" s="556">
        <f>L137</f>
        <v>0.51018757582356056</v>
      </c>
      <c r="W122" s="556">
        <f>L138</f>
        <v>0.50299559763000234</v>
      </c>
      <c r="Y122" s="83" t="s">
        <v>1278</v>
      </c>
      <c r="Z122" s="83" t="s">
        <v>1962</v>
      </c>
      <c r="AA122" s="83" t="s">
        <v>1963</v>
      </c>
      <c r="AB122" s="83" t="s">
        <v>1964</v>
      </c>
      <c r="AC122" s="83" t="s">
        <v>1965</v>
      </c>
      <c r="AD122" s="83" t="s">
        <v>1966</v>
      </c>
      <c r="AE122" s="83" t="s">
        <v>1967</v>
      </c>
      <c r="AF122" s="83" t="s">
        <v>1968</v>
      </c>
      <c r="AG122" s="83" t="s">
        <v>1969</v>
      </c>
      <c r="AI122" s="555">
        <f t="shared" si="54"/>
        <v>-10</v>
      </c>
      <c r="AJ122" s="557">
        <f t="shared" ref="AJ122:AQ122" si="65">P122-Z114</f>
        <v>-2.1743493451413798E-3</v>
      </c>
      <c r="AK122" s="557">
        <f t="shared" si="65"/>
        <v>9.2687861271673055E-4</v>
      </c>
      <c r="AL122" s="557">
        <f t="shared" si="65"/>
        <v>7.9297699594046422E-3</v>
      </c>
      <c r="AM122" s="557">
        <f t="shared" si="65"/>
        <v>3.2034212097943882E-3</v>
      </c>
      <c r="AN122" s="557">
        <f t="shared" si="65"/>
        <v>-4.9063554608699267E-3</v>
      </c>
      <c r="AO122" s="557">
        <f t="shared" si="65"/>
        <v>-5.286344238975782E-3</v>
      </c>
      <c r="AP122" s="557">
        <f t="shared" si="65"/>
        <v>-1.1242417643941849E-4</v>
      </c>
      <c r="AQ122" s="557">
        <f t="shared" si="65"/>
        <v>-4.5044023699976066E-3</v>
      </c>
      <c r="AR122" s="278"/>
      <c r="AS122" s="278"/>
      <c r="AT122" s="278"/>
    </row>
    <row r="123" spans="2:46">
      <c r="B123" s="83">
        <v>654340</v>
      </c>
      <c r="C123" s="83">
        <v>697660</v>
      </c>
      <c r="D123" s="83">
        <v>733640</v>
      </c>
      <c r="E123" s="83">
        <v>703480</v>
      </c>
      <c r="F123" s="83">
        <v>652270</v>
      </c>
      <c r="G123" s="83">
        <v>601920</v>
      </c>
      <c r="H123" s="83">
        <v>517140</v>
      </c>
      <c r="I123" s="83">
        <v>387830</v>
      </c>
      <c r="J123" s="83">
        <v>321400</v>
      </c>
      <c r="K123" s="83">
        <v>285630</v>
      </c>
      <c r="L123" s="83">
        <v>272220</v>
      </c>
      <c r="M123" s="83">
        <v>277670</v>
      </c>
      <c r="O123" s="555">
        <v>-15</v>
      </c>
      <c r="P123" s="556">
        <f>M131</f>
        <v>0.50597899552875114</v>
      </c>
      <c r="Q123" s="556">
        <f>M132</f>
        <v>0.48667075628779249</v>
      </c>
      <c r="R123" s="556">
        <f>M133</f>
        <v>0.49268152844760715</v>
      </c>
      <c r="S123" s="556">
        <f>M134</f>
        <v>0.47715202096840942</v>
      </c>
      <c r="T123" s="556">
        <f>M135</f>
        <v>0.51834794510413196</v>
      </c>
      <c r="U123" s="556">
        <f>M136</f>
        <v>0.52716832528274071</v>
      </c>
      <c r="V123" s="556">
        <f>M137</f>
        <v>0.51505876591576882</v>
      </c>
      <c r="W123" s="556">
        <f>M138</f>
        <v>0.49830929114316735</v>
      </c>
      <c r="Y123" s="83" t="s">
        <v>1279</v>
      </c>
      <c r="Z123" s="83" t="s">
        <v>1970</v>
      </c>
      <c r="AA123" s="83" t="s">
        <v>1971</v>
      </c>
      <c r="AB123" s="83" t="s">
        <v>1972</v>
      </c>
      <c r="AC123" s="83" t="s">
        <v>1973</v>
      </c>
      <c r="AD123" s="83" t="s">
        <v>1974</v>
      </c>
      <c r="AE123" s="83" t="s">
        <v>1975</v>
      </c>
      <c r="AF123" s="83" t="s">
        <v>1976</v>
      </c>
      <c r="AG123" s="83" t="s">
        <v>1977</v>
      </c>
      <c r="AI123" s="555">
        <f t="shared" si="54"/>
        <v>-15</v>
      </c>
      <c r="AJ123" s="557">
        <f t="shared" ref="AJ123:AQ123" si="66">P123-Z114</f>
        <v>-3.921004471248879E-3</v>
      </c>
      <c r="AK123" s="557">
        <f t="shared" si="66"/>
        <v>-4.1292437122075198E-3</v>
      </c>
      <c r="AL123" s="557">
        <f t="shared" si="66"/>
        <v>-1.4184715523928304E-3</v>
      </c>
      <c r="AM123" s="557">
        <f t="shared" si="66"/>
        <v>-1.1547979031590605E-2</v>
      </c>
      <c r="AN123" s="557">
        <f t="shared" si="66"/>
        <v>3.4794510413194146E-4</v>
      </c>
      <c r="AO123" s="557">
        <f t="shared" si="66"/>
        <v>5.0683252827407044E-3</v>
      </c>
      <c r="AP123" s="557">
        <f t="shared" si="66"/>
        <v>4.7587659157688478E-3</v>
      </c>
      <c r="AQ123" s="557">
        <f t="shared" si="66"/>
        <v>-9.1907088568325968E-3</v>
      </c>
      <c r="AR123" s="278"/>
      <c r="AS123" s="278"/>
      <c r="AT123" s="278"/>
    </row>
    <row r="124" spans="2:46">
      <c r="B124" s="83">
        <v>601020</v>
      </c>
      <c r="C124" s="83">
        <v>664300</v>
      </c>
      <c r="D124" s="83">
        <v>608820</v>
      </c>
      <c r="E124" s="83">
        <v>669070</v>
      </c>
      <c r="F124" s="83">
        <v>700510</v>
      </c>
      <c r="G124" s="83">
        <v>614130</v>
      </c>
      <c r="H124" s="83">
        <v>593910</v>
      </c>
      <c r="I124" s="83">
        <v>464060</v>
      </c>
      <c r="J124" s="83">
        <v>348890</v>
      </c>
      <c r="K124" s="83">
        <v>310560</v>
      </c>
      <c r="L124" s="83">
        <v>274540</v>
      </c>
      <c r="M124" s="83">
        <v>292170</v>
      </c>
      <c r="O124" s="315"/>
      <c r="P124" s="315"/>
      <c r="Q124" s="315"/>
      <c r="R124" s="315"/>
      <c r="S124" s="315"/>
      <c r="T124" s="315"/>
      <c r="U124" s="315"/>
      <c r="V124" s="315"/>
      <c r="W124" s="315"/>
      <c r="Y124" s="83" t="s">
        <v>343</v>
      </c>
    </row>
    <row r="125" spans="2:46">
      <c r="B125" s="83">
        <v>673780</v>
      </c>
      <c r="C125" s="83">
        <v>709300</v>
      </c>
      <c r="D125" s="83">
        <v>698080</v>
      </c>
      <c r="E125" s="83">
        <v>693650</v>
      </c>
      <c r="F125" s="83">
        <v>697180</v>
      </c>
      <c r="G125" s="83">
        <v>627870</v>
      </c>
      <c r="H125" s="83">
        <v>530070</v>
      </c>
      <c r="I125" s="83">
        <v>414170</v>
      </c>
      <c r="J125" s="83">
        <v>318130</v>
      </c>
      <c r="K125" s="83">
        <v>299730</v>
      </c>
      <c r="L125" s="83">
        <v>288280</v>
      </c>
      <c r="M125" s="83">
        <v>276710</v>
      </c>
      <c r="Y125" s="83" t="s">
        <v>344</v>
      </c>
      <c r="Z125" s="83">
        <v>9</v>
      </c>
      <c r="AA125" s="83">
        <v>9</v>
      </c>
      <c r="AB125" s="83">
        <v>9</v>
      </c>
      <c r="AC125" s="83">
        <v>9</v>
      </c>
      <c r="AD125" s="83">
        <v>9</v>
      </c>
      <c r="AE125" s="83">
        <v>9</v>
      </c>
      <c r="AF125" s="83">
        <v>9</v>
      </c>
      <c r="AG125" s="83">
        <v>9</v>
      </c>
      <c r="AI125" s="16" t="s">
        <v>619</v>
      </c>
      <c r="AJ125" s="150" t="str">
        <f t="shared" ref="AJ125:AQ125" si="67">AJ111</f>
        <v>KO ref</v>
      </c>
      <c r="AK125" s="150" t="str">
        <f t="shared" si="67"/>
        <v>KO mock</v>
      </c>
      <c r="AL125" s="150" t="str">
        <f t="shared" si="67"/>
        <v>KO MRAP2</v>
      </c>
      <c r="AM125" s="150" t="str">
        <f t="shared" si="67"/>
        <v>KO RAMP3</v>
      </c>
      <c r="AN125" s="150" t="str">
        <f t="shared" si="67"/>
        <v>rescue ref</v>
      </c>
      <c r="AO125" s="150" t="str">
        <f t="shared" si="67"/>
        <v>rescue mock</v>
      </c>
      <c r="AP125" s="150" t="str">
        <f t="shared" si="67"/>
        <v>rescue MRAP2</v>
      </c>
      <c r="AQ125" s="150" t="str">
        <f t="shared" si="67"/>
        <v>rescue RAMP3</v>
      </c>
    </row>
    <row r="126" spans="2:46">
      <c r="B126" s="83">
        <v>404930</v>
      </c>
      <c r="C126" s="83">
        <v>393300</v>
      </c>
      <c r="D126" s="83">
        <v>402330</v>
      </c>
      <c r="E126" s="83">
        <v>404250</v>
      </c>
      <c r="F126" s="83">
        <v>453560</v>
      </c>
      <c r="G126" s="83">
        <v>382640</v>
      </c>
      <c r="H126" s="83">
        <v>379560</v>
      </c>
      <c r="I126" s="83">
        <v>345410</v>
      </c>
      <c r="J126" s="83">
        <v>315330</v>
      </c>
      <c r="K126" s="83">
        <v>307830</v>
      </c>
      <c r="L126" s="83">
        <v>272150</v>
      </c>
      <c r="M126" s="83">
        <v>280250</v>
      </c>
      <c r="Y126" s="83" t="s">
        <v>345</v>
      </c>
      <c r="Z126" s="83">
        <v>0.99760000000000004</v>
      </c>
      <c r="AA126" s="83">
        <v>0.99809999999999999</v>
      </c>
      <c r="AB126" s="83">
        <v>0.99870000000000003</v>
      </c>
      <c r="AC126" s="83">
        <v>0.99809999999999999</v>
      </c>
      <c r="AD126" s="83">
        <v>0.9929</v>
      </c>
      <c r="AE126" s="83">
        <v>0.99070000000000003</v>
      </c>
      <c r="AF126" s="83">
        <v>0.99680000000000002</v>
      </c>
      <c r="AG126" s="83">
        <v>0.98740000000000006</v>
      </c>
      <c r="AI126" s="278">
        <f t="shared" ref="AI126:AI137" si="68">AI112</f>
        <v>-5</v>
      </c>
      <c r="AJ126" s="558">
        <f>AJ112/AA118*100</f>
        <v>98.866241447265452</v>
      </c>
      <c r="AK126" s="558">
        <f>AK112/AA118*100</f>
        <v>103.24206624616399</v>
      </c>
      <c r="AL126" s="558">
        <f>AL112/AA118*100</f>
        <v>91.606718527683455</v>
      </c>
      <c r="AM126" s="558">
        <f>AM112/AA118*100</f>
        <v>112.71294422252187</v>
      </c>
      <c r="AN126" s="558">
        <f>AN112/AA118*100</f>
        <v>25.229128937461663</v>
      </c>
      <c r="AO126" s="558">
        <f>AO112/AA118*100</f>
        <v>21.725804677014434</v>
      </c>
      <c r="AP126" s="558">
        <f>AP112/AA118*100</f>
        <v>30.590934946662397</v>
      </c>
      <c r="AQ126" s="558">
        <f>AQ112/AA118*100</f>
        <v>26.056352894862901</v>
      </c>
    </row>
    <row r="127" spans="2:46">
      <c r="B127" s="83">
        <v>299320</v>
      </c>
      <c r="C127" s="83">
        <v>320510</v>
      </c>
      <c r="D127" s="83">
        <v>328700</v>
      </c>
      <c r="E127" s="83">
        <v>338040</v>
      </c>
      <c r="F127" s="83">
        <v>350260</v>
      </c>
      <c r="G127" s="83">
        <v>334290</v>
      </c>
      <c r="H127" s="83">
        <v>322150</v>
      </c>
      <c r="I127" s="83">
        <v>309060</v>
      </c>
      <c r="J127" s="83">
        <v>276510</v>
      </c>
      <c r="K127" s="83">
        <v>279840</v>
      </c>
      <c r="L127" s="83">
        <v>272490</v>
      </c>
      <c r="M127" s="83">
        <v>271750</v>
      </c>
      <c r="Y127" s="83" t="s">
        <v>346</v>
      </c>
      <c r="Z127" s="83">
        <v>3.6809999999999998E-3</v>
      </c>
      <c r="AA127" s="83">
        <v>2.9129999999999998E-3</v>
      </c>
      <c r="AB127" s="83">
        <v>1.5709999999999999E-3</v>
      </c>
      <c r="AC127" s="83">
        <v>3.702E-3</v>
      </c>
      <c r="AD127" s="83">
        <v>6.581E-4</v>
      </c>
      <c r="AE127" s="83">
        <v>7.0799999999999997E-4</v>
      </c>
      <c r="AF127" s="83">
        <v>4.5350000000000002E-4</v>
      </c>
      <c r="AG127" s="83">
        <v>1.088E-3</v>
      </c>
      <c r="AI127" s="278">
        <f t="shared" si="68"/>
        <v>-5.5</v>
      </c>
      <c r="AJ127" s="558">
        <f>AJ113/AA118*100</f>
        <v>99.871669803567514</v>
      </c>
      <c r="AK127" s="558">
        <f>AK113/AA118*100</f>
        <v>100.43891388401998</v>
      </c>
      <c r="AL127" s="558">
        <f>AL113/AA118*100</f>
        <v>88.938769009202971</v>
      </c>
      <c r="AM127" s="558">
        <f>AM113/AA118*100</f>
        <v>114.08394754530975</v>
      </c>
      <c r="AN127" s="558">
        <f>AN113/AA118*100</f>
        <v>23.018788472358594</v>
      </c>
      <c r="AO127" s="558">
        <f>AO113/AA118*100</f>
        <v>24.157818314454211</v>
      </c>
      <c r="AP127" s="558">
        <f>AP113/AA118*100</f>
        <v>32.321709926982592</v>
      </c>
      <c r="AQ127" s="558">
        <f>AQ113/AA118*100</f>
        <v>22.862651490305051</v>
      </c>
    </row>
    <row r="128" spans="2:46">
      <c r="B128" s="83">
        <v>304700</v>
      </c>
      <c r="C128" s="83">
        <v>312540</v>
      </c>
      <c r="D128" s="83">
        <v>293600</v>
      </c>
      <c r="E128" s="83">
        <v>294140</v>
      </c>
      <c r="F128" s="83">
        <v>306950</v>
      </c>
      <c r="G128" s="83">
        <v>270860</v>
      </c>
      <c r="H128" s="83">
        <v>280460</v>
      </c>
      <c r="I128" s="83">
        <v>221520</v>
      </c>
      <c r="J128" s="83">
        <v>194510</v>
      </c>
      <c r="K128" s="83">
        <v>179260</v>
      </c>
      <c r="L128" s="83">
        <v>164010</v>
      </c>
      <c r="M128" s="83">
        <v>168280</v>
      </c>
      <c r="Y128" s="83" t="s">
        <v>347</v>
      </c>
      <c r="Z128" s="83">
        <v>2.0219999999999998E-2</v>
      </c>
      <c r="AA128" s="83">
        <v>1.7989999999999999E-2</v>
      </c>
      <c r="AB128" s="83">
        <v>1.321E-2</v>
      </c>
      <c r="AC128" s="83">
        <v>2.0279999999999999E-2</v>
      </c>
      <c r="AD128" s="83">
        <v>8.5509999999999996E-3</v>
      </c>
      <c r="AE128" s="83">
        <v>8.8690000000000001E-3</v>
      </c>
      <c r="AF128" s="83">
        <v>7.0990000000000003E-3</v>
      </c>
      <c r="AG128" s="83">
        <v>1.0999999999999999E-2</v>
      </c>
      <c r="AI128" s="278">
        <f t="shared" si="68"/>
        <v>-6</v>
      </c>
      <c r="AJ128" s="558">
        <f>AJ114/AA118*100</f>
        <v>100.24898347826057</v>
      </c>
      <c r="AK128" s="558">
        <f>AK114/AA118*100</f>
        <v>99.627100475100434</v>
      </c>
      <c r="AL128" s="558">
        <f>AL114/AA118*100</f>
        <v>87.927449735616776</v>
      </c>
      <c r="AM128" s="558">
        <f>AM114/AA118*100</f>
        <v>109.37158367155394</v>
      </c>
      <c r="AN128" s="558">
        <f>AN114/AA118*100</f>
        <v>24.541633978123112</v>
      </c>
      <c r="AO128" s="558">
        <f>AO114/AA118*100</f>
        <v>21.864369336846821</v>
      </c>
      <c r="AP128" s="558">
        <f>AP114/AA118*100</f>
        <v>31.288310717539623</v>
      </c>
      <c r="AQ128" s="558">
        <f>AQ114/AA118*100</f>
        <v>23.458754870429381</v>
      </c>
    </row>
    <row r="129" spans="2:43">
      <c r="B129" s="83">
        <v>194980</v>
      </c>
      <c r="C129" s="83">
        <v>179930</v>
      </c>
      <c r="D129" s="83">
        <v>185090</v>
      </c>
      <c r="E129" s="83">
        <v>191930</v>
      </c>
      <c r="F129" s="83">
        <v>197560</v>
      </c>
      <c r="G129" s="83">
        <v>185900</v>
      </c>
      <c r="H129" s="83">
        <v>179120</v>
      </c>
      <c r="I129" s="83">
        <v>157990</v>
      </c>
      <c r="J129" s="83">
        <v>155480</v>
      </c>
      <c r="K129" s="83">
        <v>152910</v>
      </c>
      <c r="L129" s="83">
        <v>151960</v>
      </c>
      <c r="M129" s="83">
        <v>160630</v>
      </c>
      <c r="AI129" s="278">
        <f t="shared" si="68"/>
        <v>-6.5</v>
      </c>
      <c r="AJ129" s="558">
        <f>AJ115/AA118*100</f>
        <v>91.731198255975343</v>
      </c>
      <c r="AK129" s="558">
        <f>AK115/AA118*100</f>
        <v>92.927977126147695</v>
      </c>
      <c r="AL129" s="558">
        <f>AL115/AA118*100</f>
        <v>89.225060800163916</v>
      </c>
      <c r="AM129" s="558">
        <f>AM115/AA118*100</f>
        <v>106.16235511579335</v>
      </c>
      <c r="AN129" s="558">
        <f>AN115/AA118*100</f>
        <v>23.554171700063723</v>
      </c>
      <c r="AO129" s="558">
        <f>AO115/AA118*100</f>
        <v>22.270722463622878</v>
      </c>
      <c r="AP129" s="558">
        <f>AP115/AA118*100</f>
        <v>30.801371374435334</v>
      </c>
      <c r="AQ129" s="558">
        <f>AQ115/AA118*100</f>
        <v>22.390538972409189</v>
      </c>
    </row>
    <row r="130" spans="2:43">
      <c r="Y130" s="83" t="s">
        <v>351</v>
      </c>
      <c r="AI130" s="278">
        <f t="shared" si="68"/>
        <v>-7</v>
      </c>
      <c r="AJ130" s="558">
        <f>AJ116/AA118*100</f>
        <v>85.652983701786539</v>
      </c>
      <c r="AK130" s="558">
        <f>AK116/AA118*100</f>
        <v>87.740891215820056</v>
      </c>
      <c r="AL130" s="558">
        <f>AL116/AA118*100</f>
        <v>86.043184333959232</v>
      </c>
      <c r="AM130" s="558">
        <f>AM116/AA118*100</f>
        <v>96.385721402850237</v>
      </c>
      <c r="AN130" s="558">
        <f>AN116/AA118*100</f>
        <v>24.6293091590281</v>
      </c>
      <c r="AO130" s="558">
        <f>AO116/AA118*100</f>
        <v>19.391439209712221</v>
      </c>
      <c r="AP130" s="558">
        <f>AP116/AA118*100</f>
        <v>29.81345970399061</v>
      </c>
      <c r="AQ130" s="558">
        <f>AQ116/AA118*100</f>
        <v>20.626594524551596</v>
      </c>
    </row>
    <row r="131" spans="2:43">
      <c r="B131" s="282">
        <f>B122/B113</f>
        <v>1.3566893579958286</v>
      </c>
      <c r="C131" s="282">
        <f t="shared" ref="C131:M131" si="69">C122/C113</f>
        <v>1.3653008518675558</v>
      </c>
      <c r="D131" s="282">
        <f t="shared" si="69"/>
        <v>1.3685325434913018</v>
      </c>
      <c r="E131" s="282">
        <f t="shared" si="69"/>
        <v>1.2955777130624289</v>
      </c>
      <c r="F131" s="282">
        <f t="shared" si="69"/>
        <v>1.2435178054058018</v>
      </c>
      <c r="G131" s="282">
        <f t="shared" si="69"/>
        <v>1.0886412742629596</v>
      </c>
      <c r="H131" s="282">
        <f t="shared" si="69"/>
        <v>0.88829998446213077</v>
      </c>
      <c r="I131" s="282">
        <f t="shared" si="69"/>
        <v>0.71240513912927705</v>
      </c>
      <c r="J131" s="282">
        <f t="shared" si="69"/>
        <v>0.56683888808033767</v>
      </c>
      <c r="K131" s="282">
        <f t="shared" si="69"/>
        <v>0.52418728981633178</v>
      </c>
      <c r="L131" s="282">
        <f t="shared" si="69"/>
        <v>0.50772565065485864</v>
      </c>
      <c r="M131" s="282">
        <f t="shared" si="69"/>
        <v>0.50597899552875114</v>
      </c>
      <c r="Y131" s="83" t="s">
        <v>352</v>
      </c>
      <c r="Z131" s="83">
        <v>12</v>
      </c>
      <c r="AA131" s="83">
        <v>12</v>
      </c>
      <c r="AB131" s="83">
        <v>12</v>
      </c>
      <c r="AC131" s="83">
        <v>12</v>
      </c>
      <c r="AD131" s="83">
        <v>12</v>
      </c>
      <c r="AE131" s="83">
        <v>12</v>
      </c>
      <c r="AF131" s="83">
        <v>12</v>
      </c>
      <c r="AG131" s="83">
        <v>12</v>
      </c>
      <c r="AI131" s="278">
        <f t="shared" si="68"/>
        <v>-7.5</v>
      </c>
      <c r="AJ131" s="558">
        <f>AJ117/AA118*100</f>
        <v>67.570493200579051</v>
      </c>
      <c r="AK131" s="558">
        <f>AK117/AA118*100</f>
        <v>69.609847433250735</v>
      </c>
      <c r="AL131" s="558">
        <f>AL117/AA118*100</f>
        <v>77.703785590472137</v>
      </c>
      <c r="AM131" s="558">
        <f>AM117/AA118*100</f>
        <v>79.46605405213235</v>
      </c>
      <c r="AN131" s="558">
        <f>AN117/AA118*100</f>
        <v>19.374808278243613</v>
      </c>
      <c r="AO131" s="558">
        <f>AO117/AA118*100</f>
        <v>18.196060566959481</v>
      </c>
      <c r="AP131" s="558">
        <f>AP117/AA118*100</f>
        <v>27.321063695832752</v>
      </c>
      <c r="AQ131" s="558">
        <f>AQ117/AA118*100</f>
        <v>17.577711307079134</v>
      </c>
    </row>
    <row r="132" spans="2:43">
      <c r="B132" s="282">
        <f t="shared" ref="B132:M138" si="70">B123/B114</f>
        <v>1.3750682973983945</v>
      </c>
      <c r="C132" s="282">
        <f t="shared" si="70"/>
        <v>1.3510592974166311</v>
      </c>
      <c r="D132" s="282">
        <f t="shared" si="70"/>
        <v>1.3441061155692353</v>
      </c>
      <c r="E132" s="282">
        <f t="shared" si="70"/>
        <v>1.2867281240854551</v>
      </c>
      <c r="F132" s="282">
        <f t="shared" si="70"/>
        <v>1.2423007332634988</v>
      </c>
      <c r="G132" s="282">
        <f t="shared" si="70"/>
        <v>1.0870083432657927</v>
      </c>
      <c r="H132" s="282">
        <f t="shared" si="70"/>
        <v>0.88721520724677461</v>
      </c>
      <c r="I132" s="282">
        <f t="shared" si="70"/>
        <v>0.68563599398921593</v>
      </c>
      <c r="J132" s="282">
        <f t="shared" si="70"/>
        <v>0.55619970580600497</v>
      </c>
      <c r="K132" s="282">
        <f t="shared" si="70"/>
        <v>0.50680459199063144</v>
      </c>
      <c r="L132" s="282">
        <f t="shared" si="70"/>
        <v>0.49172687861271674</v>
      </c>
      <c r="M132" s="282">
        <f t="shared" si="70"/>
        <v>0.48667075628779249</v>
      </c>
      <c r="Y132" s="83" t="s">
        <v>353</v>
      </c>
      <c r="Z132" s="83">
        <v>12</v>
      </c>
      <c r="AA132" s="83">
        <v>12</v>
      </c>
      <c r="AB132" s="83">
        <v>12</v>
      </c>
      <c r="AC132" s="83">
        <v>12</v>
      </c>
      <c r="AD132" s="83">
        <v>12</v>
      </c>
      <c r="AE132" s="83">
        <v>12</v>
      </c>
      <c r="AF132" s="83">
        <v>12</v>
      </c>
      <c r="AG132" s="83">
        <v>12</v>
      </c>
      <c r="AI132" s="278">
        <f t="shared" si="68"/>
        <v>-8</v>
      </c>
      <c r="AJ132" s="558">
        <f>AJ118/AA118*100</f>
        <v>44.179799703693021</v>
      </c>
      <c r="AK132" s="558">
        <f>AK118/AA118*100</f>
        <v>46.283153210364809</v>
      </c>
      <c r="AL132" s="558">
        <f>AL118/AA118*100</f>
        <v>61.049222677894747</v>
      </c>
      <c r="AM132" s="558">
        <f>AM118/AA118*100</f>
        <v>53.251482173586552</v>
      </c>
      <c r="AN132" s="558">
        <f>AN118/AA118*100</f>
        <v>14.006955899054436</v>
      </c>
      <c r="AO132" s="558">
        <f>AO118/AA118*100</f>
        <v>13.313726128950275</v>
      </c>
      <c r="AP132" s="558">
        <f>AP118/AA118*100</f>
        <v>23.201415454687723</v>
      </c>
      <c r="AQ132" s="558">
        <f>AQ118/AA118*100</f>
        <v>12.677536287319022</v>
      </c>
    </row>
    <row r="133" spans="2:43">
      <c r="B133" s="282">
        <f t="shared" si="70"/>
        <v>1.2787115441896089</v>
      </c>
      <c r="C133" s="282">
        <f t="shared" si="70"/>
        <v>1.2558605565638234</v>
      </c>
      <c r="D133" s="282">
        <f t="shared" si="70"/>
        <v>1.2471986069855576</v>
      </c>
      <c r="E133" s="282">
        <f t="shared" si="70"/>
        <v>1.258312645753404</v>
      </c>
      <c r="F133" s="282">
        <f t="shared" si="70"/>
        <v>1.2310598738203609</v>
      </c>
      <c r="G133" s="282">
        <f t="shared" si="70"/>
        <v>1.1596329235823939</v>
      </c>
      <c r="H133" s="282">
        <f t="shared" si="70"/>
        <v>1.0169865922361685</v>
      </c>
      <c r="I133" s="282">
        <f t="shared" si="70"/>
        <v>0.84328548064691988</v>
      </c>
      <c r="J133" s="282">
        <f t="shared" si="70"/>
        <v>0.65488503050211166</v>
      </c>
      <c r="K133" s="282">
        <f t="shared" si="70"/>
        <v>0.55077501507466398</v>
      </c>
      <c r="L133" s="282">
        <f t="shared" si="70"/>
        <v>0.50202976995940463</v>
      </c>
      <c r="M133" s="282">
        <f t="shared" si="70"/>
        <v>0.49268152844760715</v>
      </c>
      <c r="AI133" s="278">
        <f t="shared" si="68"/>
        <v>-8.5</v>
      </c>
      <c r="AJ133" s="558">
        <f>AJ119/AA118*100</f>
        <v>23.643332064130419</v>
      </c>
      <c r="AK133" s="558">
        <f>AK119/AA118*100</f>
        <v>22.747926910591467</v>
      </c>
      <c r="AL133" s="558">
        <f>AL119/AA118*100</f>
        <v>40.768882737527129</v>
      </c>
      <c r="AM133" s="558">
        <f>AM119/AA118*100</f>
        <v>27.993829922320074</v>
      </c>
      <c r="AN133" s="558">
        <f>AN119/AA118*100</f>
        <v>7.6051112583589315</v>
      </c>
      <c r="AO133" s="558">
        <f>AO119/AA118*100</f>
        <v>8.5045061227197785</v>
      </c>
      <c r="AP133" s="558">
        <f>AP119/AA118*100</f>
        <v>16.377429915314615</v>
      </c>
      <c r="AQ133" s="558">
        <f>AQ119/AA118*100</f>
        <v>7.522499196532741</v>
      </c>
    </row>
    <row r="134" spans="2:43">
      <c r="B134" s="282">
        <f t="shared" si="70"/>
        <v>1.4540863672658999</v>
      </c>
      <c r="C134" s="282">
        <f t="shared" si="70"/>
        <v>1.465829010725578</v>
      </c>
      <c r="D134" s="282">
        <f t="shared" si="70"/>
        <v>1.4254676141468594</v>
      </c>
      <c r="E134" s="282">
        <f t="shared" si="70"/>
        <v>1.3979805715667701</v>
      </c>
      <c r="F134" s="282">
        <f t="shared" si="70"/>
        <v>1.3142437038154124</v>
      </c>
      <c r="G134" s="282">
        <f t="shared" si="70"/>
        <v>1.1693267529565137</v>
      </c>
      <c r="H134" s="282">
        <f t="shared" si="70"/>
        <v>0.94479894481676885</v>
      </c>
      <c r="I134" s="282">
        <f t="shared" si="70"/>
        <v>0.72846715328467149</v>
      </c>
      <c r="J134" s="282">
        <f t="shared" si="70"/>
        <v>0.56502202330207441</v>
      </c>
      <c r="K134" s="282">
        <f t="shared" si="70"/>
        <v>0.51355287505996849</v>
      </c>
      <c r="L134" s="282">
        <f t="shared" si="70"/>
        <v>0.49190342120979441</v>
      </c>
      <c r="M134" s="282">
        <f t="shared" si="70"/>
        <v>0.47715202096840942</v>
      </c>
      <c r="AI134" s="278">
        <f t="shared" si="68"/>
        <v>-9</v>
      </c>
      <c r="AJ134" s="558">
        <f>AJ120/AA118*100</f>
        <v>6.6478561681655153</v>
      </c>
      <c r="AK134" s="558">
        <f>AK120/AA118*100</f>
        <v>7.6356924467022722</v>
      </c>
      <c r="AL134" s="558">
        <f>AL120/AA118*100</f>
        <v>18.772332808185833</v>
      </c>
      <c r="AM134" s="558">
        <f>AM120/AA118*100</f>
        <v>8.9109192413396823</v>
      </c>
      <c r="AN134" s="558">
        <f>AN120/AA118*100</f>
        <v>4.3543863711423114</v>
      </c>
      <c r="AO134" s="558">
        <f>AO120/AA118*100</f>
        <v>3.5094725666372608</v>
      </c>
      <c r="AP134" s="558">
        <f>AP120/AA118*100</f>
        <v>6.5469370593106122</v>
      </c>
      <c r="AQ134" s="558">
        <f>AQ120/AA118*100</f>
        <v>4.0751463068200726</v>
      </c>
    </row>
    <row r="135" spans="2:43">
      <c r="B135" s="282">
        <f t="shared" si="70"/>
        <v>0.73408748934935919</v>
      </c>
      <c r="C135" s="282">
        <f t="shared" si="70"/>
        <v>0.71515592326575139</v>
      </c>
      <c r="D135" s="282">
        <f t="shared" si="70"/>
        <v>0.72819909502262448</v>
      </c>
      <c r="E135" s="282">
        <f t="shared" si="70"/>
        <v>0.71974148061104581</v>
      </c>
      <c r="F135" s="282">
        <f t="shared" si="70"/>
        <v>0.72895003294707572</v>
      </c>
      <c r="G135" s="282">
        <f t="shared" si="70"/>
        <v>0.68394523290315656</v>
      </c>
      <c r="H135" s="282">
        <f t="shared" si="70"/>
        <v>0.63796957727540127</v>
      </c>
      <c r="I135" s="282">
        <f t="shared" si="70"/>
        <v>0.58313777792784427</v>
      </c>
      <c r="J135" s="282">
        <f t="shared" si="70"/>
        <v>0.55529531926883391</v>
      </c>
      <c r="K135" s="282">
        <f t="shared" si="70"/>
        <v>0.52693473013916703</v>
      </c>
      <c r="L135" s="282">
        <f t="shared" si="70"/>
        <v>0.51309364453913009</v>
      </c>
      <c r="M135" s="282">
        <f t="shared" si="70"/>
        <v>0.51834794510413196</v>
      </c>
      <c r="AI135" s="278">
        <f t="shared" si="68"/>
        <v>-9.5</v>
      </c>
      <c r="AJ135" s="558">
        <f>AJ121/AA118*100</f>
        <v>1.6681015547380922</v>
      </c>
      <c r="AK135" s="558">
        <f>AK121/AA118*100</f>
        <v>1.8686038517958459</v>
      </c>
      <c r="AL135" s="558">
        <f>AL121/AA118*100</f>
        <v>6.6170478779525963</v>
      </c>
      <c r="AM135" s="558">
        <f>AM121/AA118*100</f>
        <v>2.9016783490914735</v>
      </c>
      <c r="AN135" s="558">
        <f>AN121/AA118*100</f>
        <v>1.0431675585717468</v>
      </c>
      <c r="AO135" s="558">
        <f>AO121/AA118*100</f>
        <v>0.75288893402194679</v>
      </c>
      <c r="AP135" s="558">
        <f>AP121/AA118*100</f>
        <v>3.4396874005709606</v>
      </c>
      <c r="AQ135" s="558">
        <f>AQ121/AA118*100</f>
        <v>1.1774124684612384</v>
      </c>
    </row>
    <row r="136" spans="2:43">
      <c r="B136" s="282">
        <f t="shared" si="70"/>
        <v>0.70818151705862864</v>
      </c>
      <c r="C136" s="282">
        <f t="shared" si="70"/>
        <v>0.72901171386330033</v>
      </c>
      <c r="D136" s="282">
        <f t="shared" si="70"/>
        <v>0.70936832337009303</v>
      </c>
      <c r="E136" s="282">
        <f t="shared" si="70"/>
        <v>0.71284873790092995</v>
      </c>
      <c r="F136" s="282">
        <f t="shared" si="70"/>
        <v>0.6881876768311852</v>
      </c>
      <c r="G136" s="282">
        <f t="shared" si="70"/>
        <v>0.67794925875600798</v>
      </c>
      <c r="H136" s="282">
        <f t="shared" si="70"/>
        <v>0.63613206429445912</v>
      </c>
      <c r="I136" s="282">
        <f t="shared" si="70"/>
        <v>0.59494109494109493</v>
      </c>
      <c r="J136" s="282">
        <f t="shared" si="70"/>
        <v>0.55215863253324815</v>
      </c>
      <c r="K136" s="282">
        <f t="shared" si="70"/>
        <v>0.52854849371989798</v>
      </c>
      <c r="L136" s="282">
        <f t="shared" si="70"/>
        <v>0.51681365576102423</v>
      </c>
      <c r="M136" s="282">
        <f t="shared" si="70"/>
        <v>0.52716832528274071</v>
      </c>
      <c r="AI136" s="278">
        <f t="shared" si="68"/>
        <v>-10</v>
      </c>
      <c r="AJ136" s="558">
        <f>AJ122/AA118*100</f>
        <v>-0.25386448863296901</v>
      </c>
      <c r="AK136" s="558">
        <f>AK122/AA118*100</f>
        <v>0.10821700090096094</v>
      </c>
      <c r="AL136" s="558">
        <f>AL122/AA118*100</f>
        <v>0.92583420425039598</v>
      </c>
      <c r="AM136" s="558">
        <f>AM122/AA118*100</f>
        <v>0.37401298421417256</v>
      </c>
      <c r="AN136" s="558">
        <f>AN122/AA118*100</f>
        <v>-0.57283776542556064</v>
      </c>
      <c r="AO136" s="558">
        <f>AO122/AA118*100</f>
        <v>-0.6172030635114748</v>
      </c>
      <c r="AP136" s="558">
        <f>AP122/AA118*100</f>
        <v>-1.3125998416744717E-2</v>
      </c>
      <c r="AQ136" s="558">
        <f>AQ122/AA118*100</f>
        <v>-0.5259080408637018</v>
      </c>
    </row>
    <row r="137" spans="2:43">
      <c r="B137" s="282">
        <f t="shared" si="70"/>
        <v>0.7723113578181634</v>
      </c>
      <c r="C137" s="282">
        <f t="shared" si="70"/>
        <v>0.7871354455246059</v>
      </c>
      <c r="D137" s="282">
        <f t="shared" si="70"/>
        <v>0.77828438129572686</v>
      </c>
      <c r="E137" s="282">
        <f t="shared" si="70"/>
        <v>0.77411374582203862</v>
      </c>
      <c r="F137" s="282">
        <f t="shared" si="70"/>
        <v>0.76565228236467953</v>
      </c>
      <c r="G137" s="282">
        <f t="shared" si="70"/>
        <v>0.74430491055480752</v>
      </c>
      <c r="H137" s="282">
        <f t="shared" si="70"/>
        <v>0.70902012336940035</v>
      </c>
      <c r="I137" s="282">
        <f t="shared" si="70"/>
        <v>0.65057268722466965</v>
      </c>
      <c r="J137" s="282">
        <f t="shared" si="70"/>
        <v>0.56637451591299537</v>
      </c>
      <c r="K137" s="282">
        <f t="shared" si="70"/>
        <v>0.53976092258589026</v>
      </c>
      <c r="L137" s="282">
        <f t="shared" si="70"/>
        <v>0.51018757582356056</v>
      </c>
      <c r="M137" s="282">
        <f t="shared" si="70"/>
        <v>0.51505876591576882</v>
      </c>
      <c r="AI137" s="278">
        <f t="shared" si="68"/>
        <v>-15</v>
      </c>
      <c r="AJ137" s="558">
        <f>AJ123/AA118*100</f>
        <v>-0.45779386704598701</v>
      </c>
      <c r="AK137" s="558">
        <f>AK123/AA118*100</f>
        <v>-0.48210667976736948</v>
      </c>
      <c r="AL137" s="558">
        <f>AL123/AA118*100</f>
        <v>-0.16561255719706133</v>
      </c>
      <c r="AM137" s="558">
        <f>AM123/AA118*100</f>
        <v>-1.3482754269224291</v>
      </c>
      <c r="AN137" s="558">
        <f>AN123/AA118*100</f>
        <v>4.062406352970712E-2</v>
      </c>
      <c r="AO137" s="558">
        <f>AO123/AA118*100</f>
        <v>0.59174842764047919</v>
      </c>
      <c r="AP137" s="558">
        <f>AP123/AA118*100</f>
        <v>0.5556060613857382</v>
      </c>
      <c r="AQ137" s="558">
        <f>AQ123/AA118*100</f>
        <v>-1.0730541572484058</v>
      </c>
    </row>
    <row r="138" spans="2:43">
      <c r="B138" s="282">
        <f t="shared" si="70"/>
        <v>0.7306726625445007</v>
      </c>
      <c r="C138" s="282">
        <f t="shared" si="70"/>
        <v>0.70331861001446272</v>
      </c>
      <c r="D138" s="282">
        <f t="shared" si="70"/>
        <v>0.70842423546522759</v>
      </c>
      <c r="E138" s="282">
        <f t="shared" si="70"/>
        <v>0.69927496629868469</v>
      </c>
      <c r="F138" s="282">
        <f t="shared" si="70"/>
        <v>0.68416678210278437</v>
      </c>
      <c r="G138" s="282">
        <f t="shared" si="70"/>
        <v>0.65805309734513273</v>
      </c>
      <c r="H138" s="282">
        <f t="shared" si="70"/>
        <v>0.61608309830088737</v>
      </c>
      <c r="I138" s="282">
        <f t="shared" si="70"/>
        <v>0.57193020561830288</v>
      </c>
      <c r="J138" s="282">
        <f t="shared" si="70"/>
        <v>0.54240362811791387</v>
      </c>
      <c r="K138" s="282">
        <f t="shared" si="70"/>
        <v>0.51758453779237046</v>
      </c>
      <c r="L138" s="282">
        <f t="shared" si="70"/>
        <v>0.50299559763000234</v>
      </c>
      <c r="M138" s="282">
        <f t="shared" si="70"/>
        <v>0.49830929114316735</v>
      </c>
      <c r="O138" s="315"/>
      <c r="P138" s="315"/>
      <c r="Q138" s="315"/>
      <c r="R138" s="315"/>
      <c r="S138" s="315"/>
      <c r="T138" s="315"/>
      <c r="U138" s="315"/>
      <c r="V138" s="315"/>
      <c r="W138" s="315"/>
    </row>
    <row r="139" spans="2:43">
      <c r="B139" s="18"/>
      <c r="C139" s="18"/>
      <c r="D139" s="18"/>
      <c r="E139" s="18"/>
      <c r="F139" s="18"/>
      <c r="G139" s="18"/>
      <c r="H139" s="18"/>
      <c r="I139" s="18"/>
      <c r="O139" s="315"/>
      <c r="P139" s="315"/>
      <c r="Q139" s="315"/>
      <c r="R139" s="315"/>
      <c r="S139" s="315"/>
      <c r="T139" s="315"/>
      <c r="U139" s="315"/>
      <c r="V139" s="315"/>
      <c r="W139" s="315"/>
    </row>
    <row r="140" spans="2:43" s="159" customFormat="1">
      <c r="B140" s="85" t="s">
        <v>1978</v>
      </c>
    </row>
    <row r="142" spans="2:43">
      <c r="B142" s="575" t="s">
        <v>1819</v>
      </c>
      <c r="C142" s="777" t="s">
        <v>1830</v>
      </c>
      <c r="D142" s="778"/>
      <c r="E142" s="778"/>
      <c r="F142" s="779"/>
      <c r="G142" s="666" t="s">
        <v>1831</v>
      </c>
      <c r="H142" s="667" t="s">
        <v>1831</v>
      </c>
      <c r="I142" s="667" t="s">
        <v>1831</v>
      </c>
      <c r="J142" s="668" t="s">
        <v>1831</v>
      </c>
      <c r="K142" s="666" t="s">
        <v>1979</v>
      </c>
      <c r="L142" s="667" t="s">
        <v>1832</v>
      </c>
      <c r="M142" s="667" t="s">
        <v>1832</v>
      </c>
      <c r="N142" s="668" t="s">
        <v>1832</v>
      </c>
      <c r="O142" s="666" t="s">
        <v>1980</v>
      </c>
      <c r="P142" s="667" t="s">
        <v>1833</v>
      </c>
      <c r="Q142" s="667" t="s">
        <v>1833</v>
      </c>
      <c r="R142" s="668" t="s">
        <v>1833</v>
      </c>
      <c r="T142" s="268" t="s">
        <v>1981</v>
      </c>
      <c r="U142" s="576" t="s">
        <v>1838</v>
      </c>
      <c r="V142" s="268" t="s">
        <v>1839</v>
      </c>
      <c r="W142" s="268" t="s">
        <v>1840</v>
      </c>
      <c r="X142" s="268" t="s">
        <v>1841</v>
      </c>
      <c r="Z142" s="268" t="s">
        <v>1982</v>
      </c>
      <c r="AA142" s="576" t="s">
        <v>1842</v>
      </c>
      <c r="AB142" s="268" t="s">
        <v>1843</v>
      </c>
      <c r="AC142" s="268" t="s">
        <v>1844</v>
      </c>
      <c r="AD142" s="268" t="s">
        <v>1845</v>
      </c>
      <c r="AF142" s="577" t="s">
        <v>1983</v>
      </c>
      <c r="AG142" s="577" t="s">
        <v>948</v>
      </c>
      <c r="AH142" s="577" t="s">
        <v>319</v>
      </c>
      <c r="AI142" s="577" t="s">
        <v>320</v>
      </c>
      <c r="AJ142" s="577" t="s">
        <v>321</v>
      </c>
    </row>
    <row r="143" spans="2:43">
      <c r="B143" s="287">
        <v>-5</v>
      </c>
      <c r="C143" s="578">
        <v>100.79632570030131</v>
      </c>
      <c r="D143" s="579">
        <v>102.77582342729792</v>
      </c>
      <c r="E143" s="580">
        <v>97.922621235374876</v>
      </c>
      <c r="F143" s="581">
        <v>98.866241447265452</v>
      </c>
      <c r="G143" s="289">
        <v>99.953345006295692</v>
      </c>
      <c r="H143" s="579">
        <v>102.35713594782752</v>
      </c>
      <c r="I143" s="290">
        <v>98.99201330933883</v>
      </c>
      <c r="J143" s="291">
        <v>103.24206624616399</v>
      </c>
      <c r="K143" s="289">
        <v>84.301404657432784</v>
      </c>
      <c r="L143" s="579">
        <v>85.307698509790839</v>
      </c>
      <c r="M143" s="290"/>
      <c r="N143" s="291">
        <v>91.606718527683455</v>
      </c>
      <c r="O143" s="289">
        <v>102.60488828372128</v>
      </c>
      <c r="P143" s="290">
        <v>117.99690164347231</v>
      </c>
      <c r="Q143" s="290">
        <v>107.92340974465051</v>
      </c>
      <c r="R143" s="291">
        <v>112.71294422252187</v>
      </c>
      <c r="T143" s="457" t="s">
        <v>279</v>
      </c>
      <c r="U143" s="582">
        <v>1.5889999999999999E-8</v>
      </c>
      <c r="V143" s="583">
        <v>1.5279999999999999E-8</v>
      </c>
      <c r="W143" s="583">
        <v>4.1460000000000004E-9</v>
      </c>
      <c r="X143" s="583">
        <v>9.9710000000000004E-9</v>
      </c>
      <c r="Z143" s="457" t="s">
        <v>279</v>
      </c>
      <c r="AA143" s="582">
        <v>7.06E-9</v>
      </c>
      <c r="AB143" s="583">
        <v>6.081E-9</v>
      </c>
      <c r="AC143" s="583">
        <v>1.6149999999999999E-9</v>
      </c>
      <c r="AD143" s="583">
        <v>6.1650000000000001E-9</v>
      </c>
      <c r="AF143" s="22" t="s">
        <v>279</v>
      </c>
      <c r="AG143" s="584">
        <v>7.1500000000000003E-9</v>
      </c>
      <c r="AH143" s="584">
        <v>6.9990000000000003E-9</v>
      </c>
      <c r="AI143" s="584">
        <v>1.935E-9</v>
      </c>
      <c r="AJ143" s="584">
        <v>6.2270000000000001E-9</v>
      </c>
    </row>
    <row r="144" spans="2:43">
      <c r="B144" s="468">
        <v>-5.5</v>
      </c>
      <c r="C144" s="585">
        <v>102.46884589672267</v>
      </c>
      <c r="D144" s="586">
        <v>102.0543663722721</v>
      </c>
      <c r="E144" s="587">
        <v>100.69759331978285</v>
      </c>
      <c r="F144" s="588">
        <v>99.871669803567514</v>
      </c>
      <c r="G144" s="293">
        <v>104.38009057841018</v>
      </c>
      <c r="H144" s="586">
        <v>100.46689076852959</v>
      </c>
      <c r="I144" s="294">
        <v>103.50979986325316</v>
      </c>
      <c r="J144" s="295">
        <v>100.43891388401998</v>
      </c>
      <c r="K144" s="293">
        <v>86.162793013244794</v>
      </c>
      <c r="L144" s="586">
        <v>86.750264877420491</v>
      </c>
      <c r="M144" s="294">
        <v>86.18955160857179</v>
      </c>
      <c r="N144" s="295">
        <v>88.938769009202971</v>
      </c>
      <c r="O144" s="293">
        <v>101.01453052678127</v>
      </c>
      <c r="P144" s="294">
        <v>108.72341515455904</v>
      </c>
      <c r="Q144" s="294">
        <v>108.16387643460534</v>
      </c>
      <c r="R144" s="295">
        <v>114.08394754530975</v>
      </c>
      <c r="T144" s="589" t="s">
        <v>280</v>
      </c>
      <c r="U144" s="590">
        <v>1.481E-8</v>
      </c>
      <c r="V144" s="590">
        <v>1.5349999999999998E-8</v>
      </c>
      <c r="W144" s="590">
        <v>4.7129999999999998E-9</v>
      </c>
      <c r="X144" s="590">
        <v>1.4769999999999999E-8</v>
      </c>
      <c r="Y144" s="560"/>
      <c r="Z144" s="589" t="s">
        <v>281</v>
      </c>
      <c r="AA144" s="590">
        <v>7.6459999999999994E-9</v>
      </c>
      <c r="AB144" s="590">
        <v>7.2770000000000004E-9</v>
      </c>
      <c r="AC144" s="590">
        <v>3.5119999999999999E-9</v>
      </c>
      <c r="AD144" s="590">
        <v>9.5200000000000002E-9</v>
      </c>
      <c r="AE144" s="560"/>
      <c r="AF144" s="591" t="s">
        <v>280</v>
      </c>
      <c r="AG144" s="592">
        <v>6.0680000000000001E-9</v>
      </c>
      <c r="AH144" s="592">
        <v>6.1479999999999999E-9</v>
      </c>
      <c r="AI144" s="592">
        <v>1.645E-9</v>
      </c>
      <c r="AJ144" s="592">
        <v>6.0419999999999996E-9</v>
      </c>
    </row>
    <row r="145" spans="2:36">
      <c r="B145" s="468">
        <v>-6</v>
      </c>
      <c r="C145" s="585">
        <v>99.136844646443933</v>
      </c>
      <c r="D145" s="586">
        <v>94.264267106210127</v>
      </c>
      <c r="E145" s="587">
        <v>97.508907587018285</v>
      </c>
      <c r="F145" s="588">
        <v>100.24898347826057</v>
      </c>
      <c r="G145" s="293">
        <v>97.690068803821788</v>
      </c>
      <c r="H145" s="586">
        <v>98.707577627748108</v>
      </c>
      <c r="I145" s="294">
        <v>101.58162833557849</v>
      </c>
      <c r="J145" s="295">
        <v>99.627100475100434</v>
      </c>
      <c r="K145" s="293">
        <v>87.592893526439909</v>
      </c>
      <c r="L145" s="586">
        <v>79.408791177513578</v>
      </c>
      <c r="M145" s="294">
        <v>89.988804518948442</v>
      </c>
      <c r="N145" s="295">
        <v>87.927449735616776</v>
      </c>
      <c r="O145" s="293">
        <v>98.130597114092581</v>
      </c>
      <c r="P145" s="294">
        <v>102.03229940964722</v>
      </c>
      <c r="Q145" s="294">
        <v>108.80379096174633</v>
      </c>
      <c r="R145" s="295">
        <v>109.37158367155394</v>
      </c>
      <c r="T145" s="461" t="s">
        <v>281</v>
      </c>
      <c r="U145" s="593">
        <v>1.317E-8</v>
      </c>
      <c r="V145" s="594">
        <v>1.4100000000000001E-8</v>
      </c>
      <c r="W145" s="594">
        <v>3.5290000000000001E-9</v>
      </c>
      <c r="X145" s="594">
        <v>1.2909999999999999E-8</v>
      </c>
      <c r="Z145" s="461" t="s">
        <v>624</v>
      </c>
      <c r="AA145" s="593">
        <v>5.8120000000000002E-9</v>
      </c>
      <c r="AB145" s="594">
        <v>8.3050000000000006E-9</v>
      </c>
      <c r="AC145" s="594">
        <v>2.8919999999999999E-9</v>
      </c>
      <c r="AD145" s="594">
        <v>9.3429999999999997E-9</v>
      </c>
      <c r="AF145" s="591" t="s">
        <v>281</v>
      </c>
      <c r="AG145" s="592">
        <v>7.7680000000000005E-9</v>
      </c>
      <c r="AH145" s="592">
        <v>7.931E-9</v>
      </c>
      <c r="AI145" s="592">
        <v>1.8640000000000002E-9</v>
      </c>
      <c r="AJ145" s="592">
        <v>6.8390000000000001E-9</v>
      </c>
    </row>
    <row r="146" spans="2:36">
      <c r="B146" s="468">
        <v>-6.5</v>
      </c>
      <c r="C146" s="585">
        <v>93.860207733673946</v>
      </c>
      <c r="D146" s="586">
        <v>93.940841307978332</v>
      </c>
      <c r="E146" s="587">
        <v>93.519843746897564</v>
      </c>
      <c r="F146" s="588">
        <v>91.731198255975343</v>
      </c>
      <c r="G146" s="293">
        <v>94.565164581389453</v>
      </c>
      <c r="H146" s="586">
        <v>97.223628937371501</v>
      </c>
      <c r="I146" s="294">
        <v>93.110080413287676</v>
      </c>
      <c r="J146" s="295">
        <v>92.927977126147695</v>
      </c>
      <c r="K146" s="293">
        <v>79.501023936261817</v>
      </c>
      <c r="L146" s="586">
        <v>75.57849694233515</v>
      </c>
      <c r="M146" s="294">
        <v>86.922104817269783</v>
      </c>
      <c r="N146" s="295">
        <v>89.225060800163916</v>
      </c>
      <c r="O146" s="293">
        <v>100.33358474033345</v>
      </c>
      <c r="P146" s="294">
        <v>93.97923862538488</v>
      </c>
      <c r="Q146" s="294">
        <v>102.47417198783792</v>
      </c>
      <c r="R146" s="295">
        <v>106.16235511579335</v>
      </c>
      <c r="T146" s="464" t="s">
        <v>624</v>
      </c>
      <c r="U146" s="595">
        <v>1.2720000000000001E-8</v>
      </c>
      <c r="V146" s="596">
        <v>1.2299999999999999E-8</v>
      </c>
      <c r="W146" s="596">
        <v>4.0929999999999998E-9</v>
      </c>
      <c r="X146" s="596">
        <v>1.1220000000000001E-8</v>
      </c>
      <c r="Z146" s="464" t="s">
        <v>951</v>
      </c>
      <c r="AA146" s="595">
        <v>6.9619999999999997E-9</v>
      </c>
      <c r="AB146" s="596">
        <v>6.1589999999999999E-9</v>
      </c>
      <c r="AC146" s="596">
        <v>3.2409999999999999E-9</v>
      </c>
      <c r="AD146" s="596">
        <v>8.1300000000000007E-9</v>
      </c>
      <c r="AF146" s="597" t="s">
        <v>624</v>
      </c>
      <c r="AG146" s="30">
        <v>7.594E-9</v>
      </c>
      <c r="AH146" s="30">
        <v>7.2870000000000002E-9</v>
      </c>
      <c r="AI146" s="30">
        <v>1.86E-9</v>
      </c>
      <c r="AJ146" s="30">
        <v>7.265E-9</v>
      </c>
    </row>
    <row r="147" spans="2:36">
      <c r="B147" s="468">
        <v>-7</v>
      </c>
      <c r="C147" s="585">
        <v>81.174494781071232</v>
      </c>
      <c r="D147" s="586">
        <v>82.888178835074925</v>
      </c>
      <c r="E147" s="587">
        <v>80.797860145363586</v>
      </c>
      <c r="F147" s="588">
        <v>85.652983701786539</v>
      </c>
      <c r="G147" s="293">
        <v>83.506325196514297</v>
      </c>
      <c r="H147" s="586">
        <v>80.676760653821106</v>
      </c>
      <c r="I147" s="294">
        <v>83.849643702384796</v>
      </c>
      <c r="J147" s="295">
        <v>87.740891215820056</v>
      </c>
      <c r="K147" s="293">
        <v>81.166485400685389</v>
      </c>
      <c r="L147" s="586">
        <v>67.496027503169998</v>
      </c>
      <c r="M147" s="294">
        <v>80.089832832491723</v>
      </c>
      <c r="N147" s="295">
        <v>86.043184333959232</v>
      </c>
      <c r="O147" s="293">
        <v>89.727837155321026</v>
      </c>
      <c r="P147" s="294">
        <v>86.454392047953093</v>
      </c>
      <c r="Q147" s="294">
        <v>90.775201140974175</v>
      </c>
      <c r="R147" s="295">
        <v>96.385721402850237</v>
      </c>
      <c r="AF147" s="21"/>
      <c r="AG147" s="21"/>
      <c r="AH147" s="21"/>
      <c r="AI147" s="21"/>
      <c r="AJ147" s="21"/>
    </row>
    <row r="148" spans="2:36">
      <c r="B148" s="468">
        <v>-7.5</v>
      </c>
      <c r="C148" s="585">
        <v>63.752979201544505</v>
      </c>
      <c r="D148" s="586">
        <v>65.427217439442003</v>
      </c>
      <c r="E148" s="587">
        <v>68.079846642329528</v>
      </c>
      <c r="F148" s="588">
        <v>67.570493200579051</v>
      </c>
      <c r="G148" s="293">
        <v>64.238622059469407</v>
      </c>
      <c r="H148" s="586">
        <v>63.960662866236653</v>
      </c>
      <c r="I148" s="294">
        <v>66.719546026396372</v>
      </c>
      <c r="J148" s="295">
        <v>69.609847433250735</v>
      </c>
      <c r="K148" s="293">
        <v>67.556675238350536</v>
      </c>
      <c r="L148" s="586">
        <v>65.704980636057471</v>
      </c>
      <c r="M148" s="294">
        <v>73.444965654634828</v>
      </c>
      <c r="N148" s="295">
        <v>77.703785590472137</v>
      </c>
      <c r="O148" s="293">
        <v>76.759911741183245</v>
      </c>
      <c r="P148" s="294">
        <v>73.644469295769795</v>
      </c>
      <c r="Q148" s="294">
        <v>72.574603814332377</v>
      </c>
      <c r="R148" s="295">
        <v>79.46605405213235</v>
      </c>
      <c r="T148" s="268" t="s">
        <v>1984</v>
      </c>
      <c r="U148" s="576" t="s">
        <v>1838</v>
      </c>
      <c r="V148" s="268" t="s">
        <v>1839</v>
      </c>
      <c r="W148" s="268" t="s">
        <v>1840</v>
      </c>
      <c r="X148" s="268" t="s">
        <v>1841</v>
      </c>
      <c r="Z148" s="268" t="s">
        <v>1984</v>
      </c>
      <c r="AA148" s="576" t="s">
        <v>1838</v>
      </c>
      <c r="AB148" s="268" t="s">
        <v>1839</v>
      </c>
      <c r="AC148" s="268" t="s">
        <v>1840</v>
      </c>
      <c r="AD148" s="268" t="s">
        <v>1841</v>
      </c>
      <c r="AF148" s="577" t="s">
        <v>1984</v>
      </c>
      <c r="AG148" s="577" t="s">
        <v>1838</v>
      </c>
      <c r="AH148" s="577" t="s">
        <v>1839</v>
      </c>
      <c r="AI148" s="577" t="s">
        <v>1840</v>
      </c>
      <c r="AJ148" s="577" t="s">
        <v>1841</v>
      </c>
    </row>
    <row r="149" spans="2:36">
      <c r="B149" s="468">
        <v>-8</v>
      </c>
      <c r="C149" s="585">
        <v>42.357755907661556</v>
      </c>
      <c r="D149" s="586">
        <v>43.093560685488612</v>
      </c>
      <c r="E149" s="587">
        <v>42.484525313642472</v>
      </c>
      <c r="F149" s="588">
        <v>44.179799703693021</v>
      </c>
      <c r="G149" s="293">
        <v>42.265768537054853</v>
      </c>
      <c r="H149" s="586">
        <v>43.878526945823729</v>
      </c>
      <c r="I149" s="294">
        <v>43.969473190273675</v>
      </c>
      <c r="J149" s="295">
        <v>46.283153210364809</v>
      </c>
      <c r="K149" s="293">
        <v>59.07329404207978</v>
      </c>
      <c r="L149" s="586">
        <v>52.514147531580292</v>
      </c>
      <c r="M149" s="294">
        <v>61.992581503956536</v>
      </c>
      <c r="N149" s="295">
        <v>61.049222677894747</v>
      </c>
      <c r="O149" s="293">
        <v>50.895821882369894</v>
      </c>
      <c r="P149" s="294">
        <v>45.180983573918489</v>
      </c>
      <c r="Q149" s="294">
        <v>49.115036541535744</v>
      </c>
      <c r="R149" s="295">
        <v>53.251482173586552</v>
      </c>
      <c r="T149" s="457" t="s">
        <v>279</v>
      </c>
      <c r="U149" s="598">
        <f>ABS(LOG(U143))-ABS(LOG(V143))</f>
        <v>-1.7000542967708476E-2</v>
      </c>
      <c r="V149" s="599">
        <f>ABS(LOG(V143))-ABS(LOG(V143))</f>
        <v>0</v>
      </c>
      <c r="W149" s="599">
        <f>ABS(LOG(W143))-ABS(LOG(V143))</f>
        <v>0.5664940564818286</v>
      </c>
      <c r="X149" s="599">
        <f>ABS(LOG(X143))-ABS(LOG(V143))</f>
        <v>0.18538463798385241</v>
      </c>
      <c r="Z149" s="457" t="s">
        <v>279</v>
      </c>
      <c r="AA149" s="598">
        <f>ABS(LOG(AA143))-ABS(LOG(AB143))</f>
        <v>-6.4829697639133599E-2</v>
      </c>
      <c r="AB149" s="599">
        <f>ABS(LOG(AB143))-ABS(LOG(AB143))</f>
        <v>0</v>
      </c>
      <c r="AC149" s="599">
        <f>ABS(LOG(AC143))-ABS(LOG(AB143))</f>
        <v>0.57580247674554919</v>
      </c>
      <c r="AD149" s="599">
        <f>ABS(LOG(AD143))-ABS(LOG(AB143))</f>
        <v>-5.9580775190788415E-3</v>
      </c>
      <c r="AF149" s="22" t="s">
        <v>279</v>
      </c>
      <c r="AG149" s="600">
        <f>ABS(LOG(AG143))-ABS(LOG(AH143))</f>
        <v>-9.2700482876661994E-3</v>
      </c>
      <c r="AH149" s="601">
        <f>ABS(LOG(AH143))-ABS(LOG(AH143))</f>
        <v>0</v>
      </c>
      <c r="AI149" s="601">
        <f>ABS(LOG(AI143))-ABS(LOG(AH143))</f>
        <v>0.55835502415848381</v>
      </c>
      <c r="AJ149" s="601">
        <f>ABS(LOG(AJ143))-ABS(LOG(AH143))</f>
        <v>5.0757127792014245E-2</v>
      </c>
    </row>
    <row r="150" spans="2:36">
      <c r="B150" s="468">
        <v>-8.5</v>
      </c>
      <c r="C150" s="585">
        <v>19.055442682769595</v>
      </c>
      <c r="D150" s="586">
        <v>18.765012045774576</v>
      </c>
      <c r="E150" s="587">
        <v>23.218324365734887</v>
      </c>
      <c r="F150" s="588">
        <v>23.643332064130419</v>
      </c>
      <c r="G150" s="293">
        <v>20.637743114256935</v>
      </c>
      <c r="H150" s="586">
        <v>19.256724347571179</v>
      </c>
      <c r="I150" s="294">
        <v>21.03667574079893</v>
      </c>
      <c r="J150" s="295">
        <v>22.747926910591467</v>
      </c>
      <c r="K150" s="293">
        <v>38.13111491474298</v>
      </c>
      <c r="L150" s="586">
        <v>33.735751005746231</v>
      </c>
      <c r="M150" s="294">
        <v>42.436432968230292</v>
      </c>
      <c r="N150" s="295">
        <v>40.768882737527129</v>
      </c>
      <c r="O150" s="293">
        <v>24.684512867457123</v>
      </c>
      <c r="P150" s="294">
        <v>22.847830869449986</v>
      </c>
      <c r="Q150" s="294">
        <v>24.932137483501389</v>
      </c>
      <c r="R150" s="295">
        <v>27.993829922320074</v>
      </c>
      <c r="T150" s="589" t="s">
        <v>280</v>
      </c>
      <c r="U150" s="602">
        <f>ABS(LOG(U144))-ABS(LOG(V144))</f>
        <v>1.5553321291996269E-2</v>
      </c>
      <c r="V150" s="603">
        <f>ABS(LOG(V144))-ABS(LOG(V144))</f>
        <v>0</v>
      </c>
      <c r="W150" s="603">
        <f>ABS(LOG(W144))-ABS(LOG(V144))</f>
        <v>0.51281094005356831</v>
      </c>
      <c r="X150" s="603">
        <f>ABS(LOG(X144))-ABS(LOG(V144))</f>
        <v>1.672788450125573E-2</v>
      </c>
      <c r="Y150" s="560"/>
      <c r="Z150" s="589" t="s">
        <v>280</v>
      </c>
      <c r="AA150" s="602">
        <f>ABS(LOG(AA144))-ABS(LOG(AB144))</f>
        <v>-2.1481918761557139E-2</v>
      </c>
      <c r="AB150" s="603">
        <f>ABS(LOG(AB144))-ABS(LOG(AB144))</f>
        <v>0</v>
      </c>
      <c r="AC150" s="603">
        <f>ABS(LOG(AC144))-ABS(LOG(AB144))</f>
        <v>0.31639786768738709</v>
      </c>
      <c r="AD150" s="603">
        <f>ABS(LOG(AD144))-ABS(LOG(AB144))</f>
        <v>-0.11668457346302219</v>
      </c>
      <c r="AE150" s="560"/>
      <c r="AF150" s="591" t="s">
        <v>280</v>
      </c>
      <c r="AG150" s="604">
        <f>ABS(LOG(AG144))-ABS(LOG(AH144))</f>
        <v>5.6882867130152448E-3</v>
      </c>
      <c r="AH150" s="605">
        <f>ABS(LOG(AH144))-ABS(LOG(AH144))</f>
        <v>0</v>
      </c>
      <c r="AI150" s="605">
        <f>ABS(LOG(AI144))-ABS(LOG(AH144))</f>
        <v>0.57256795654171455</v>
      </c>
      <c r="AJ150" s="605">
        <f>ABS(LOG(AJ144))-ABS(LOG(AH144))</f>
        <v>7.5531378904472035E-3</v>
      </c>
    </row>
    <row r="151" spans="2:36">
      <c r="B151" s="468">
        <v>-9</v>
      </c>
      <c r="C151" s="585">
        <v>6.0061626959129173</v>
      </c>
      <c r="D151" s="586">
        <v>6.2026236834485982</v>
      </c>
      <c r="E151" s="587">
        <v>7.4716614651501398</v>
      </c>
      <c r="F151" s="588">
        <v>6.6478561681655153</v>
      </c>
      <c r="G151" s="293">
        <v>6.191527864034466</v>
      </c>
      <c r="H151" s="586">
        <v>6.7069433037335475</v>
      </c>
      <c r="I151" s="294">
        <v>6.0996538057336895</v>
      </c>
      <c r="J151" s="295">
        <v>7.6356924467022722</v>
      </c>
      <c r="K151" s="293">
        <v>18.418998884386163</v>
      </c>
      <c r="L151" s="586">
        <v>19.126412710915993</v>
      </c>
      <c r="M151" s="294">
        <v>21.103500753325278</v>
      </c>
      <c r="N151" s="295">
        <v>18.772332808185833</v>
      </c>
      <c r="O151" s="293">
        <v>9.7342019279375318</v>
      </c>
      <c r="P151" s="294">
        <v>2.9838443991989645</v>
      </c>
      <c r="Q151" s="294">
        <v>7.877458082156795</v>
      </c>
      <c r="R151" s="295">
        <v>8.9109192413396823</v>
      </c>
      <c r="T151" s="461" t="s">
        <v>281</v>
      </c>
      <c r="U151" s="606">
        <f>ABS(LOG(U145))-ABS(LOG(V145))</f>
        <v>2.9633337693596218E-2</v>
      </c>
      <c r="V151" s="607">
        <f>ABS(LOG(V145))-ABS(LOG(V145))</f>
        <v>0</v>
      </c>
      <c r="W151" s="607">
        <f>ABS(LOG(W145))-ABS(LOG(V145))</f>
        <v>0.60156745429541036</v>
      </c>
      <c r="X151" s="607">
        <f>ABS(LOG(X145))-ABS(LOG(V145))</f>
        <v>3.8292870388959344E-2</v>
      </c>
      <c r="Z151" s="461" t="s">
        <v>281</v>
      </c>
      <c r="AA151" s="606">
        <f>ABS(LOG(AA145))-ABS(LOG(AB145))</f>
        <v>0.15501403116142853</v>
      </c>
      <c r="AB151" s="607">
        <f>ABS(LOG(AB145))-ABS(LOG(AB145))</f>
        <v>0</v>
      </c>
      <c r="AC151" s="607">
        <f>ABS(LOG(AC145))-ABS(LOG(AB145))</f>
        <v>0.45814134816492036</v>
      </c>
      <c r="AD151" s="607">
        <f>ABS(LOG(AD145))-ABS(LOG(AB145))</f>
        <v>-5.1146712060237576E-2</v>
      </c>
      <c r="AF151" s="591" t="s">
        <v>281</v>
      </c>
      <c r="AG151" s="604">
        <f>ABS(LOG(AG145))-ABS(LOG(AH145))</f>
        <v>9.0187329777045022E-3</v>
      </c>
      <c r="AH151" s="605">
        <f>ABS(LOG(AH145))-ABS(LOG(AH145))</f>
        <v>0</v>
      </c>
      <c r="AI151" s="605">
        <f>ABS(LOG(AI145))-ABS(LOG(AH145))</f>
        <v>0.62888204185969165</v>
      </c>
      <c r="AJ151" s="605">
        <f>ABS(LOG(AJ145))-ABS(LOG(AH145))</f>
        <v>6.4335346144623884E-2</v>
      </c>
    </row>
    <row r="152" spans="2:36">
      <c r="B152" s="468">
        <v>-9.5</v>
      </c>
      <c r="C152" s="585">
        <v>-1.1854025691020482</v>
      </c>
      <c r="D152" s="586">
        <v>0.47054386936109699</v>
      </c>
      <c r="E152" s="587">
        <v>-0.27938498757510488</v>
      </c>
      <c r="F152" s="588">
        <v>1.6681015547380922</v>
      </c>
      <c r="G152" s="293">
        <v>0.41117494658648318</v>
      </c>
      <c r="H152" s="586">
        <v>-0.14793581813015835</v>
      </c>
      <c r="I152" s="294">
        <v>2.2030270787746118</v>
      </c>
      <c r="J152" s="295">
        <v>1.8686038517958459</v>
      </c>
      <c r="K152" s="293">
        <v>4.9905027673840339</v>
      </c>
      <c r="L152" s="586">
        <v>4.5649801468675806</v>
      </c>
      <c r="M152" s="294">
        <v>6.3295674602249825</v>
      </c>
      <c r="N152" s="295">
        <v>6.6170478779525963</v>
      </c>
      <c r="O152" s="293">
        <v>3.0237807851349978</v>
      </c>
      <c r="P152" s="294">
        <v>1.9529277334185871</v>
      </c>
      <c r="Q152" s="294">
        <v>0.84127976207422805</v>
      </c>
      <c r="R152" s="295">
        <v>2.9016783490914735</v>
      </c>
      <c r="T152" s="464" t="s">
        <v>624</v>
      </c>
      <c r="U152" s="608">
        <f>ABS(LOG(U146))-ABS(LOG(V146))</f>
        <v>-1.4581999872997464E-2</v>
      </c>
      <c r="V152" s="609">
        <f>ABS(LOG(V146))-ABS(LOG(V146))</f>
        <v>0</v>
      </c>
      <c r="W152" s="609">
        <f>ABS(LOG(W146))-ABS(LOG(V146))</f>
        <v>0.47786336679412855</v>
      </c>
      <c r="X152" s="609">
        <f>ABS(LOG(X146))-ABS(LOG(V146))</f>
        <v>3.9912254519255619E-2</v>
      </c>
      <c r="Z152" s="464" t="s">
        <v>624</v>
      </c>
      <c r="AA152" s="608">
        <f>ABS(LOG(AA146))-ABS(LOG(AB146))</f>
        <v>-5.3223814858014862E-2</v>
      </c>
      <c r="AB152" s="609">
        <f>ABS(LOG(AB146))-ABS(LOG(AB146))</f>
        <v>0</v>
      </c>
      <c r="AC152" s="609">
        <f>ABS(LOG(AC146))-ABS(LOG(AB146))</f>
        <v>0.27883117305804461</v>
      </c>
      <c r="AD152" s="609">
        <f>ABS(LOG(AD146))-ABS(LOG(AB146))</f>
        <v>-0.12058034150381403</v>
      </c>
      <c r="AF152" s="597" t="s">
        <v>624</v>
      </c>
      <c r="AG152" s="610">
        <f>ABS(LOG(AG146))-ABS(LOG(AH146))</f>
        <v>-1.7921823278985727E-2</v>
      </c>
      <c r="AH152" s="611">
        <f>ABS(LOG(AH146))-ABS(LOG(AH146))</f>
        <v>0</v>
      </c>
      <c r="AI152" s="611">
        <f>ABS(LOG(AI146))-ABS(LOG(AH146))</f>
        <v>0.59303582530687571</v>
      </c>
      <c r="AJ152" s="611">
        <f>ABS(LOG(AJ146))-ABS(LOG(AH146))</f>
        <v>1.3131508907520129E-3</v>
      </c>
    </row>
    <row r="153" spans="2:36">
      <c r="B153" s="468">
        <v>-10</v>
      </c>
      <c r="C153" s="585">
        <v>0.57619389653589925</v>
      </c>
      <c r="D153" s="586">
        <v>0.27270258219840809</v>
      </c>
      <c r="E153" s="587">
        <v>1.1064178748425333</v>
      </c>
      <c r="F153" s="588">
        <v>-0.25386448863296901</v>
      </c>
      <c r="G153" s="293">
        <v>-1.0067359679903167</v>
      </c>
      <c r="H153" s="586">
        <v>-0.84960973961842656</v>
      </c>
      <c r="I153" s="294">
        <v>1.1409781427078669</v>
      </c>
      <c r="J153" s="295">
        <v>0.10821700090096094</v>
      </c>
      <c r="K153" s="293">
        <v>-0.13583685243728078</v>
      </c>
      <c r="L153" s="586">
        <v>-6.8197563961078081E-2</v>
      </c>
      <c r="M153" s="294">
        <v>1.2495935468416732</v>
      </c>
      <c r="N153" s="295">
        <v>0.92583420425039598</v>
      </c>
      <c r="O153" s="293">
        <v>0.81663437983904474</v>
      </c>
      <c r="P153" s="294">
        <v>-1.0896236832923274</v>
      </c>
      <c r="Q153" s="294">
        <v>0.22392775236797724</v>
      </c>
      <c r="R153" s="295">
        <v>0.37401298421417256</v>
      </c>
    </row>
    <row r="154" spans="2:36">
      <c r="B154" s="469">
        <v>-15</v>
      </c>
      <c r="C154" s="612">
        <v>0.2109666962878938</v>
      </c>
      <c r="D154" s="613">
        <v>0.24052211659531822</v>
      </c>
      <c r="E154" s="614">
        <v>-1.1950022717826436</v>
      </c>
      <c r="F154" s="615">
        <v>-0.45779386704598701</v>
      </c>
      <c r="G154" s="297">
        <v>0.16096522147348752</v>
      </c>
      <c r="H154" s="613">
        <v>0.40069320920865764</v>
      </c>
      <c r="I154" s="298">
        <v>-2.369441263331884</v>
      </c>
      <c r="J154" s="299">
        <v>-0.48210667976736948</v>
      </c>
      <c r="K154" s="297">
        <v>0.92193623825002091</v>
      </c>
      <c r="L154" s="613">
        <v>-1.9277865958731395</v>
      </c>
      <c r="M154" s="298">
        <v>4.0861623977214788E-2</v>
      </c>
      <c r="N154" s="299">
        <v>-0.16561255719706133</v>
      </c>
      <c r="O154" s="297">
        <v>-0.40475066867112619</v>
      </c>
      <c r="P154" s="298">
        <v>1.9089580513587583</v>
      </c>
      <c r="Q154" s="298">
        <v>-0.74977294433285158</v>
      </c>
      <c r="R154" s="299">
        <v>-1.3482754269224291</v>
      </c>
    </row>
    <row r="155" spans="2:36">
      <c r="C155" s="616"/>
      <c r="D155" s="616"/>
      <c r="E155" s="616"/>
      <c r="F155" s="616"/>
    </row>
    <row r="156" spans="2:36">
      <c r="B156" s="575" t="s">
        <v>1824</v>
      </c>
      <c r="C156" s="777" t="s">
        <v>1834</v>
      </c>
      <c r="D156" s="778" t="s">
        <v>1834</v>
      </c>
      <c r="E156" s="778" t="s">
        <v>1834</v>
      </c>
      <c r="F156" s="779" t="s">
        <v>1834</v>
      </c>
      <c r="G156" s="666" t="s">
        <v>1835</v>
      </c>
      <c r="H156" s="667" t="s">
        <v>1835</v>
      </c>
      <c r="I156" s="667" t="s">
        <v>1835</v>
      </c>
      <c r="J156" s="668" t="s">
        <v>1835</v>
      </c>
      <c r="K156" s="666" t="s">
        <v>1985</v>
      </c>
      <c r="L156" s="667" t="s">
        <v>1836</v>
      </c>
      <c r="M156" s="667" t="s">
        <v>1836</v>
      </c>
      <c r="N156" s="668" t="s">
        <v>1836</v>
      </c>
      <c r="O156" s="666" t="s">
        <v>1986</v>
      </c>
      <c r="P156" s="667" t="s">
        <v>1837</v>
      </c>
      <c r="Q156" s="667" t="s">
        <v>1837</v>
      </c>
      <c r="R156" s="668" t="s">
        <v>1837</v>
      </c>
      <c r="T156" s="268" t="s">
        <v>1987</v>
      </c>
      <c r="U156" s="690" t="s">
        <v>319</v>
      </c>
      <c r="V156" s="691"/>
      <c r="W156" s="691"/>
      <c r="X156" s="692"/>
      <c r="Y156" s="690" t="s">
        <v>320</v>
      </c>
      <c r="Z156" s="691"/>
      <c r="AA156" s="691"/>
      <c r="AB156" s="692"/>
      <c r="AC156" s="690" t="s">
        <v>321</v>
      </c>
      <c r="AD156" s="691"/>
      <c r="AE156" s="691"/>
      <c r="AF156" s="692"/>
    </row>
    <row r="157" spans="2:36">
      <c r="B157" s="287">
        <v>-5</v>
      </c>
      <c r="C157" s="578">
        <v>23.952961482826378</v>
      </c>
      <c r="D157" s="579">
        <v>23.486075992700925</v>
      </c>
      <c r="E157" s="580">
        <v>20.145798113283618</v>
      </c>
      <c r="F157" s="581">
        <v>25.229128937461663</v>
      </c>
      <c r="G157" s="289">
        <v>18.339015420141827</v>
      </c>
      <c r="H157" s="579">
        <v>24.426915957020569</v>
      </c>
      <c r="I157" s="290">
        <v>19.966740955692149</v>
      </c>
      <c r="J157" s="291">
        <v>21.725804677014434</v>
      </c>
      <c r="K157" s="289">
        <v>25.878041519293564</v>
      </c>
      <c r="L157" s="579">
        <v>26.484129056365457</v>
      </c>
      <c r="M157" s="290">
        <v>28.5234470766997</v>
      </c>
      <c r="N157" s="291">
        <v>30.590934946662397</v>
      </c>
      <c r="O157" s="289">
        <v>28.718103298028264</v>
      </c>
      <c r="P157" s="290">
        <v>19.269172303528606</v>
      </c>
      <c r="Q157" s="290">
        <v>22.352091754351648</v>
      </c>
      <c r="R157" s="291">
        <v>26.056352894862901</v>
      </c>
      <c r="T157" s="457" t="s">
        <v>1819</v>
      </c>
      <c r="U157" s="102">
        <v>1.5279999999999999E-8</v>
      </c>
      <c r="V157" s="617">
        <v>1.5349999999999998E-8</v>
      </c>
      <c r="W157" s="103">
        <v>1.4100000000000001E-8</v>
      </c>
      <c r="X157" s="103">
        <v>1.2299999999999999E-8</v>
      </c>
      <c r="Y157" s="102">
        <v>4.1460000000000004E-9</v>
      </c>
      <c r="Z157" s="617">
        <v>4.7129999999999998E-9</v>
      </c>
      <c r="AA157" s="103">
        <v>3.5290000000000001E-9</v>
      </c>
      <c r="AB157" s="104">
        <v>4.0929999999999998E-9</v>
      </c>
      <c r="AC157" s="103">
        <v>9.9710000000000004E-9</v>
      </c>
      <c r="AD157" s="617">
        <v>1.4769999999999999E-8</v>
      </c>
      <c r="AE157" s="103">
        <v>1.2909999999999999E-8</v>
      </c>
      <c r="AF157" s="104">
        <v>1.1220000000000001E-8</v>
      </c>
    </row>
    <row r="158" spans="2:36">
      <c r="B158" s="468">
        <v>-5.5</v>
      </c>
      <c r="C158" s="585">
        <v>23.137261703591385</v>
      </c>
      <c r="D158" s="586">
        <v>20.711463772927143</v>
      </c>
      <c r="E158" s="587">
        <v>22.153656028614474</v>
      </c>
      <c r="F158" s="588">
        <v>23.018788472358594</v>
      </c>
      <c r="G158" s="293">
        <v>22.17974503653992</v>
      </c>
      <c r="H158" s="586">
        <v>11.322005058300229</v>
      </c>
      <c r="I158" s="294">
        <v>21.149879282337725</v>
      </c>
      <c r="J158" s="295">
        <v>24.157818314454211</v>
      </c>
      <c r="K158" s="293">
        <v>29.507632147138494</v>
      </c>
      <c r="L158" s="586">
        <v>29.828628776793458</v>
      </c>
      <c r="M158" s="294">
        <v>29.644115907332946</v>
      </c>
      <c r="N158" s="295">
        <v>32.321709926982592</v>
      </c>
      <c r="O158" s="293">
        <v>28.381395818622401</v>
      </c>
      <c r="P158" s="294">
        <v>21.111528063187521</v>
      </c>
      <c r="Q158" s="294">
        <v>19.934276049002413</v>
      </c>
      <c r="R158" s="295">
        <v>22.862651490305051</v>
      </c>
      <c r="T158" s="461" t="s">
        <v>1988</v>
      </c>
      <c r="U158" s="110">
        <v>6.081E-9</v>
      </c>
      <c r="V158" s="560">
        <v>7.2770000000000004E-9</v>
      </c>
      <c r="W158" s="83">
        <v>8.3050000000000006E-9</v>
      </c>
      <c r="X158" s="83">
        <v>6.1589999999999999E-9</v>
      </c>
      <c r="Y158" s="110">
        <v>1.6149999999999999E-9</v>
      </c>
      <c r="Z158" s="560">
        <v>3.5119999999999999E-9</v>
      </c>
      <c r="AA158" s="83">
        <v>2.8919999999999999E-9</v>
      </c>
      <c r="AB158" s="111">
        <v>3.2409999999999999E-9</v>
      </c>
      <c r="AC158" s="83">
        <v>6.1650000000000001E-9</v>
      </c>
      <c r="AD158" s="560">
        <v>9.5200000000000002E-9</v>
      </c>
      <c r="AE158" s="83">
        <v>9.3429999999999997E-9</v>
      </c>
      <c r="AF158" s="111">
        <v>8.1300000000000007E-9</v>
      </c>
    </row>
    <row r="159" spans="2:36">
      <c r="B159" s="468">
        <v>-6</v>
      </c>
      <c r="C159" s="585">
        <v>22.20461257832973</v>
      </c>
      <c r="D159" s="586">
        <v>19.992913775147045</v>
      </c>
      <c r="E159" s="587">
        <v>22.490829566508925</v>
      </c>
      <c r="F159" s="588">
        <v>24.541633978123112</v>
      </c>
      <c r="G159" s="293">
        <v>21.869044287035432</v>
      </c>
      <c r="H159" s="586">
        <v>21.596807567562038</v>
      </c>
      <c r="I159" s="294">
        <v>23.48911861117811</v>
      </c>
      <c r="J159" s="295">
        <v>21.864369336846821</v>
      </c>
      <c r="K159" s="293">
        <v>29.539240698100656</v>
      </c>
      <c r="L159" s="586">
        <v>28.396911669094404</v>
      </c>
      <c r="M159" s="294">
        <v>29.737619401077787</v>
      </c>
      <c r="N159" s="295">
        <v>31.288310717539623</v>
      </c>
      <c r="O159" s="293">
        <v>27.950244333142994</v>
      </c>
      <c r="P159" s="294">
        <v>20.783657751717808</v>
      </c>
      <c r="Q159" s="294">
        <v>25.1868447836329</v>
      </c>
      <c r="R159" s="295">
        <v>23.458754870429381</v>
      </c>
      <c r="T159" s="464" t="s">
        <v>1989</v>
      </c>
      <c r="U159" s="120">
        <v>6.9990000000000003E-9</v>
      </c>
      <c r="V159" s="618">
        <v>6.1479999999999999E-9</v>
      </c>
      <c r="W159" s="121">
        <v>7.931E-9</v>
      </c>
      <c r="X159" s="121">
        <v>7.2870000000000002E-9</v>
      </c>
      <c r="Y159" s="120">
        <v>1.935E-9</v>
      </c>
      <c r="Z159" s="618">
        <v>1.645E-9</v>
      </c>
      <c r="AA159" s="121">
        <v>1.8640000000000002E-9</v>
      </c>
      <c r="AB159" s="122">
        <v>1.86E-9</v>
      </c>
      <c r="AC159" s="121">
        <v>6.2270000000000001E-9</v>
      </c>
      <c r="AD159" s="618">
        <v>6.0419999999999996E-9</v>
      </c>
      <c r="AE159" s="121">
        <v>6.8390000000000001E-9</v>
      </c>
      <c r="AF159" s="122">
        <v>7.265E-9</v>
      </c>
    </row>
    <row r="160" spans="2:36">
      <c r="B160" s="468">
        <v>-6.5</v>
      </c>
      <c r="C160" s="585">
        <v>21.562289712109049</v>
      </c>
      <c r="D160" s="586">
        <v>20.09714351953971</v>
      </c>
      <c r="E160" s="587">
        <v>20.057735364656672</v>
      </c>
      <c r="F160" s="588">
        <v>23.554171700063723</v>
      </c>
      <c r="G160" s="293">
        <v>19.951353130465524</v>
      </c>
      <c r="H160" s="586">
        <v>20.585207368759157</v>
      </c>
      <c r="I160" s="294">
        <v>21.11493238621129</v>
      </c>
      <c r="J160" s="295">
        <v>22.270722463622878</v>
      </c>
      <c r="K160" s="293">
        <v>27.498238462164949</v>
      </c>
      <c r="L160" s="586">
        <v>30.176557527330122</v>
      </c>
      <c r="M160" s="294">
        <v>29.085095127118198</v>
      </c>
      <c r="N160" s="295">
        <v>30.801371374435334</v>
      </c>
      <c r="O160" s="293">
        <v>24.900340205574551</v>
      </c>
      <c r="P160" s="294">
        <v>18.054049621861481</v>
      </c>
      <c r="Q160" s="294">
        <v>20.626512212340824</v>
      </c>
      <c r="R160" s="295">
        <v>22.390538972409189</v>
      </c>
    </row>
    <row r="161" spans="2:32">
      <c r="B161" s="468">
        <v>-7</v>
      </c>
      <c r="C161" s="585">
        <v>19.10492224890692</v>
      </c>
      <c r="D161" s="586">
        <v>17.278725587809539</v>
      </c>
      <c r="E161" s="587">
        <v>19.072987368692925</v>
      </c>
      <c r="F161" s="588">
        <v>24.6293091590281</v>
      </c>
      <c r="G161" s="293">
        <v>21.757939563616667</v>
      </c>
      <c r="H161" s="586">
        <v>16.171296689668107</v>
      </c>
      <c r="I161" s="294">
        <v>18.422838322530612</v>
      </c>
      <c r="J161" s="295">
        <v>19.391439209712221</v>
      </c>
      <c r="K161" s="293">
        <v>28.755655899674398</v>
      </c>
      <c r="L161" s="586">
        <v>27.442642436543913</v>
      </c>
      <c r="M161" s="294">
        <v>30.379648538942938</v>
      </c>
      <c r="N161" s="295">
        <v>29.81345970399061</v>
      </c>
      <c r="O161" s="293">
        <v>25.031818277918727</v>
      </c>
      <c r="P161" s="294">
        <v>17.672958288752262</v>
      </c>
      <c r="Q161" s="294">
        <v>20.000475055855315</v>
      </c>
      <c r="R161" s="295">
        <v>20.626594524551596</v>
      </c>
      <c r="T161" s="268" t="s">
        <v>627</v>
      </c>
      <c r="U161" s="666" t="s">
        <v>319</v>
      </c>
      <c r="V161" s="667"/>
      <c r="W161" s="667"/>
      <c r="X161" s="668"/>
      <c r="Y161" s="666" t="s">
        <v>320</v>
      </c>
      <c r="Z161" s="667"/>
      <c r="AA161" s="667"/>
      <c r="AB161" s="668"/>
      <c r="AC161" s="666" t="s">
        <v>321</v>
      </c>
      <c r="AD161" s="667"/>
      <c r="AE161" s="667"/>
      <c r="AF161" s="668"/>
    </row>
    <row r="162" spans="2:32">
      <c r="B162" s="468">
        <v>-7.5</v>
      </c>
      <c r="C162" s="585">
        <v>18.886358659505124</v>
      </c>
      <c r="D162" s="586">
        <v>15.836924028884441</v>
      </c>
      <c r="E162" s="587">
        <v>18.599116451577427</v>
      </c>
      <c r="F162" s="588">
        <v>19.374808278243613</v>
      </c>
      <c r="G162" s="293">
        <v>15.045080635191225</v>
      </c>
      <c r="H162" s="586">
        <v>14.598799414120894</v>
      </c>
      <c r="I162" s="294">
        <v>17.43845196037125</v>
      </c>
      <c r="J162" s="295">
        <v>18.196060566959481</v>
      </c>
      <c r="K162" s="293">
        <v>28.614117007684985</v>
      </c>
      <c r="L162" s="586">
        <v>27.221725394249003</v>
      </c>
      <c r="M162" s="294">
        <v>25.924178603204133</v>
      </c>
      <c r="N162" s="295">
        <v>27.321063695832752</v>
      </c>
      <c r="O162" s="293">
        <v>21.247403913468084</v>
      </c>
      <c r="P162" s="294">
        <v>13.655660333365077</v>
      </c>
      <c r="Q162" s="294">
        <v>18.07139672197928</v>
      </c>
      <c r="R162" s="295">
        <v>17.577711307079134</v>
      </c>
      <c r="T162" s="255" t="s">
        <v>1819</v>
      </c>
      <c r="U162" s="619">
        <f>U157*10^9</f>
        <v>15.28</v>
      </c>
      <c r="V162" s="617">
        <f t="shared" ref="V162:AF164" si="71">V157*10^9</f>
        <v>15.349999999999998</v>
      </c>
      <c r="W162" s="620">
        <f t="shared" si="71"/>
        <v>14.1</v>
      </c>
      <c r="X162" s="620">
        <f t="shared" si="71"/>
        <v>12.299999999999999</v>
      </c>
      <c r="Y162" s="619">
        <f t="shared" si="71"/>
        <v>4.1460000000000008</v>
      </c>
      <c r="Z162" s="617">
        <f t="shared" si="71"/>
        <v>4.7130000000000001</v>
      </c>
      <c r="AA162" s="620">
        <f t="shared" si="71"/>
        <v>3.5289999999999999</v>
      </c>
      <c r="AB162" s="621">
        <f t="shared" si="71"/>
        <v>4.093</v>
      </c>
      <c r="AC162" s="620">
        <f t="shared" si="71"/>
        <v>9.9710000000000001</v>
      </c>
      <c r="AD162" s="617">
        <f t="shared" si="71"/>
        <v>14.77</v>
      </c>
      <c r="AE162" s="620">
        <f t="shared" si="71"/>
        <v>12.91</v>
      </c>
      <c r="AF162" s="621">
        <f t="shared" si="71"/>
        <v>11.22</v>
      </c>
    </row>
    <row r="163" spans="2:32">
      <c r="B163" s="468">
        <v>-8</v>
      </c>
      <c r="C163" s="585">
        <v>13.354054678283262</v>
      </c>
      <c r="D163" s="586">
        <v>13.65875510133564</v>
      </c>
      <c r="E163" s="587">
        <v>13.48971433415484</v>
      </c>
      <c r="F163" s="588">
        <v>14.006955899054436</v>
      </c>
      <c r="G163" s="293">
        <v>13.695120860480142</v>
      </c>
      <c r="H163" s="586">
        <v>10.010679874554796</v>
      </c>
      <c r="I163" s="294">
        <v>11.736922278033024</v>
      </c>
      <c r="J163" s="295">
        <v>13.313726128950275</v>
      </c>
      <c r="K163" s="293">
        <v>22.78814650853187</v>
      </c>
      <c r="L163" s="586">
        <v>21.18428544147196</v>
      </c>
      <c r="M163" s="294">
        <v>21.983659922766901</v>
      </c>
      <c r="N163" s="295">
        <v>23.201415454687723</v>
      </c>
      <c r="O163" s="293">
        <v>17.178284602498437</v>
      </c>
      <c r="P163" s="294">
        <v>11.480990991452899</v>
      </c>
      <c r="Q163" s="294">
        <v>11.424198578134115</v>
      </c>
      <c r="R163" s="295">
        <v>12.677536287319022</v>
      </c>
      <c r="T163" s="257" t="s">
        <v>1988</v>
      </c>
      <c r="U163" s="622">
        <f>U158*10^9</f>
        <v>6.0810000000000004</v>
      </c>
      <c r="V163" s="560">
        <f t="shared" si="71"/>
        <v>7.2770000000000001</v>
      </c>
      <c r="W163" s="284">
        <f t="shared" si="71"/>
        <v>8.3049999999999997</v>
      </c>
      <c r="X163" s="284">
        <f t="shared" si="71"/>
        <v>6.1589999999999998</v>
      </c>
      <c r="Y163" s="622">
        <f t="shared" si="71"/>
        <v>1.615</v>
      </c>
      <c r="Z163" s="560">
        <f t="shared" si="71"/>
        <v>3.512</v>
      </c>
      <c r="AA163" s="284">
        <f t="shared" si="71"/>
        <v>2.8919999999999999</v>
      </c>
      <c r="AB163" s="623">
        <f t="shared" si="71"/>
        <v>3.2409999999999997</v>
      </c>
      <c r="AC163" s="284">
        <f t="shared" si="71"/>
        <v>6.165</v>
      </c>
      <c r="AD163" s="560">
        <f t="shared" si="71"/>
        <v>9.52</v>
      </c>
      <c r="AE163" s="284">
        <f t="shared" si="71"/>
        <v>9.343</v>
      </c>
      <c r="AF163" s="623">
        <f t="shared" si="71"/>
        <v>8.1300000000000008</v>
      </c>
    </row>
    <row r="164" spans="2:32">
      <c r="B164" s="468">
        <v>-8.5</v>
      </c>
      <c r="C164" s="585">
        <v>7.8214492750700542</v>
      </c>
      <c r="D164" s="586">
        <v>6.1378814238440427</v>
      </c>
      <c r="E164" s="587">
        <v>7.6886955996021449</v>
      </c>
      <c r="F164" s="588">
        <v>7.6051112583589315</v>
      </c>
      <c r="G164" s="293">
        <v>8.1480413343741454</v>
      </c>
      <c r="H164" s="586">
        <v>7.4649339288326093</v>
      </c>
      <c r="I164" s="294">
        <v>6.4413602496241689</v>
      </c>
      <c r="J164" s="295">
        <v>8.5045061227197785</v>
      </c>
      <c r="K164" s="293">
        <v>18.45443674583241</v>
      </c>
      <c r="L164" s="586">
        <v>14.836294858324109</v>
      </c>
      <c r="M164" s="294">
        <v>15.192427072664493</v>
      </c>
      <c r="N164" s="295">
        <v>16.377429915314615</v>
      </c>
      <c r="O164" s="293">
        <v>10.845578821422526</v>
      </c>
      <c r="P164" s="294">
        <v>5.9785361508669492</v>
      </c>
      <c r="Q164" s="294">
        <v>5.4862837162231779</v>
      </c>
      <c r="R164" s="295">
        <v>7.522499196532741</v>
      </c>
      <c r="T164" s="259" t="s">
        <v>1989</v>
      </c>
      <c r="U164" s="624">
        <f>U159*10^9</f>
        <v>6.9990000000000006</v>
      </c>
      <c r="V164" s="625">
        <f t="shared" si="71"/>
        <v>6.1479999999999997</v>
      </c>
      <c r="W164" s="625">
        <f t="shared" si="71"/>
        <v>7.931</v>
      </c>
      <c r="X164" s="625">
        <f t="shared" si="71"/>
        <v>7.2869999999999999</v>
      </c>
      <c r="Y164" s="625">
        <f t="shared" si="71"/>
        <v>1.9350000000000001</v>
      </c>
      <c r="Z164" s="625">
        <f t="shared" si="71"/>
        <v>1.645</v>
      </c>
      <c r="AA164" s="625">
        <f t="shared" si="71"/>
        <v>1.8640000000000001</v>
      </c>
      <c r="AB164" s="625">
        <f t="shared" si="71"/>
        <v>1.86</v>
      </c>
      <c r="AC164" s="625">
        <f t="shared" si="71"/>
        <v>6.2270000000000003</v>
      </c>
      <c r="AD164" s="625">
        <f t="shared" si="71"/>
        <v>6.0419999999999998</v>
      </c>
      <c r="AE164" s="625">
        <f t="shared" si="71"/>
        <v>6.8390000000000004</v>
      </c>
      <c r="AF164" s="626">
        <f t="shared" si="71"/>
        <v>7.2649999999999997</v>
      </c>
    </row>
    <row r="165" spans="2:32">
      <c r="B165" s="468">
        <v>-9</v>
      </c>
      <c r="C165" s="585">
        <v>1.6362880940382656</v>
      </c>
      <c r="D165" s="586">
        <v>0.8664902696147786</v>
      </c>
      <c r="E165" s="587">
        <v>2.4961876413692701</v>
      </c>
      <c r="F165" s="588">
        <v>4.3543863711423114</v>
      </c>
      <c r="G165" s="293">
        <v>2.2236186420995776</v>
      </c>
      <c r="H165" s="586">
        <v>3.734799337341181</v>
      </c>
      <c r="I165" s="294">
        <v>0.93187319645659827</v>
      </c>
      <c r="J165" s="295">
        <v>3.5094725666372608</v>
      </c>
      <c r="K165" s="293">
        <v>11.142961842380837</v>
      </c>
      <c r="L165" s="586">
        <v>4.4305130061421369</v>
      </c>
      <c r="M165" s="294">
        <v>8.517785126699394</v>
      </c>
      <c r="N165" s="295">
        <v>6.5469370593106122</v>
      </c>
      <c r="O165" s="293">
        <v>2.8619658190789292</v>
      </c>
      <c r="P165" s="294">
        <v>0.5168734760423459</v>
      </c>
      <c r="Q165" s="294">
        <v>1.7554962909254617</v>
      </c>
      <c r="R165" s="295">
        <v>4.0751463068200726</v>
      </c>
    </row>
    <row r="166" spans="2:32">
      <c r="B166" s="468">
        <v>-9.5</v>
      </c>
      <c r="C166" s="585">
        <v>0.60442964793553478</v>
      </c>
      <c r="D166" s="586">
        <v>-5.4203311397613238E-2</v>
      </c>
      <c r="E166" s="587">
        <v>0.93118302240867401</v>
      </c>
      <c r="F166" s="588">
        <v>1.0431675585717468</v>
      </c>
      <c r="G166" s="293">
        <v>-0.82652535599951715</v>
      </c>
      <c r="H166" s="586">
        <v>-0.66656563738636576</v>
      </c>
      <c r="I166" s="294">
        <v>0.40747480185426399</v>
      </c>
      <c r="J166" s="295">
        <v>0.75288893402194679</v>
      </c>
      <c r="K166" s="293">
        <v>5.9302149182149488</v>
      </c>
      <c r="L166" s="586">
        <v>2.5845567306931461</v>
      </c>
      <c r="M166" s="294">
        <v>3.522987070521435</v>
      </c>
      <c r="N166" s="295">
        <v>3.4396874005709606</v>
      </c>
      <c r="O166" s="293">
        <v>1.002002961984676</v>
      </c>
      <c r="P166" s="294">
        <v>-2.452241086105845</v>
      </c>
      <c r="Q166" s="294">
        <v>-0.21292112820174139</v>
      </c>
      <c r="R166" s="295">
        <v>1.1774124684612384</v>
      </c>
      <c r="T166" s="286" t="s">
        <v>1990</v>
      </c>
      <c r="U166" s="666" t="s">
        <v>319</v>
      </c>
      <c r="V166" s="667"/>
      <c r="W166" s="667"/>
      <c r="X166" s="668"/>
      <c r="Y166" s="666" t="s">
        <v>320</v>
      </c>
      <c r="Z166" s="667"/>
      <c r="AA166" s="667"/>
      <c r="AB166" s="668"/>
      <c r="AC166" s="666" t="s">
        <v>321</v>
      </c>
      <c r="AD166" s="667"/>
      <c r="AE166" s="667"/>
      <c r="AF166" s="668"/>
    </row>
    <row r="167" spans="2:32">
      <c r="B167" s="468">
        <v>-10</v>
      </c>
      <c r="C167" s="585">
        <v>-0.16319339295354957</v>
      </c>
      <c r="D167" s="586">
        <v>1.1132024943309513</v>
      </c>
      <c r="E167" s="587">
        <v>0.41967710560565102</v>
      </c>
      <c r="F167" s="588">
        <v>-0.57283776542556064</v>
      </c>
      <c r="G167" s="293">
        <v>0.29036899159015289</v>
      </c>
      <c r="H167" s="586">
        <v>-0.23656915167062303</v>
      </c>
      <c r="I167" s="294">
        <v>1.9615005315951468</v>
      </c>
      <c r="J167" s="295">
        <v>-0.6172030635114748</v>
      </c>
      <c r="K167" s="293">
        <v>0.72204274353099229</v>
      </c>
      <c r="L167" s="586">
        <v>0.36416023414832677</v>
      </c>
      <c r="M167" s="294">
        <v>0.41265674205158531</v>
      </c>
      <c r="N167" s="295">
        <v>-1.3125998416744717E-2</v>
      </c>
      <c r="O167" s="293">
        <v>1.0678840644501303E-2</v>
      </c>
      <c r="P167" s="294">
        <v>2.0318930513613389</v>
      </c>
      <c r="Q167" s="294">
        <v>0.55214325899519667</v>
      </c>
      <c r="R167" s="295">
        <v>-0.5259080408637018</v>
      </c>
      <c r="T167" s="255" t="s">
        <v>1819</v>
      </c>
      <c r="U167" s="619">
        <v>0</v>
      </c>
      <c r="V167" s="617">
        <v>0</v>
      </c>
      <c r="W167" s="620">
        <v>0</v>
      </c>
      <c r="X167" s="621">
        <v>0</v>
      </c>
      <c r="Y167" s="619">
        <v>0.5664940564818286</v>
      </c>
      <c r="Z167" s="617">
        <v>0.51281094005356831</v>
      </c>
      <c r="AA167" s="620">
        <v>0.60156745429541036</v>
      </c>
      <c r="AB167" s="621">
        <v>0.47786336679412855</v>
      </c>
      <c r="AC167" s="619">
        <v>0.18538463798385241</v>
      </c>
      <c r="AD167" s="617">
        <v>1.672788450125573E-2</v>
      </c>
      <c r="AE167" s="620">
        <v>3.8292870388959344E-2</v>
      </c>
      <c r="AF167" s="621">
        <v>3.9912254519255619E-2</v>
      </c>
    </row>
    <row r="168" spans="2:32">
      <c r="B168" s="469">
        <v>-15</v>
      </c>
      <c r="C168" s="612">
        <v>1.2414654852016029</v>
      </c>
      <c r="D168" s="613">
        <v>0.88627036238423818</v>
      </c>
      <c r="E168" s="614">
        <v>0.43521235140913012</v>
      </c>
      <c r="F168" s="615">
        <v>4.062406352970712E-2</v>
      </c>
      <c r="G168" s="297">
        <v>1.7856548022130836</v>
      </c>
      <c r="H168" s="613">
        <v>0.130848578591861</v>
      </c>
      <c r="I168" s="298">
        <v>-0.55141730474415596</v>
      </c>
      <c r="J168" s="299">
        <v>0.59174842764047919</v>
      </c>
      <c r="K168" s="297">
        <v>-8.7022093907593523E-2</v>
      </c>
      <c r="L168" s="613">
        <v>1.1354559104441537</v>
      </c>
      <c r="M168" s="298">
        <v>-0.41893041346601462</v>
      </c>
      <c r="N168" s="299">
        <v>0.5556060613857382</v>
      </c>
      <c r="O168" s="297">
        <v>0.70354627364217193</v>
      </c>
      <c r="P168" s="298">
        <v>1.4347291163900191</v>
      </c>
      <c r="Q168" s="298">
        <v>0.97191972092807855</v>
      </c>
      <c r="R168" s="299">
        <v>-1.0730541572484058</v>
      </c>
      <c r="T168" s="257" t="s">
        <v>1988</v>
      </c>
      <c r="U168" s="622">
        <v>0</v>
      </c>
      <c r="V168" s="560">
        <v>0</v>
      </c>
      <c r="W168" s="284">
        <v>0</v>
      </c>
      <c r="X168" s="623">
        <v>0</v>
      </c>
      <c r="Y168" s="622">
        <v>0.57580247674554919</v>
      </c>
      <c r="Z168" s="560">
        <v>0.31639786768738709</v>
      </c>
      <c r="AA168" s="284">
        <v>0.45814134816492036</v>
      </c>
      <c r="AB168" s="623">
        <v>0.27883117305804461</v>
      </c>
      <c r="AC168" s="622">
        <v>-5.9580775190788415E-3</v>
      </c>
      <c r="AD168" s="560">
        <v>-0.11668457346302219</v>
      </c>
      <c r="AE168" s="284">
        <v>-5.1146712060237576E-2</v>
      </c>
      <c r="AF168" s="623">
        <v>-0.12058034150381403</v>
      </c>
    </row>
    <row r="169" spans="2:32">
      <c r="B169" s="150"/>
      <c r="C169" s="616"/>
      <c r="D169" s="616"/>
      <c r="E169" s="616"/>
      <c r="F169" s="616"/>
      <c r="T169" s="259" t="s">
        <v>1989</v>
      </c>
      <c r="U169" s="624">
        <v>0</v>
      </c>
      <c r="V169" s="625">
        <v>0</v>
      </c>
      <c r="W169" s="625">
        <v>0</v>
      </c>
      <c r="X169" s="625">
        <v>0</v>
      </c>
      <c r="Y169" s="625">
        <v>0.55835502415848381</v>
      </c>
      <c r="Z169" s="625">
        <v>0.57256795654171455</v>
      </c>
      <c r="AA169" s="625">
        <v>0.62888204185969165</v>
      </c>
      <c r="AB169" s="625">
        <v>0.59303582530687571</v>
      </c>
      <c r="AC169" s="625">
        <v>5.0757127792014245E-2</v>
      </c>
      <c r="AD169" s="625">
        <v>7.5531378904472035E-3</v>
      </c>
      <c r="AE169" s="625">
        <v>6.4335346144623884E-2</v>
      </c>
      <c r="AF169" s="626">
        <v>1.3131508907520129E-3</v>
      </c>
    </row>
    <row r="170" spans="2:32">
      <c r="B170" s="286" t="s">
        <v>1991</v>
      </c>
      <c r="C170" s="774" t="s">
        <v>1992</v>
      </c>
      <c r="D170" s="775"/>
      <c r="E170" s="775"/>
      <c r="F170" s="776"/>
      <c r="G170" s="670" t="s">
        <v>1993</v>
      </c>
      <c r="H170" s="670"/>
      <c r="I170" s="670"/>
      <c r="J170" s="670"/>
      <c r="K170" s="670" t="s">
        <v>1994</v>
      </c>
      <c r="L170" s="670" t="s">
        <v>947</v>
      </c>
      <c r="M170" s="670" t="s">
        <v>947</v>
      </c>
      <c r="N170" s="670" t="s">
        <v>947</v>
      </c>
      <c r="O170" s="670" t="s">
        <v>1995</v>
      </c>
      <c r="P170" s="670" t="s">
        <v>645</v>
      </c>
      <c r="Q170" s="670" t="s">
        <v>645</v>
      </c>
      <c r="R170" s="670" t="s">
        <v>645</v>
      </c>
    </row>
    <row r="171" spans="2:32">
      <c r="B171" s="288">
        <v>-5</v>
      </c>
      <c r="C171" s="578">
        <v>104.7605075091717</v>
      </c>
      <c r="D171" s="579">
        <v>99.551768953309036</v>
      </c>
      <c r="E171" s="580">
        <v>100.57458442644493</v>
      </c>
      <c r="F171" s="581">
        <v>99.854064041872675</v>
      </c>
      <c r="G171" s="289">
        <v>101.74115948034066</v>
      </c>
      <c r="H171" s="579">
        <v>102.30789384551224</v>
      </c>
      <c r="I171" s="290">
        <v>103.47453829498818</v>
      </c>
      <c r="J171" s="291">
        <v>104.0362768387542</v>
      </c>
      <c r="K171" s="289">
        <v>103.13809517677825</v>
      </c>
      <c r="L171" s="579">
        <v>106.78835149486969</v>
      </c>
      <c r="M171" s="290">
        <v>104.26898664006346</v>
      </c>
      <c r="N171" s="291">
        <v>101.40161520367454</v>
      </c>
      <c r="O171" s="289">
        <v>109.96191938540285</v>
      </c>
      <c r="P171" s="290">
        <v>110.90546315506262</v>
      </c>
      <c r="Q171" s="290">
        <v>111.03560437085649</v>
      </c>
      <c r="R171" s="291">
        <v>109.89984917337472</v>
      </c>
    </row>
    <row r="172" spans="2:32">
      <c r="B172" s="292">
        <v>-6</v>
      </c>
      <c r="C172" s="585">
        <v>101.73926292468974</v>
      </c>
      <c r="D172" s="586">
        <v>99.197012506358746</v>
      </c>
      <c r="E172" s="587">
        <v>95.916285999681492</v>
      </c>
      <c r="F172" s="588">
        <v>96.816091816889895</v>
      </c>
      <c r="G172" s="293">
        <v>100.1099383013249</v>
      </c>
      <c r="H172" s="586">
        <v>100.80363337564677</v>
      </c>
      <c r="I172" s="294">
        <v>100.65712033991603</v>
      </c>
      <c r="J172" s="295">
        <v>97.975313201142527</v>
      </c>
      <c r="K172" s="293">
        <v>98.850149026272888</v>
      </c>
      <c r="L172" s="586">
        <v>101.03591346302927</v>
      </c>
      <c r="M172" s="294">
        <v>99.457121221479653</v>
      </c>
      <c r="N172" s="295">
        <v>98.92515716913077</v>
      </c>
      <c r="O172" s="293">
        <v>110.08298778830459</v>
      </c>
      <c r="P172" s="294">
        <v>104.52204158221537</v>
      </c>
      <c r="Q172" s="294">
        <v>106.49678165993663</v>
      </c>
      <c r="R172" s="295">
        <v>108.77641041728606</v>
      </c>
    </row>
    <row r="173" spans="2:32">
      <c r="B173" s="292">
        <v>-7</v>
      </c>
      <c r="C173" s="585">
        <v>92.101786849751292</v>
      </c>
      <c r="D173" s="586">
        <v>88.555859409642963</v>
      </c>
      <c r="E173" s="587">
        <v>87.905007826721231</v>
      </c>
      <c r="F173" s="588">
        <v>87.093849961895216</v>
      </c>
      <c r="G173" s="293">
        <v>90.667572132278224</v>
      </c>
      <c r="H173" s="586">
        <v>90.108944940909765</v>
      </c>
      <c r="I173" s="294">
        <v>86.572481213107721</v>
      </c>
      <c r="J173" s="295">
        <v>89.805190606184809</v>
      </c>
      <c r="K173" s="293">
        <v>97.99557204872464</v>
      </c>
      <c r="L173" s="586">
        <v>104.04902951528577</v>
      </c>
      <c r="M173" s="294">
        <v>93.89949436490916</v>
      </c>
      <c r="N173" s="295">
        <v>96.433691967634175</v>
      </c>
      <c r="O173" s="293">
        <v>98.607547255918846</v>
      </c>
      <c r="P173" s="294">
        <v>100.37884274992504</v>
      </c>
      <c r="Q173" s="294">
        <v>98.67956488317003</v>
      </c>
      <c r="R173" s="295">
        <v>97.615330173590891</v>
      </c>
    </row>
    <row r="174" spans="2:32">
      <c r="B174" s="292">
        <v>-8</v>
      </c>
      <c r="C174" s="585">
        <v>59.546657221163201</v>
      </c>
      <c r="D174" s="586">
        <v>61.088649729803194</v>
      </c>
      <c r="E174" s="587">
        <v>54.271574475480598</v>
      </c>
      <c r="F174" s="588">
        <v>56.531508060478345</v>
      </c>
      <c r="G174" s="293">
        <v>58.226316666887868</v>
      </c>
      <c r="H174" s="586">
        <v>61.493745840315569</v>
      </c>
      <c r="I174" s="294">
        <v>56.447754609000597</v>
      </c>
      <c r="J174" s="295">
        <v>58.149554459118114</v>
      </c>
      <c r="K174" s="293">
        <v>79.07176960243207</v>
      </c>
      <c r="L174" s="586">
        <v>83.638959611748589</v>
      </c>
      <c r="M174" s="294">
        <v>78.905000689494472</v>
      </c>
      <c r="N174" s="295">
        <v>81.972234063390133</v>
      </c>
      <c r="O174" s="293">
        <v>67.630242846199124</v>
      </c>
      <c r="P174" s="294">
        <v>66.752807936132768</v>
      </c>
      <c r="Q174" s="294">
        <v>63.719625444817808</v>
      </c>
      <c r="R174" s="295">
        <v>63.055356105683536</v>
      </c>
    </row>
    <row r="175" spans="2:32">
      <c r="B175" s="292">
        <v>-9</v>
      </c>
      <c r="C175" s="585">
        <v>14.78951513550269</v>
      </c>
      <c r="D175" s="586">
        <v>15.456350054070722</v>
      </c>
      <c r="E175" s="587">
        <v>14.185439148949111</v>
      </c>
      <c r="F175" s="588">
        <v>10.969572783069435</v>
      </c>
      <c r="G175" s="293">
        <v>15.56133678781727</v>
      </c>
      <c r="H175" s="586">
        <v>16.854671841336632</v>
      </c>
      <c r="I175" s="294">
        <v>13.677937160376457</v>
      </c>
      <c r="J175" s="295">
        <v>13.636926685534181</v>
      </c>
      <c r="K175" s="293">
        <v>36.743932941721923</v>
      </c>
      <c r="L175" s="586">
        <v>41.669614147531263</v>
      </c>
      <c r="M175" s="294">
        <v>37.556718218792788</v>
      </c>
      <c r="N175" s="295">
        <v>36.172299092523815</v>
      </c>
      <c r="O175" s="293">
        <v>15.728606407577663</v>
      </c>
      <c r="P175" s="294">
        <v>16.562736421474028</v>
      </c>
      <c r="Q175" s="294">
        <v>16.042197495332381</v>
      </c>
      <c r="R175" s="295">
        <v>14.534321246587162</v>
      </c>
    </row>
    <row r="176" spans="2:32">
      <c r="B176" s="292">
        <v>-10</v>
      </c>
      <c r="C176" s="585">
        <v>-0.52341915794325966</v>
      </c>
      <c r="D176" s="586">
        <v>0.28372339766074473</v>
      </c>
      <c r="E176" s="587">
        <v>2.3434239497627964</v>
      </c>
      <c r="F176" s="588">
        <v>-0.2188688406979267</v>
      </c>
      <c r="G176" s="293">
        <v>-0.22769168534694134</v>
      </c>
      <c r="H176" s="586">
        <v>-0.21619222907270533</v>
      </c>
      <c r="I176" s="294">
        <v>0.23271992635180427</v>
      </c>
      <c r="J176" s="295">
        <v>8.7599195630752927E-2</v>
      </c>
      <c r="K176" s="293">
        <v>4.8388476197952484</v>
      </c>
      <c r="L176" s="586">
        <v>5.7021063961438285</v>
      </c>
      <c r="M176" s="294">
        <v>4.5813613318041462</v>
      </c>
      <c r="N176" s="295">
        <v>3.2267377818368819</v>
      </c>
      <c r="O176" s="293">
        <v>0.58756805889875319</v>
      </c>
      <c r="P176" s="294">
        <v>0.57328399784727757</v>
      </c>
      <c r="Q176" s="294">
        <v>1.9900866736707712</v>
      </c>
      <c r="R176" s="295">
        <v>-8.6153374600318244E-2</v>
      </c>
    </row>
    <row r="177" spans="2:18">
      <c r="B177" s="292">
        <v>-11</v>
      </c>
      <c r="C177" s="585">
        <v>-1.0025653853973924</v>
      </c>
      <c r="D177" s="586">
        <v>1.1255063551557754</v>
      </c>
      <c r="E177" s="587">
        <v>-2.22890554841472</v>
      </c>
      <c r="F177" s="588">
        <v>-0.38665114995000838</v>
      </c>
      <c r="G177" s="293">
        <v>-1.243041174695122</v>
      </c>
      <c r="H177" s="586">
        <v>0.71676432945055224</v>
      </c>
      <c r="I177" s="294">
        <v>-0.44648678093527994</v>
      </c>
      <c r="J177" s="295">
        <v>-1.1996130127251929</v>
      </c>
      <c r="K177" s="293">
        <v>-0.22242765578787058</v>
      </c>
      <c r="L177" s="586">
        <v>0.4777145843268561</v>
      </c>
      <c r="M177" s="294">
        <v>-0.61598704942550553</v>
      </c>
      <c r="N177" s="295">
        <v>0.42625651277742937</v>
      </c>
      <c r="O177" s="293">
        <v>-0.45708825212201498</v>
      </c>
      <c r="P177" s="294">
        <v>0.95018920965003129</v>
      </c>
      <c r="Q177" s="294">
        <v>-0.35183518253674567</v>
      </c>
      <c r="R177" s="295">
        <v>0.33832570540192031</v>
      </c>
    </row>
    <row r="178" spans="2:18">
      <c r="B178" s="296">
        <v>-15</v>
      </c>
      <c r="C178" s="612">
        <v>1.2992312660833061</v>
      </c>
      <c r="D178" s="613">
        <v>-0.88371507856386156</v>
      </c>
      <c r="E178" s="614">
        <v>-0.99405802833261792</v>
      </c>
      <c r="F178" s="615">
        <v>2.0739949126482875</v>
      </c>
      <c r="G178" s="297">
        <v>0.74546988311946449</v>
      </c>
      <c r="H178" s="613">
        <v>-0.834138608670284</v>
      </c>
      <c r="I178" s="298">
        <v>-0.48669865597898804</v>
      </c>
      <c r="J178" s="299">
        <v>1.3045459053190103</v>
      </c>
      <c r="K178" s="297">
        <v>-0.27298718234202007</v>
      </c>
      <c r="L178" s="613">
        <v>-0.55261682752037811</v>
      </c>
      <c r="M178" s="298">
        <v>0.40470541724921805</v>
      </c>
      <c r="N178" s="299">
        <v>1.1880435072487632</v>
      </c>
      <c r="O178" s="297">
        <v>1.1726179254058515</v>
      </c>
      <c r="P178" s="298">
        <v>-0.52567466210149372</v>
      </c>
      <c r="Q178" s="298">
        <v>-1.5409459858505081</v>
      </c>
      <c r="R178" s="299">
        <v>0.19598244415130278</v>
      </c>
    </row>
  </sheetData>
  <mergeCells count="27">
    <mergeCell ref="B111:M111"/>
    <mergeCell ref="O4:O7"/>
    <mergeCell ref="O8:O11"/>
    <mergeCell ref="B16:M16"/>
    <mergeCell ref="B48:M48"/>
    <mergeCell ref="B79:M79"/>
    <mergeCell ref="C142:F142"/>
    <mergeCell ref="G142:J142"/>
    <mergeCell ref="K142:N142"/>
    <mergeCell ref="O142:R142"/>
    <mergeCell ref="C156:F156"/>
    <mergeCell ref="G156:J156"/>
    <mergeCell ref="K156:N156"/>
    <mergeCell ref="O156:R156"/>
    <mergeCell ref="U156:X156"/>
    <mergeCell ref="Y156:AB156"/>
    <mergeCell ref="AC156:AF156"/>
    <mergeCell ref="U161:X161"/>
    <mergeCell ref="Y161:AB161"/>
    <mergeCell ref="AC161:AF161"/>
    <mergeCell ref="U166:X166"/>
    <mergeCell ref="Y166:AB166"/>
    <mergeCell ref="AC166:AF166"/>
    <mergeCell ref="C170:F170"/>
    <mergeCell ref="G170:J170"/>
    <mergeCell ref="K170:N170"/>
    <mergeCell ref="O170:R170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9E5CF1-4A6A-9943-9BA7-4944A6E0DB38}">
  <dimension ref="A1:B234"/>
  <sheetViews>
    <sheetView workbookViewId="0">
      <selection activeCell="P24" sqref="P24"/>
    </sheetView>
  </sheetViews>
  <sheetFormatPr baseColWidth="10" defaultRowHeight="16"/>
  <sheetData>
    <row r="1" spans="1:2">
      <c r="A1" t="s">
        <v>231</v>
      </c>
    </row>
    <row r="3" spans="1:2">
      <c r="A3" s="8"/>
      <c r="B3" s="8"/>
    </row>
    <row r="4" spans="1:2">
      <c r="A4" s="7">
        <v>0</v>
      </c>
      <c r="B4" s="7">
        <v>2.625</v>
      </c>
    </row>
    <row r="5" spans="1:2">
      <c r="A5" s="7">
        <v>8.8299999999999993E-3</v>
      </c>
      <c r="B5" s="7">
        <v>3.0110000000000001</v>
      </c>
    </row>
    <row r="6" spans="1:2">
      <c r="A6" s="7">
        <v>1.1282800000000001E-2</v>
      </c>
      <c r="B6" s="7">
        <v>5.8630000000000004</v>
      </c>
    </row>
    <row r="7" spans="1:2">
      <c r="A7" s="7">
        <v>3.1150400000000002E-2</v>
      </c>
      <c r="B7" s="7">
        <v>7.3639999999999999</v>
      </c>
    </row>
    <row r="8" spans="1:2">
      <c r="A8" s="7">
        <v>3.3603099999999997E-2</v>
      </c>
      <c r="B8" s="7">
        <v>8.7119999999999997</v>
      </c>
    </row>
    <row r="9" spans="1:2">
      <c r="A9" s="7">
        <v>4.1452000000000003E-2</v>
      </c>
      <c r="B9" s="7">
        <v>7.1360000000000001</v>
      </c>
    </row>
    <row r="10" spans="1:2">
      <c r="A10" s="7">
        <v>6.4508200000000002E-2</v>
      </c>
      <c r="B10" s="7">
        <v>5.8869999999999996</v>
      </c>
    </row>
    <row r="11" spans="1:2">
      <c r="A11" s="7">
        <v>6.4998799999999995E-2</v>
      </c>
      <c r="B11" s="7">
        <v>7.5279999999999996</v>
      </c>
    </row>
    <row r="12" spans="1:2">
      <c r="A12" s="7">
        <v>6.9168499999999994E-2</v>
      </c>
      <c r="B12" s="7">
        <v>7.0170000000000003</v>
      </c>
    </row>
    <row r="13" spans="1:2">
      <c r="A13" s="7">
        <v>7.5790999999999997E-2</v>
      </c>
      <c r="B13" s="7">
        <v>10.355</v>
      </c>
    </row>
    <row r="14" spans="1:2">
      <c r="A14" s="7">
        <v>7.7753199999999995E-2</v>
      </c>
      <c r="B14" s="7">
        <v>20.434000000000001</v>
      </c>
    </row>
    <row r="15" spans="1:2">
      <c r="A15" s="7">
        <v>8.0206E-2</v>
      </c>
      <c r="B15" s="7">
        <v>7.8810000000000002</v>
      </c>
    </row>
    <row r="16" spans="1:2">
      <c r="A16" s="7">
        <v>8.9771900000000002E-2</v>
      </c>
      <c r="B16" s="7">
        <v>6.415</v>
      </c>
    </row>
    <row r="17" spans="1:2">
      <c r="A17" s="7">
        <v>9.7620799999999994E-2</v>
      </c>
      <c r="B17" s="7">
        <v>10.026</v>
      </c>
    </row>
    <row r="18" spans="1:2">
      <c r="A18" s="7">
        <v>9.8356600000000002E-2</v>
      </c>
      <c r="B18" s="7">
        <v>10.132999999999999</v>
      </c>
    </row>
    <row r="19" spans="1:2">
      <c r="A19" s="7">
        <v>0.10375280000000001</v>
      </c>
      <c r="B19" s="7">
        <v>9.8409999999999993</v>
      </c>
    </row>
    <row r="20" spans="1:2">
      <c r="A20" s="7">
        <v>0.10694140000000001</v>
      </c>
      <c r="B20" s="7">
        <v>14.316000000000001</v>
      </c>
    </row>
    <row r="21" spans="1:2">
      <c r="A21" s="7">
        <v>0.10914889999999999</v>
      </c>
      <c r="B21" s="7">
        <v>9.2910000000000004</v>
      </c>
    </row>
    <row r="22" spans="1:2">
      <c r="A22" s="7">
        <v>0.1125828</v>
      </c>
      <c r="B22" s="7">
        <v>8.4139999999999997</v>
      </c>
    </row>
    <row r="23" spans="1:2">
      <c r="A23" s="7">
        <v>0.11331860000000001</v>
      </c>
      <c r="B23" s="7">
        <v>12.461</v>
      </c>
    </row>
    <row r="24" spans="1:2">
      <c r="A24" s="7">
        <v>0.1219034</v>
      </c>
      <c r="B24" s="7">
        <v>19.523</v>
      </c>
    </row>
    <row r="25" spans="1:2">
      <c r="A25" s="7">
        <v>0.1263184</v>
      </c>
      <c r="B25" s="7">
        <v>13.946</v>
      </c>
    </row>
    <row r="26" spans="1:2">
      <c r="A26" s="7">
        <v>0.13539370000000001</v>
      </c>
      <c r="B26" s="7">
        <v>9.1020000000000003</v>
      </c>
    </row>
    <row r="27" spans="1:2">
      <c r="A27" s="7">
        <v>0.1371106</v>
      </c>
      <c r="B27" s="7">
        <v>12.539</v>
      </c>
    </row>
    <row r="28" spans="1:2">
      <c r="A28" s="7">
        <v>0.1712043</v>
      </c>
      <c r="B28" s="7">
        <v>9.9510000000000005</v>
      </c>
    </row>
    <row r="29" spans="1:2">
      <c r="A29" s="7">
        <v>0.17243069999999999</v>
      </c>
      <c r="B29" s="7">
        <v>16.411999999999999</v>
      </c>
    </row>
    <row r="30" spans="1:2">
      <c r="A30" s="7">
        <v>0.18469459999999999</v>
      </c>
      <c r="B30" s="7">
        <v>17.251999999999999</v>
      </c>
    </row>
    <row r="31" spans="1:2">
      <c r="A31" s="7">
        <v>0.1900908</v>
      </c>
      <c r="B31" s="7">
        <v>9.984</v>
      </c>
    </row>
    <row r="32" spans="1:2">
      <c r="A32" s="7">
        <v>0.19744909999999999</v>
      </c>
      <c r="B32" s="7">
        <v>13.02</v>
      </c>
    </row>
    <row r="33" spans="1:2">
      <c r="A33" s="7">
        <v>0.21854299999999999</v>
      </c>
      <c r="B33" s="7">
        <v>17.858000000000001</v>
      </c>
    </row>
    <row r="34" spans="1:2">
      <c r="A34" s="7">
        <v>0.2195242</v>
      </c>
      <c r="B34" s="7">
        <v>16.388999999999999</v>
      </c>
    </row>
    <row r="35" spans="1:2">
      <c r="A35" s="7">
        <v>0.2276183</v>
      </c>
      <c r="B35" s="7">
        <v>12.185</v>
      </c>
    </row>
    <row r="36" spans="1:2">
      <c r="A36" s="7">
        <v>0.24527840000000001</v>
      </c>
      <c r="B36" s="7">
        <v>16.427</v>
      </c>
    </row>
    <row r="37" spans="1:2">
      <c r="A37" s="7">
        <v>0.25852340000000001</v>
      </c>
      <c r="B37" s="7">
        <v>21.94</v>
      </c>
    </row>
    <row r="38" spans="1:2">
      <c r="A38" s="7">
        <v>0.28599459999999999</v>
      </c>
      <c r="B38" s="7">
        <v>7.5750000000000002</v>
      </c>
    </row>
    <row r="39" spans="1:2">
      <c r="A39" s="7">
        <v>0.28795680000000001</v>
      </c>
      <c r="B39" s="7">
        <v>12.676</v>
      </c>
    </row>
    <row r="40" spans="1:2">
      <c r="A40" s="7">
        <v>0.29016429999999999</v>
      </c>
      <c r="B40" s="7">
        <v>38.941000000000003</v>
      </c>
    </row>
    <row r="41" spans="1:2">
      <c r="A41" s="7">
        <v>0.2950699</v>
      </c>
      <c r="B41" s="7">
        <v>16.614999999999998</v>
      </c>
    </row>
    <row r="42" spans="1:2">
      <c r="A42" s="7">
        <v>0.30463580000000001</v>
      </c>
      <c r="B42" s="7">
        <v>14.584</v>
      </c>
    </row>
    <row r="43" spans="1:2">
      <c r="A43" s="7">
        <v>0.32425799999999999</v>
      </c>
      <c r="B43" s="7">
        <v>16.736999999999998</v>
      </c>
    </row>
    <row r="44" spans="1:2">
      <c r="A44" s="7">
        <v>0.33676719999999999</v>
      </c>
      <c r="B44" s="7">
        <v>19.292999999999999</v>
      </c>
    </row>
    <row r="45" spans="1:2">
      <c r="A45" s="7">
        <v>0.35099340000000001</v>
      </c>
      <c r="B45" s="7">
        <v>17.541</v>
      </c>
    </row>
    <row r="46" spans="1:2">
      <c r="A46" s="7">
        <v>0.42236940000000001</v>
      </c>
      <c r="B46" s="7">
        <v>23.11</v>
      </c>
    </row>
    <row r="47" spans="1:2">
      <c r="A47" s="7">
        <v>0.48614180000000001</v>
      </c>
      <c r="B47" s="7">
        <v>12.19</v>
      </c>
    </row>
    <row r="48" spans="1:2">
      <c r="A48" s="7">
        <v>0.49693399999999999</v>
      </c>
      <c r="B48" s="7">
        <v>32.555999999999997</v>
      </c>
    </row>
    <row r="49" spans="1:2">
      <c r="A49" s="7">
        <v>0.54157469999999996</v>
      </c>
      <c r="B49" s="7">
        <v>19.116</v>
      </c>
    </row>
    <row r="50" spans="1:2">
      <c r="A50" s="7">
        <v>0.57542309999999997</v>
      </c>
      <c r="B50" s="7">
        <v>34.286000000000001</v>
      </c>
    </row>
    <row r="51" spans="1:2">
      <c r="A51" s="7">
        <v>0.61736570000000002</v>
      </c>
      <c r="B51" s="7">
        <v>40.677999999999997</v>
      </c>
    </row>
    <row r="52" spans="1:2">
      <c r="A52" s="7">
        <v>0.66127049999999998</v>
      </c>
      <c r="B52" s="7">
        <v>62.518000000000001</v>
      </c>
    </row>
    <row r="53" spans="1:2">
      <c r="A53" s="7">
        <v>0.66887419999999997</v>
      </c>
      <c r="B53" s="7">
        <v>28.745999999999999</v>
      </c>
    </row>
    <row r="54" spans="1:2">
      <c r="A54" s="7">
        <v>0.68113809999999997</v>
      </c>
      <c r="B54" s="7">
        <v>27.009</v>
      </c>
    </row>
    <row r="55" spans="1:2">
      <c r="A55" s="7">
        <v>0.68923230000000002</v>
      </c>
      <c r="B55" s="7">
        <v>30.355</v>
      </c>
    </row>
    <row r="56" spans="1:2">
      <c r="A56" s="7">
        <v>0.69487370000000004</v>
      </c>
      <c r="B56" s="7">
        <v>24.035</v>
      </c>
    </row>
    <row r="57" spans="1:2">
      <c r="A57" s="7">
        <v>0.75741970000000003</v>
      </c>
      <c r="B57" s="7">
        <v>57.716000000000001</v>
      </c>
    </row>
    <row r="58" spans="1:2">
      <c r="A58" s="7">
        <v>0.76943830000000002</v>
      </c>
      <c r="B58" s="7">
        <v>57.895000000000003</v>
      </c>
    </row>
    <row r="59" spans="1:2">
      <c r="A59" s="7">
        <v>0.90017170000000002</v>
      </c>
      <c r="B59" s="7">
        <v>34.378999999999998</v>
      </c>
    </row>
    <row r="60" spans="1:2">
      <c r="A60" s="7">
        <v>1</v>
      </c>
      <c r="B60" s="7">
        <v>77.006</v>
      </c>
    </row>
    <row r="61" spans="1:2">
      <c r="A61" s="7"/>
      <c r="B61" s="7"/>
    </row>
    <row r="62" spans="1:2">
      <c r="A62" s="7">
        <v>0</v>
      </c>
      <c r="B62" s="7">
        <v>12</v>
      </c>
    </row>
    <row r="63" spans="1:2">
      <c r="A63" s="7">
        <v>2.8128E-2</v>
      </c>
      <c r="B63" s="7">
        <v>12.586</v>
      </c>
    </row>
    <row r="64" spans="1:2">
      <c r="A64" s="7">
        <v>3.7827399999999997E-2</v>
      </c>
      <c r="B64" s="7">
        <v>17.341000000000001</v>
      </c>
    </row>
    <row r="65" spans="1:2">
      <c r="A65" s="7">
        <v>3.9605599999999998E-2</v>
      </c>
      <c r="B65" s="7">
        <v>13.068</v>
      </c>
    </row>
    <row r="66" spans="1:2">
      <c r="A66" s="7">
        <v>4.2030400000000002E-2</v>
      </c>
      <c r="B66" s="7">
        <v>15.624000000000001</v>
      </c>
    </row>
    <row r="67" spans="1:2">
      <c r="A67" s="7">
        <v>4.2353700000000001E-2</v>
      </c>
      <c r="B67" s="7">
        <v>12.308999999999999</v>
      </c>
    </row>
    <row r="68" spans="1:2">
      <c r="A68" s="7">
        <v>4.6556699999999999E-2</v>
      </c>
      <c r="B68" s="7">
        <v>12.561</v>
      </c>
    </row>
    <row r="69" spans="1:2">
      <c r="A69" s="7">
        <v>4.8173300000000002E-2</v>
      </c>
      <c r="B69" s="7">
        <v>11.747999999999999</v>
      </c>
    </row>
    <row r="70" spans="1:2">
      <c r="A70" s="7">
        <v>5.0759800000000001E-2</v>
      </c>
      <c r="B70" s="7">
        <v>12.141</v>
      </c>
    </row>
    <row r="71" spans="1:2">
      <c r="A71" s="7">
        <v>5.1568099999999999E-2</v>
      </c>
      <c r="B71" s="7">
        <v>12.416</v>
      </c>
    </row>
    <row r="72" spans="1:2">
      <c r="A72" s="7">
        <v>5.51245E-2</v>
      </c>
      <c r="B72" s="7">
        <v>11.738</v>
      </c>
    </row>
    <row r="73" spans="1:2">
      <c r="A73" s="7">
        <v>5.6902700000000001E-2</v>
      </c>
      <c r="B73" s="7">
        <v>17.497</v>
      </c>
    </row>
    <row r="74" spans="1:2">
      <c r="A74" s="7">
        <v>5.9327499999999998E-2</v>
      </c>
      <c r="B74" s="7">
        <v>14.484</v>
      </c>
    </row>
    <row r="75" spans="1:2">
      <c r="A75" s="7">
        <v>5.9650799999999997E-2</v>
      </c>
      <c r="B75" s="7">
        <v>12.859</v>
      </c>
    </row>
    <row r="76" spans="1:2">
      <c r="A76" s="7">
        <v>6.0459100000000002E-2</v>
      </c>
      <c r="B76" s="7">
        <v>14.637</v>
      </c>
    </row>
    <row r="77" spans="1:2">
      <c r="A77" s="7">
        <v>6.4177200000000004E-2</v>
      </c>
      <c r="B77" s="7">
        <v>19.614000000000001</v>
      </c>
    </row>
    <row r="78" spans="1:2">
      <c r="A78" s="7">
        <v>6.8380200000000002E-2</v>
      </c>
      <c r="B78" s="7">
        <v>7.548</v>
      </c>
    </row>
    <row r="79" spans="1:2">
      <c r="A79" s="7">
        <v>6.9350099999999998E-2</v>
      </c>
      <c r="B79" s="7">
        <v>15.326000000000001</v>
      </c>
    </row>
    <row r="80" spans="1:2">
      <c r="A80" s="7">
        <v>7.0966699999999994E-2</v>
      </c>
      <c r="B80" s="7">
        <v>7.8680000000000003</v>
      </c>
    </row>
    <row r="81" spans="1:2">
      <c r="A81" s="7">
        <v>9.0203699999999998E-2</v>
      </c>
      <c r="B81" s="7">
        <v>22.978999999999999</v>
      </c>
    </row>
    <row r="82" spans="1:2">
      <c r="A82" s="7">
        <v>9.3113500000000002E-2</v>
      </c>
      <c r="B82" s="7">
        <v>17.172999999999998</v>
      </c>
    </row>
    <row r="83" spans="1:2">
      <c r="A83" s="7">
        <v>9.6184900000000004E-2</v>
      </c>
      <c r="B83" s="7">
        <v>17.161000000000001</v>
      </c>
    </row>
    <row r="84" spans="1:2">
      <c r="A84" s="7">
        <v>9.9094699999999994E-2</v>
      </c>
      <c r="B84" s="7">
        <v>20.82</v>
      </c>
    </row>
    <row r="85" spans="1:2">
      <c r="A85" s="7">
        <v>0.10038800000000001</v>
      </c>
      <c r="B85" s="7">
        <v>10.177</v>
      </c>
    </row>
    <row r="86" spans="1:2">
      <c r="A86" s="7">
        <v>0.11558359999999999</v>
      </c>
      <c r="B86" s="7">
        <v>23.873000000000001</v>
      </c>
    </row>
    <row r="87" spans="1:2">
      <c r="A87" s="7">
        <v>0.11946329999999999</v>
      </c>
      <c r="B87" s="7">
        <v>9.3610000000000007</v>
      </c>
    </row>
    <row r="88" spans="1:2">
      <c r="A88" s="7">
        <v>0.1207565</v>
      </c>
      <c r="B88" s="7">
        <v>19.893999999999998</v>
      </c>
    </row>
    <row r="89" spans="1:2">
      <c r="A89" s="7">
        <v>0.12867770000000001</v>
      </c>
      <c r="B89" s="7">
        <v>12.167</v>
      </c>
    </row>
    <row r="90" spans="1:2">
      <c r="A90" s="7">
        <v>0.12980920000000001</v>
      </c>
      <c r="B90" s="7">
        <v>12.375</v>
      </c>
    </row>
    <row r="91" spans="1:2">
      <c r="A91" s="7">
        <v>0.1359522</v>
      </c>
      <c r="B91" s="7">
        <v>13.984999999999999</v>
      </c>
    </row>
    <row r="92" spans="1:2">
      <c r="A92" s="7">
        <v>0.13950860000000001</v>
      </c>
      <c r="B92" s="7">
        <v>31.177</v>
      </c>
    </row>
    <row r="93" spans="1:2">
      <c r="A93" s="7">
        <v>0.14064019999999999</v>
      </c>
      <c r="B93" s="7">
        <v>22.385000000000002</v>
      </c>
    </row>
    <row r="94" spans="1:2">
      <c r="A94" s="7">
        <v>0.14403489999999999</v>
      </c>
      <c r="B94" s="7">
        <v>13.034000000000001</v>
      </c>
    </row>
    <row r="95" spans="1:2">
      <c r="A95" s="7">
        <v>0.14500479999999999</v>
      </c>
      <c r="B95" s="7">
        <v>21.853999999999999</v>
      </c>
    </row>
    <row r="96" spans="1:2">
      <c r="A96" s="7">
        <v>0.15001619999999999</v>
      </c>
      <c r="B96" s="7">
        <v>8.0690000000000008</v>
      </c>
    </row>
    <row r="97" spans="1:2">
      <c r="A97" s="7">
        <v>0.15729070000000001</v>
      </c>
      <c r="B97" s="7">
        <v>26.742000000000001</v>
      </c>
    </row>
    <row r="98" spans="1:2">
      <c r="A98" s="7">
        <v>0.18267050000000001</v>
      </c>
      <c r="B98" s="7">
        <v>22.989000000000001</v>
      </c>
    </row>
    <row r="99" spans="1:2">
      <c r="A99" s="7">
        <v>0.21484</v>
      </c>
      <c r="B99" s="7">
        <v>26.661999999999999</v>
      </c>
    </row>
    <row r="100" spans="1:2">
      <c r="A100" s="7">
        <v>0.2235694</v>
      </c>
      <c r="B100" s="7">
        <v>35.378999999999998</v>
      </c>
    </row>
    <row r="101" spans="1:2">
      <c r="A101" s="7">
        <v>0.24975749999999999</v>
      </c>
      <c r="B101" s="7">
        <v>27.344999999999999</v>
      </c>
    </row>
    <row r="102" spans="1:2">
      <c r="A102" s="7">
        <v>0.2592952</v>
      </c>
      <c r="B102" s="7">
        <v>31.213999999999999</v>
      </c>
    </row>
    <row r="103" spans="1:2">
      <c r="A103" s="7">
        <v>0.26559969999999999</v>
      </c>
      <c r="B103" s="7">
        <v>46.713000000000001</v>
      </c>
    </row>
    <row r="104" spans="1:2">
      <c r="A104" s="7">
        <v>0.28128029999999998</v>
      </c>
      <c r="B104" s="7">
        <v>32.173000000000002</v>
      </c>
    </row>
    <row r="105" spans="1:2">
      <c r="A105" s="7">
        <v>0.29372779999999998</v>
      </c>
      <c r="B105" s="7">
        <v>20.326000000000001</v>
      </c>
    </row>
    <row r="106" spans="1:2">
      <c r="A106" s="7">
        <v>0.29518270000000002</v>
      </c>
      <c r="B106" s="7">
        <v>24.616</v>
      </c>
    </row>
    <row r="107" spans="1:2">
      <c r="A107" s="7">
        <v>0.29582930000000002</v>
      </c>
      <c r="B107" s="7">
        <v>17.658000000000001</v>
      </c>
    </row>
    <row r="108" spans="1:2">
      <c r="A108" s="7">
        <v>0.29922409999999999</v>
      </c>
      <c r="B108" s="7">
        <v>34.994999999999997</v>
      </c>
    </row>
    <row r="109" spans="1:2">
      <c r="A109" s="7">
        <v>0.3047203</v>
      </c>
      <c r="B109" s="7">
        <v>19.113</v>
      </c>
    </row>
    <row r="110" spans="1:2">
      <c r="A110" s="7">
        <v>0.3134497</v>
      </c>
      <c r="B110" s="7">
        <v>34.225000000000001</v>
      </c>
    </row>
    <row r="111" spans="1:2">
      <c r="A111" s="7">
        <v>0.32508890000000001</v>
      </c>
      <c r="B111" s="7">
        <v>30.507999999999999</v>
      </c>
    </row>
    <row r="112" spans="1:2">
      <c r="A112" s="7">
        <v>0.33123180000000002</v>
      </c>
      <c r="B112" s="7">
        <v>32.97</v>
      </c>
    </row>
    <row r="113" spans="1:2">
      <c r="A113" s="7">
        <v>0.35160039999999998</v>
      </c>
      <c r="B113" s="7">
        <v>18.048999999999999</v>
      </c>
    </row>
    <row r="114" spans="1:2">
      <c r="A114" s="7">
        <v>0.3538636</v>
      </c>
      <c r="B114" s="7">
        <v>37.936</v>
      </c>
    </row>
    <row r="115" spans="1:2">
      <c r="A115" s="7">
        <v>0.36808920000000001</v>
      </c>
      <c r="B115" s="7">
        <v>36.89</v>
      </c>
    </row>
    <row r="116" spans="1:2">
      <c r="A116" s="7">
        <v>0.37164570000000002</v>
      </c>
      <c r="B116" s="7">
        <v>34.252000000000002</v>
      </c>
    </row>
    <row r="117" spans="1:2">
      <c r="A117" s="7">
        <v>0.43549949999999998</v>
      </c>
      <c r="B117" s="7">
        <v>46.295999999999999</v>
      </c>
    </row>
    <row r="118" spans="1:2">
      <c r="A118" s="7">
        <v>0.43727769999999999</v>
      </c>
      <c r="B118" s="7">
        <v>16.702000000000002</v>
      </c>
    </row>
    <row r="119" spans="1:2">
      <c r="A119" s="7">
        <v>0.45813130000000002</v>
      </c>
      <c r="B119" s="7">
        <v>36.634</v>
      </c>
    </row>
    <row r="120" spans="1:2">
      <c r="A120" s="7">
        <v>0.557226</v>
      </c>
      <c r="B120" s="7">
        <v>30.548999999999999</v>
      </c>
    </row>
    <row r="121" spans="1:2">
      <c r="A121" s="7">
        <v>0.58794049999999998</v>
      </c>
      <c r="B121" s="7">
        <v>33.091999999999999</v>
      </c>
    </row>
    <row r="122" spans="1:2">
      <c r="A122" s="7">
        <v>0.671678</v>
      </c>
      <c r="B122" s="7">
        <v>42.261000000000003</v>
      </c>
    </row>
    <row r="123" spans="1:2">
      <c r="A123" s="7">
        <v>0.68170059999999999</v>
      </c>
      <c r="B123" s="7">
        <v>35.341999999999999</v>
      </c>
    </row>
    <row r="124" spans="1:2">
      <c r="A124" s="7">
        <v>0.70999029999999996</v>
      </c>
      <c r="B124" s="7">
        <v>41.866999999999997</v>
      </c>
    </row>
    <row r="125" spans="1:2">
      <c r="A125" s="7">
        <v>0.77837049999999997</v>
      </c>
      <c r="B125" s="7">
        <v>38.83</v>
      </c>
    </row>
    <row r="126" spans="1:2">
      <c r="A126" s="7">
        <v>1</v>
      </c>
      <c r="B126" s="7">
        <v>47.045000000000002</v>
      </c>
    </row>
    <row r="127" spans="1:2">
      <c r="A127" s="7"/>
      <c r="B127" s="7"/>
    </row>
    <row r="128" spans="1:2">
      <c r="A128" s="7">
        <v>0</v>
      </c>
      <c r="B128" s="7">
        <v>0.3901</v>
      </c>
    </row>
    <row r="129" spans="1:2">
      <c r="A129" s="7">
        <v>1.9469999999999999E-4</v>
      </c>
      <c r="B129" s="7">
        <v>1.5615000000000001</v>
      </c>
    </row>
    <row r="130" spans="1:2">
      <c r="A130" s="7">
        <v>8.7589999999999999E-4</v>
      </c>
      <c r="B130" s="7">
        <v>1.5854999999999999</v>
      </c>
    </row>
    <row r="131" spans="1:2">
      <c r="A131" s="7">
        <v>1.1873999999999999E-3</v>
      </c>
      <c r="B131" s="7">
        <v>0.64770000000000005</v>
      </c>
    </row>
    <row r="132" spans="1:2">
      <c r="A132" s="7">
        <v>1.6544999999999999E-3</v>
      </c>
      <c r="B132" s="7">
        <v>1.4574</v>
      </c>
    </row>
    <row r="133" spans="1:2">
      <c r="A133" s="7">
        <v>5.1387999999999998E-3</v>
      </c>
      <c r="B133" s="7">
        <v>3.6970999999999998</v>
      </c>
    </row>
    <row r="134" spans="1:2">
      <c r="A134" s="7">
        <v>1.03944E-2</v>
      </c>
      <c r="B134" s="7">
        <v>7.0179999999999998</v>
      </c>
    </row>
    <row r="135" spans="1:2">
      <c r="A135" s="7">
        <v>1.1173000000000001E-2</v>
      </c>
      <c r="B135" s="7">
        <v>6.3662000000000001</v>
      </c>
    </row>
    <row r="136" spans="1:2">
      <c r="A136" s="7">
        <v>1.54942E-2</v>
      </c>
      <c r="B136" s="7">
        <v>8.6971000000000007</v>
      </c>
    </row>
    <row r="137" spans="1:2">
      <c r="A137" s="7">
        <v>1.62728E-2</v>
      </c>
      <c r="B137" s="7">
        <v>8.8498000000000001</v>
      </c>
    </row>
    <row r="138" spans="1:2">
      <c r="A138" s="7">
        <v>1.7401799999999999E-2</v>
      </c>
      <c r="B138" s="7">
        <v>9.4291</v>
      </c>
    </row>
    <row r="139" spans="1:2">
      <c r="A139" s="7">
        <v>1.7460199999999999E-2</v>
      </c>
      <c r="B139" s="7">
        <v>9.2504000000000008</v>
      </c>
    </row>
    <row r="140" spans="1:2">
      <c r="A140" s="7">
        <v>1.7518599999999999E-2</v>
      </c>
      <c r="B140" s="7">
        <v>9.7505000000000006</v>
      </c>
    </row>
    <row r="141" spans="1:2">
      <c r="A141" s="7">
        <v>2.5752299999999999E-2</v>
      </c>
      <c r="B141" s="7">
        <v>13.314500000000001</v>
      </c>
    </row>
    <row r="142" spans="1:2">
      <c r="A142" s="7">
        <v>3.5815800000000002E-2</v>
      </c>
      <c r="B142" s="7">
        <v>3.8197000000000001</v>
      </c>
    </row>
    <row r="143" spans="1:2">
      <c r="A143" s="7">
        <v>7.0580400000000001E-2</v>
      </c>
      <c r="B143" s="7">
        <v>1.5913999999999999</v>
      </c>
    </row>
    <row r="144" spans="1:2">
      <c r="A144" s="7">
        <v>7.0599899999999993E-2</v>
      </c>
      <c r="B144" s="7">
        <v>0.25819999999999999</v>
      </c>
    </row>
    <row r="145" spans="1:2">
      <c r="A145" s="7">
        <v>7.96901E-2</v>
      </c>
      <c r="B145" s="7">
        <v>3.2803</v>
      </c>
    </row>
    <row r="146" spans="1:2">
      <c r="A146" s="7">
        <v>8.54129E-2</v>
      </c>
      <c r="B146" s="7">
        <v>1.9778</v>
      </c>
    </row>
    <row r="147" spans="1:2">
      <c r="A147" s="7">
        <v>0.12809980000000001</v>
      </c>
      <c r="B147" s="7">
        <v>1.5202</v>
      </c>
    </row>
    <row r="148" spans="1:2">
      <c r="A148" s="7">
        <v>0.1310974</v>
      </c>
      <c r="B148" s="7">
        <v>1.5085999999999999</v>
      </c>
    </row>
    <row r="149" spans="1:2">
      <c r="A149" s="7">
        <v>0.1571417</v>
      </c>
      <c r="B149" s="7">
        <v>3.2627999999999999</v>
      </c>
    </row>
    <row r="150" spans="1:2">
      <c r="A150" s="7">
        <v>0.16292290000000001</v>
      </c>
      <c r="B150" s="7">
        <v>1.4796</v>
      </c>
    </row>
    <row r="151" spans="1:2">
      <c r="A151" s="7">
        <v>0.20633009999999999</v>
      </c>
      <c r="B151" s="7">
        <v>2.9237000000000002</v>
      </c>
    </row>
    <row r="152" spans="1:2">
      <c r="A152" s="7">
        <v>0.22260289999999999</v>
      </c>
      <c r="B152" s="7">
        <v>0.5393</v>
      </c>
    </row>
    <row r="153" spans="1:2">
      <c r="A153" s="7">
        <v>0.2269631</v>
      </c>
      <c r="B153" s="7">
        <v>0.49819999999999998</v>
      </c>
    </row>
    <row r="154" spans="1:2">
      <c r="A154" s="7">
        <v>0.2361895</v>
      </c>
      <c r="B154" s="7">
        <v>5.8666999999999998</v>
      </c>
    </row>
    <row r="155" spans="1:2">
      <c r="A155" s="7">
        <v>0.2390314</v>
      </c>
      <c r="B155" s="7">
        <v>6.9779999999999998</v>
      </c>
    </row>
    <row r="156" spans="1:2">
      <c r="A156" s="7">
        <v>0.2659127</v>
      </c>
      <c r="B156" s="7">
        <v>7.4824000000000002</v>
      </c>
    </row>
    <row r="157" spans="1:2">
      <c r="A157" s="7">
        <v>0.27872079999999999</v>
      </c>
      <c r="B157" s="7">
        <v>2.6838000000000002</v>
      </c>
    </row>
    <row r="158" spans="1:2">
      <c r="A158" s="7">
        <v>0.28189360000000002</v>
      </c>
      <c r="B158" s="7">
        <v>1.7121999999999999</v>
      </c>
    </row>
    <row r="159" spans="1:2">
      <c r="A159" s="7">
        <v>0.28193249999999997</v>
      </c>
      <c r="B159" s="7">
        <v>1.4874000000000001</v>
      </c>
    </row>
    <row r="160" spans="1:2">
      <c r="A160" s="7">
        <v>0.29012729999999998</v>
      </c>
      <c r="B160" s="7">
        <v>2.4765000000000001</v>
      </c>
    </row>
    <row r="161" spans="1:2">
      <c r="A161" s="7">
        <v>0.30852180000000001</v>
      </c>
      <c r="B161" s="7">
        <v>4.9569999999999999</v>
      </c>
    </row>
    <row r="162" spans="1:2">
      <c r="A162" s="7">
        <v>0.34211859999999999</v>
      </c>
      <c r="B162" s="7">
        <v>2.2387999999999999</v>
      </c>
    </row>
    <row r="163" spans="1:2">
      <c r="A163" s="7">
        <v>0.93708880000000006</v>
      </c>
      <c r="B163" s="7">
        <v>8.9702000000000002</v>
      </c>
    </row>
    <row r="164" spans="1:2">
      <c r="A164" s="7">
        <v>0.96136180000000004</v>
      </c>
      <c r="B164" s="7">
        <v>15.635899999999999</v>
      </c>
    </row>
    <row r="165" spans="1:2">
      <c r="A165" s="7">
        <v>0.97712849999999996</v>
      </c>
      <c r="B165" s="7">
        <v>9.7980999999999998</v>
      </c>
    </row>
    <row r="166" spans="1:2">
      <c r="A166" s="7">
        <v>1</v>
      </c>
      <c r="B166" s="7">
        <v>11.5024</v>
      </c>
    </row>
    <row r="167" spans="1:2">
      <c r="A167" s="7">
        <v>0.97062720000000002</v>
      </c>
      <c r="B167" s="7">
        <v>10.8964</v>
      </c>
    </row>
    <row r="168" spans="1:2">
      <c r="A168" s="7"/>
      <c r="B168" s="7"/>
    </row>
    <row r="169" spans="1:2">
      <c r="A169" s="7">
        <v>0.83752450000000001</v>
      </c>
      <c r="B169" s="7">
        <v>9.3406000000000002</v>
      </c>
    </row>
    <row r="170" spans="1:2">
      <c r="A170" s="7">
        <v>0.82004940000000004</v>
      </c>
      <c r="B170" s="7">
        <v>6.0101000000000004</v>
      </c>
    </row>
    <row r="171" spans="1:2">
      <c r="A171" s="7">
        <v>0.10604379999999999</v>
      </c>
      <c r="B171" s="7">
        <v>3.0865</v>
      </c>
    </row>
    <row r="172" spans="1:2">
      <c r="A172" s="7">
        <v>1</v>
      </c>
      <c r="B172" s="7">
        <v>7.6825999999999999</v>
      </c>
    </row>
    <row r="173" spans="1:2">
      <c r="A173" s="7">
        <v>0.49237059999999999</v>
      </c>
      <c r="B173" s="7">
        <v>5.1699000000000002</v>
      </c>
    </row>
    <row r="174" spans="1:2">
      <c r="A174" s="7">
        <v>0.18029149999999999</v>
      </c>
      <c r="B174" s="7">
        <v>4.3567999999999998</v>
      </c>
    </row>
    <row r="175" spans="1:2">
      <c r="A175" s="7">
        <v>0.2424346</v>
      </c>
      <c r="B175" s="7">
        <v>5.7003000000000004</v>
      </c>
    </row>
    <row r="176" spans="1:2">
      <c r="A176" s="7">
        <v>0.63813830000000005</v>
      </c>
      <c r="B176" s="7">
        <v>3.6793999999999998</v>
      </c>
    </row>
    <row r="177" spans="1:2">
      <c r="A177" s="7">
        <v>0</v>
      </c>
      <c r="B177" s="7">
        <v>2.1</v>
      </c>
    </row>
    <row r="178" spans="1:2">
      <c r="A178" s="7">
        <v>0.55476939999999997</v>
      </c>
      <c r="B178" s="7">
        <v>3.1084999999999998</v>
      </c>
    </row>
    <row r="179" spans="1:2">
      <c r="A179" s="7">
        <v>0.65305599999999997</v>
      </c>
      <c r="B179" s="7">
        <v>3.5526</v>
      </c>
    </row>
    <row r="180" spans="1:2">
      <c r="A180" s="7">
        <v>0.1487512</v>
      </c>
      <c r="B180" s="7">
        <v>3.5746000000000002</v>
      </c>
    </row>
    <row r="181" spans="1:2">
      <c r="A181" s="7">
        <v>2.8897800000000001E-2</v>
      </c>
      <c r="B181" s="7">
        <v>2.9912999999999998</v>
      </c>
    </row>
    <row r="182" spans="1:2">
      <c r="A182" s="7">
        <v>0.28863689999999997</v>
      </c>
      <c r="B182" s="7">
        <v>1.6025</v>
      </c>
    </row>
    <row r="183" spans="1:2">
      <c r="A183" s="7">
        <v>6.9218299999999996E-2</v>
      </c>
      <c r="B183" s="7">
        <v>1.1866000000000001</v>
      </c>
    </row>
    <row r="184" spans="1:2">
      <c r="A184" s="7">
        <v>0.2241071</v>
      </c>
      <c r="B184" s="7">
        <v>3.1735000000000002</v>
      </c>
    </row>
    <row r="185" spans="1:2">
      <c r="A185" s="7">
        <v>0.162305</v>
      </c>
      <c r="B185" s="7">
        <v>2.1859000000000002</v>
      </c>
    </row>
    <row r="186" spans="1:2">
      <c r="A186" s="7">
        <v>0.17270479999999999</v>
      </c>
      <c r="B186" s="7">
        <v>1.4027000000000001</v>
      </c>
    </row>
    <row r="187" spans="1:2">
      <c r="A187" s="7">
        <v>0.1784162</v>
      </c>
      <c r="B187" s="7">
        <v>1.9034</v>
      </c>
    </row>
    <row r="188" spans="1:2">
      <c r="A188" s="7">
        <v>0.13801040000000001</v>
      </c>
      <c r="B188" s="7">
        <v>3.2549000000000001</v>
      </c>
    </row>
    <row r="189" spans="1:2">
      <c r="A189" s="7"/>
      <c r="B189" s="7"/>
    </row>
    <row r="190" spans="1:2">
      <c r="A190" s="7">
        <v>0</v>
      </c>
      <c r="B190" s="7">
        <v>0.86129999999999995</v>
      </c>
    </row>
    <row r="191" spans="1:2">
      <c r="A191" s="7">
        <v>3.1879999999999998E-6</v>
      </c>
      <c r="B191" s="7">
        <v>1.5321</v>
      </c>
    </row>
    <row r="192" spans="1:2">
      <c r="A192" s="7">
        <v>6.6148999999999999E-3</v>
      </c>
      <c r="B192" s="7">
        <v>7.0791000000000004</v>
      </c>
    </row>
    <row r="193" spans="1:2">
      <c r="A193" s="7">
        <v>7.7721999999999999E-3</v>
      </c>
      <c r="B193" s="7">
        <v>11.0945</v>
      </c>
    </row>
    <row r="194" spans="1:2">
      <c r="A194" s="7">
        <v>8.2056999999999998E-3</v>
      </c>
      <c r="B194" s="7">
        <v>9.1681000000000008</v>
      </c>
    </row>
    <row r="195" spans="1:2">
      <c r="A195" s="7">
        <v>1.23596E-2</v>
      </c>
      <c r="B195" s="7">
        <v>24.626799999999999</v>
      </c>
    </row>
    <row r="196" spans="1:2">
      <c r="A196" s="7">
        <v>1.23946E-2</v>
      </c>
      <c r="B196" s="7">
        <v>8.7007999999999992</v>
      </c>
    </row>
    <row r="197" spans="1:2">
      <c r="A197" s="7">
        <v>1.33574E-2</v>
      </c>
      <c r="B197" s="7">
        <v>8.1148000000000007</v>
      </c>
    </row>
    <row r="198" spans="1:2">
      <c r="A198" s="7">
        <v>1.54901E-2</v>
      </c>
      <c r="B198" s="7">
        <v>5.5266000000000002</v>
      </c>
    </row>
    <row r="199" spans="1:2">
      <c r="A199" s="7">
        <v>1.8910799999999998E-2</v>
      </c>
      <c r="B199" s="7">
        <v>24.8108</v>
      </c>
    </row>
    <row r="200" spans="1:2">
      <c r="A200" s="7">
        <v>2.4951899999999999E-2</v>
      </c>
      <c r="B200" s="7">
        <v>0.51270000000000004</v>
      </c>
    </row>
    <row r="201" spans="1:2">
      <c r="A201" s="7">
        <v>2.6051700000000001E-2</v>
      </c>
      <c r="B201" s="7">
        <v>1.1339999999999999</v>
      </c>
    </row>
    <row r="202" spans="1:2">
      <c r="A202" s="7">
        <v>3.2532699999999998E-2</v>
      </c>
      <c r="B202" s="7">
        <v>15.577299999999999</v>
      </c>
    </row>
    <row r="203" spans="1:2">
      <c r="A203" s="7">
        <v>3.9756600000000003E-2</v>
      </c>
      <c r="B203" s="7">
        <v>3.9801000000000002</v>
      </c>
    </row>
    <row r="204" spans="1:2">
      <c r="A204" s="7">
        <v>4.5938E-2</v>
      </c>
      <c r="B204" s="7">
        <v>4.8381999999999996</v>
      </c>
    </row>
    <row r="205" spans="1:2">
      <c r="A205" s="7">
        <v>6.7137600000000006E-2</v>
      </c>
      <c r="B205" s="7">
        <v>1.0006999999999999</v>
      </c>
    </row>
    <row r="206" spans="1:2">
      <c r="A206" s="7">
        <v>7.10205E-2</v>
      </c>
      <c r="B206" s="7">
        <v>4.0403000000000002</v>
      </c>
    </row>
    <row r="207" spans="1:2">
      <c r="A207" s="7">
        <v>8.0287800000000006E-2</v>
      </c>
      <c r="B207" s="7">
        <v>11.500500000000001</v>
      </c>
    </row>
    <row r="208" spans="1:2">
      <c r="A208" s="7">
        <v>8.9867500000000003E-2</v>
      </c>
      <c r="B208" s="7">
        <v>5.1025</v>
      </c>
    </row>
    <row r="209" spans="1:2">
      <c r="A209" s="7">
        <v>9.4674900000000006E-2</v>
      </c>
      <c r="B209" s="7">
        <v>3.7966000000000002</v>
      </c>
    </row>
    <row r="210" spans="1:2">
      <c r="A210" s="7">
        <v>9.5851199999999998E-2</v>
      </c>
      <c r="B210" s="7">
        <v>4.5175999999999998</v>
      </c>
    </row>
    <row r="211" spans="1:2">
      <c r="A211" s="7">
        <v>0.11499470000000001</v>
      </c>
      <c r="B211" s="7">
        <v>8.9986999999999995</v>
      </c>
    </row>
    <row r="212" spans="1:2">
      <c r="A212" s="7">
        <v>0.124517</v>
      </c>
      <c r="B212" s="7">
        <v>11.245100000000001</v>
      </c>
    </row>
    <row r="213" spans="1:2">
      <c r="A213" s="7">
        <v>0.1267103</v>
      </c>
      <c r="B213" s="7">
        <v>4.1185999999999998</v>
      </c>
    </row>
    <row r="214" spans="1:2">
      <c r="A214" s="7">
        <v>0.12872829999999999</v>
      </c>
      <c r="B214" s="7">
        <v>4.3262</v>
      </c>
    </row>
    <row r="215" spans="1:2">
      <c r="A215" s="7">
        <v>0.1295858</v>
      </c>
      <c r="B215" s="7">
        <v>10.9146</v>
      </c>
    </row>
    <row r="216" spans="1:2">
      <c r="A216" s="7">
        <v>0.1365451</v>
      </c>
      <c r="B216" s="7">
        <v>8.5363000000000007</v>
      </c>
    </row>
    <row r="217" spans="1:2">
      <c r="A217" s="7">
        <v>0.1403674</v>
      </c>
      <c r="B217" s="7">
        <v>9.0497999999999994</v>
      </c>
    </row>
    <row r="218" spans="1:2">
      <c r="A218" s="7">
        <v>0.1521149</v>
      </c>
      <c r="B218" s="7">
        <v>8.9082000000000008</v>
      </c>
    </row>
    <row r="219" spans="1:2">
      <c r="A219" s="7">
        <v>0.1638879</v>
      </c>
      <c r="B219" s="7">
        <v>10.699400000000001</v>
      </c>
    </row>
    <row r="220" spans="1:2">
      <c r="A220" s="7">
        <v>0.17136670000000001</v>
      </c>
      <c r="B220" s="7">
        <v>10.2172</v>
      </c>
    </row>
    <row r="221" spans="1:2">
      <c r="A221" s="7">
        <v>0.2064211</v>
      </c>
      <c r="B221" s="7">
        <v>10.4808</v>
      </c>
    </row>
    <row r="222" spans="1:2">
      <c r="A222" s="7">
        <v>0.21796779999999999</v>
      </c>
      <c r="B222" s="7">
        <v>15.235300000000001</v>
      </c>
    </row>
    <row r="223" spans="1:2">
      <c r="A223" s="7">
        <v>0.22707569999999999</v>
      </c>
      <c r="B223" s="7">
        <v>9.9369999999999994</v>
      </c>
    </row>
    <row r="224" spans="1:2">
      <c r="A224" s="7">
        <v>0.2507683</v>
      </c>
      <c r="B224" s="7">
        <v>10.4567</v>
      </c>
    </row>
    <row r="225" spans="1:2">
      <c r="A225" s="7">
        <v>0.26841019999999999</v>
      </c>
      <c r="B225" s="7">
        <v>18.9923</v>
      </c>
    </row>
    <row r="226" spans="1:2">
      <c r="A226" s="7">
        <v>0.37698130000000002</v>
      </c>
      <c r="B226" s="7">
        <v>16.7943</v>
      </c>
    </row>
    <row r="227" spans="1:2">
      <c r="A227" s="7">
        <v>0.52317939999999996</v>
      </c>
      <c r="B227" s="7">
        <v>21.310500000000001</v>
      </c>
    </row>
    <row r="228" spans="1:2">
      <c r="A228" s="7">
        <v>0.54786979999999996</v>
      </c>
      <c r="B228" s="7">
        <v>22.911999999999999</v>
      </c>
    </row>
    <row r="229" spans="1:2">
      <c r="A229" s="7">
        <v>0.56895470000000004</v>
      </c>
      <c r="B229" s="7">
        <v>27.578099999999999</v>
      </c>
    </row>
    <row r="230" spans="1:2">
      <c r="A230" s="7">
        <v>0.63594890000000004</v>
      </c>
      <c r="B230" s="7">
        <v>21.547999999999998</v>
      </c>
    </row>
    <row r="231" spans="1:2">
      <c r="A231" s="7">
        <v>0.63859169999999998</v>
      </c>
      <c r="B231" s="7">
        <v>24.174199999999999</v>
      </c>
    </row>
    <row r="232" spans="1:2">
      <c r="A232" s="7">
        <v>0.65104689999999998</v>
      </c>
      <c r="B232" s="7">
        <v>22.583300000000001</v>
      </c>
    </row>
    <row r="233" spans="1:2">
      <c r="A233" s="7">
        <v>0.65484050000000005</v>
      </c>
      <c r="B233" s="7">
        <v>21.369</v>
      </c>
    </row>
    <row r="234" spans="1:2">
      <c r="A234" s="7">
        <v>1</v>
      </c>
      <c r="B234" s="7">
        <v>40.064100000000003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C2D08-370E-844F-9560-24839046BF27}">
  <dimension ref="A1:G138"/>
  <sheetViews>
    <sheetView workbookViewId="0">
      <selection activeCell="K16" sqref="K16"/>
    </sheetView>
  </sheetViews>
  <sheetFormatPr baseColWidth="10" defaultRowHeight="16"/>
  <cols>
    <col min="6" max="6" width="15.33203125" customWidth="1"/>
    <col min="7" max="7" width="22.6640625" customWidth="1"/>
  </cols>
  <sheetData>
    <row r="1" spans="1:7">
      <c r="A1" t="s">
        <v>232</v>
      </c>
    </row>
    <row r="3" spans="1:7">
      <c r="A3" s="8" t="s">
        <v>233</v>
      </c>
      <c r="B3" s="8" t="s">
        <v>6</v>
      </c>
      <c r="F3" s="8"/>
      <c r="G3" s="8"/>
    </row>
    <row r="4" spans="1:7">
      <c r="A4" s="7">
        <v>295.29309999999998</v>
      </c>
      <c r="B4" s="7">
        <v>124.19799999999999</v>
      </c>
      <c r="F4" s="10" t="s">
        <v>10</v>
      </c>
      <c r="G4" s="7" t="s">
        <v>234</v>
      </c>
    </row>
    <row r="5" spans="1:7">
      <c r="A5" s="7">
        <v>594.95249999999999</v>
      </c>
      <c r="B5" s="7">
        <v>264.60079999999999</v>
      </c>
      <c r="F5" s="10"/>
      <c r="G5" s="7"/>
    </row>
    <row r="6" spans="1:7">
      <c r="A6" s="7">
        <v>436.35019999999997</v>
      </c>
      <c r="B6" s="7">
        <v>227.53120000000001</v>
      </c>
      <c r="F6" s="10" t="s">
        <v>98</v>
      </c>
      <c r="G6" s="7" t="s">
        <v>6</v>
      </c>
    </row>
    <row r="7" spans="1:7">
      <c r="A7" s="7">
        <v>380.31670000000003</v>
      </c>
      <c r="B7" s="7">
        <v>354.12810000000002</v>
      </c>
      <c r="F7" s="10" t="s">
        <v>99</v>
      </c>
      <c r="G7" s="7" t="s">
        <v>99</v>
      </c>
    </row>
    <row r="8" spans="1:7">
      <c r="A8" s="7">
        <v>197.93680000000001</v>
      </c>
      <c r="B8" s="7">
        <v>170.69200000000001</v>
      </c>
      <c r="F8" s="10" t="s">
        <v>100</v>
      </c>
      <c r="G8" s="7" t="s">
        <v>233</v>
      </c>
    </row>
    <row r="9" spans="1:7">
      <c r="A9" s="7">
        <v>197.92349999999999</v>
      </c>
      <c r="B9" s="7">
        <v>57.433920000000001</v>
      </c>
      <c r="F9" s="10"/>
      <c r="G9" s="7"/>
    </row>
    <row r="10" spans="1:7">
      <c r="A10" s="7">
        <v>130.994</v>
      </c>
      <c r="B10" s="7">
        <v>257.54930000000002</v>
      </c>
      <c r="F10" s="10" t="s">
        <v>101</v>
      </c>
      <c r="G10" s="7"/>
    </row>
    <row r="11" spans="1:7">
      <c r="A11" s="7">
        <v>511.31369999999998</v>
      </c>
      <c r="B11" s="7">
        <v>278.78129999999999</v>
      </c>
      <c r="F11" s="10" t="s">
        <v>102</v>
      </c>
      <c r="G11" s="7" t="s">
        <v>79</v>
      </c>
    </row>
    <row r="12" spans="1:7">
      <c r="A12" s="7">
        <v>381.27749999999997</v>
      </c>
      <c r="B12" s="7">
        <v>200.2739</v>
      </c>
      <c r="F12" s="10" t="s">
        <v>103</v>
      </c>
      <c r="G12" s="7" t="s">
        <v>80</v>
      </c>
    </row>
    <row r="13" spans="1:7">
      <c r="A13" s="7">
        <v>425.51589999999999</v>
      </c>
      <c r="B13" s="7">
        <v>283.6583</v>
      </c>
      <c r="F13" s="10" t="s">
        <v>104</v>
      </c>
      <c r="G13" s="7" t="s">
        <v>22</v>
      </c>
    </row>
    <row r="14" spans="1:7">
      <c r="A14" s="7">
        <v>91.4619</v>
      </c>
      <c r="B14" s="7">
        <v>177.70439999999999</v>
      </c>
      <c r="F14" s="10" t="s">
        <v>105</v>
      </c>
      <c r="G14" s="7" t="s">
        <v>106</v>
      </c>
    </row>
    <row r="15" spans="1:7">
      <c r="A15" s="7">
        <v>630.08190000000002</v>
      </c>
      <c r="B15" s="7">
        <v>187.24789999999999</v>
      </c>
      <c r="F15" s="10" t="s">
        <v>107</v>
      </c>
      <c r="G15" s="7" t="s">
        <v>235</v>
      </c>
    </row>
    <row r="16" spans="1:7">
      <c r="A16" s="7">
        <v>489.11829999999998</v>
      </c>
      <c r="B16" s="7">
        <v>156.39320000000001</v>
      </c>
      <c r="F16" s="10"/>
      <c r="G16" s="7"/>
    </row>
    <row r="17" spans="1:7">
      <c r="A17" s="7">
        <v>226.7801</v>
      </c>
      <c r="B17" s="7">
        <v>23.071120000000001</v>
      </c>
      <c r="F17" s="10" t="s">
        <v>109</v>
      </c>
      <c r="G17" s="7"/>
    </row>
    <row r="18" spans="1:7">
      <c r="A18" s="7">
        <v>211.6799</v>
      </c>
      <c r="B18" s="7">
        <v>53.362699999999997</v>
      </c>
      <c r="F18" s="10" t="s">
        <v>110</v>
      </c>
      <c r="G18" s="7">
        <v>332.6</v>
      </c>
    </row>
    <row r="19" spans="1:7">
      <c r="A19" s="7">
        <v>212.4896</v>
      </c>
      <c r="B19" s="7">
        <v>25.393049999999999</v>
      </c>
      <c r="F19" s="10" t="s">
        <v>111</v>
      </c>
      <c r="G19" s="7">
        <v>190.4</v>
      </c>
    </row>
    <row r="20" spans="1:7">
      <c r="A20" s="7">
        <v>267.29239999999999</v>
      </c>
      <c r="B20" s="7">
        <v>227.1028</v>
      </c>
      <c r="F20" s="10" t="s">
        <v>112</v>
      </c>
      <c r="G20" s="7" t="s">
        <v>236</v>
      </c>
    </row>
    <row r="21" spans="1:7">
      <c r="A21" s="7">
        <v>352.03710000000001</v>
      </c>
      <c r="B21" s="7">
        <v>120.8004</v>
      </c>
      <c r="F21" s="10" t="s">
        <v>114</v>
      </c>
      <c r="G21" s="7" t="s">
        <v>237</v>
      </c>
    </row>
    <row r="22" spans="1:7">
      <c r="A22" s="7">
        <v>317.19290000000001</v>
      </c>
      <c r="B22" s="7">
        <v>182.55510000000001</v>
      </c>
      <c r="F22" s="10" t="s">
        <v>116</v>
      </c>
      <c r="G22" s="7">
        <v>0.22770000000000001</v>
      </c>
    </row>
    <row r="23" spans="1:7">
      <c r="A23" s="7">
        <v>261.88740000000001</v>
      </c>
      <c r="B23" s="7">
        <v>371.57560000000001</v>
      </c>
      <c r="F23" s="10"/>
      <c r="G23" s="7"/>
    </row>
    <row r="24" spans="1:7">
      <c r="A24" s="7">
        <v>385.49849999999998</v>
      </c>
      <c r="B24" s="7">
        <v>100.24509999999999</v>
      </c>
      <c r="F24" s="10" t="s">
        <v>117</v>
      </c>
      <c r="G24" s="7"/>
    </row>
    <row r="25" spans="1:7">
      <c r="A25" s="7">
        <v>188.54480000000001</v>
      </c>
      <c r="B25" s="7">
        <v>150.95959999999999</v>
      </c>
      <c r="F25" s="10" t="s">
        <v>118</v>
      </c>
      <c r="G25" s="7" t="s">
        <v>238</v>
      </c>
    </row>
    <row r="26" spans="1:7">
      <c r="A26" s="7">
        <v>262.27050000000003</v>
      </c>
      <c r="B26" s="7">
        <v>276.32490000000001</v>
      </c>
      <c r="F26" s="10" t="s">
        <v>102</v>
      </c>
      <c r="G26" s="7">
        <v>7.1000000000000004E-3</v>
      </c>
    </row>
    <row r="27" spans="1:7">
      <c r="A27" s="7">
        <v>292.11810000000003</v>
      </c>
      <c r="B27" s="7">
        <v>93.687200000000004</v>
      </c>
      <c r="F27" s="10" t="s">
        <v>103</v>
      </c>
      <c r="G27" s="7" t="s">
        <v>60</v>
      </c>
    </row>
    <row r="28" spans="1:7">
      <c r="A28" s="7">
        <v>326.26639999999998</v>
      </c>
      <c r="B28" s="7">
        <v>42.368200000000002</v>
      </c>
      <c r="F28" s="10" t="s">
        <v>104</v>
      </c>
      <c r="G28" s="7" t="s">
        <v>22</v>
      </c>
    </row>
    <row r="29" spans="1:7">
      <c r="A29" s="7">
        <v>462.45960000000002</v>
      </c>
      <c r="B29" s="7">
        <v>113.062</v>
      </c>
      <c r="F29" s="10"/>
      <c r="G29" s="7"/>
    </row>
    <row r="30" spans="1:7">
      <c r="A30" s="7">
        <v>220.64420000000001</v>
      </c>
      <c r="B30" s="7">
        <v>71.577780000000004</v>
      </c>
      <c r="F30" s="10" t="s">
        <v>120</v>
      </c>
      <c r="G30" s="7"/>
    </row>
    <row r="31" spans="1:7">
      <c r="A31" s="7">
        <v>348.07690000000002</v>
      </c>
      <c r="B31" s="7">
        <v>394.30509999999998</v>
      </c>
      <c r="F31" s="10" t="s">
        <v>121</v>
      </c>
      <c r="G31" s="7">
        <v>85</v>
      </c>
    </row>
    <row r="32" spans="1:7">
      <c r="A32" s="7">
        <v>377.88229999999999</v>
      </c>
      <c r="B32" s="7">
        <v>302.74360000000001</v>
      </c>
      <c r="F32" s="10" t="s">
        <v>122</v>
      </c>
      <c r="G32" s="7">
        <v>135</v>
      </c>
    </row>
    <row r="33" spans="1:2">
      <c r="A33" s="7">
        <v>120.18259999999999</v>
      </c>
      <c r="B33" s="7">
        <v>225.9829</v>
      </c>
    </row>
    <row r="34" spans="1:2">
      <c r="A34" s="7">
        <v>383.80070000000001</v>
      </c>
      <c r="B34" s="7">
        <v>342.18619999999999</v>
      </c>
    </row>
    <row r="35" spans="1:2">
      <c r="A35" s="7">
        <v>205.78630000000001</v>
      </c>
      <c r="B35" s="7">
        <v>300.33699999999999</v>
      </c>
    </row>
    <row r="36" spans="1:2">
      <c r="A36" s="7">
        <v>137.02330000000001</v>
      </c>
      <c r="B36" s="7">
        <v>79.974940000000004</v>
      </c>
    </row>
    <row r="37" spans="1:2">
      <c r="A37" s="7">
        <v>592.22640000000001</v>
      </c>
      <c r="B37" s="7">
        <v>358.46359999999999</v>
      </c>
    </row>
    <row r="38" spans="1:2">
      <c r="A38" s="7">
        <v>620.9248</v>
      </c>
      <c r="B38" s="7">
        <v>192.81219999999999</v>
      </c>
    </row>
    <row r="39" spans="1:2">
      <c r="A39" s="7">
        <v>475.04230000000001</v>
      </c>
      <c r="B39" s="7">
        <v>302.3732</v>
      </c>
    </row>
    <row r="40" spans="1:2">
      <c r="A40" s="7">
        <v>267.44540000000001</v>
      </c>
      <c r="B40" s="7">
        <v>361.41809999999998</v>
      </c>
    </row>
    <row r="41" spans="1:2">
      <c r="A41" s="7">
        <v>161.95099999999999</v>
      </c>
      <c r="B41" s="7">
        <v>121.9453</v>
      </c>
    </row>
    <row r="42" spans="1:2">
      <c r="A42" s="7">
        <v>415.13869999999997</v>
      </c>
      <c r="B42" s="7">
        <v>54.117800000000003</v>
      </c>
    </row>
    <row r="43" spans="1:2">
      <c r="A43" s="7">
        <v>320.2851</v>
      </c>
      <c r="B43" s="7">
        <v>93.409829999999999</v>
      </c>
    </row>
    <row r="44" spans="1:2">
      <c r="A44" s="7">
        <v>178.0042</v>
      </c>
      <c r="B44" s="7">
        <v>156.25559999999999</v>
      </c>
    </row>
    <row r="45" spans="1:2">
      <c r="A45" s="7">
        <v>340.9237</v>
      </c>
      <c r="B45" s="7">
        <v>308.23480000000001</v>
      </c>
    </row>
    <row r="46" spans="1:2">
      <c r="A46" s="7">
        <v>107.75109999999999</v>
      </c>
      <c r="B46" s="7">
        <v>334.6549</v>
      </c>
    </row>
    <row r="47" spans="1:2">
      <c r="A47" s="7">
        <v>546.38210000000004</v>
      </c>
      <c r="B47" s="7">
        <v>15.796849999999999</v>
      </c>
    </row>
    <row r="48" spans="1:2">
      <c r="A48" s="7">
        <v>247.99510000000001</v>
      </c>
      <c r="B48" s="7">
        <v>183.27350000000001</v>
      </c>
    </row>
    <row r="49" spans="1:2">
      <c r="A49" s="7">
        <v>405.98970000000003</v>
      </c>
      <c r="B49" s="7">
        <v>153.18209999999999</v>
      </c>
    </row>
    <row r="50" spans="1:2">
      <c r="A50" s="7">
        <v>270.35739999999998</v>
      </c>
      <c r="B50" s="7">
        <v>91.534139999999994</v>
      </c>
    </row>
    <row r="51" spans="1:2">
      <c r="A51" s="7">
        <v>350.2713</v>
      </c>
      <c r="B51" s="7">
        <v>57.527700000000003</v>
      </c>
    </row>
    <row r="52" spans="1:2">
      <c r="A52" s="7">
        <v>360.33819999999997</v>
      </c>
      <c r="B52" s="7">
        <v>128.096</v>
      </c>
    </row>
    <row r="53" spans="1:2">
      <c r="A53" s="7">
        <v>213.22980000000001</v>
      </c>
      <c r="B53" s="7">
        <v>410.74009999999998</v>
      </c>
    </row>
    <row r="54" spans="1:2">
      <c r="A54" s="7">
        <v>629.34910000000002</v>
      </c>
      <c r="B54" s="7">
        <v>123.57680000000001</v>
      </c>
    </row>
    <row r="55" spans="1:2">
      <c r="A55" s="7">
        <v>457.27010000000001</v>
      </c>
      <c r="B55" s="7">
        <v>185.93709999999999</v>
      </c>
    </row>
    <row r="56" spans="1:2">
      <c r="A56" s="7">
        <v>579.3433</v>
      </c>
      <c r="B56" s="7">
        <v>253.25970000000001</v>
      </c>
    </row>
    <row r="57" spans="1:2">
      <c r="A57" s="7">
        <v>533.46400000000006</v>
      </c>
      <c r="B57" s="7">
        <v>136.25139999999999</v>
      </c>
    </row>
    <row r="58" spans="1:2">
      <c r="A58" s="7">
        <v>380.0204</v>
      </c>
      <c r="B58" s="7">
        <v>461.9409</v>
      </c>
    </row>
    <row r="59" spans="1:2">
      <c r="A59" s="7">
        <v>558.88459999999998</v>
      </c>
      <c r="B59" s="7">
        <v>441.91699999999997</v>
      </c>
    </row>
    <row r="60" spans="1:2">
      <c r="A60" s="7">
        <v>155.4</v>
      </c>
      <c r="B60" s="7">
        <v>101.0384</v>
      </c>
    </row>
    <row r="61" spans="1:2">
      <c r="A61" s="7">
        <v>218.82239999999999</v>
      </c>
      <c r="B61" s="7">
        <v>178.83410000000001</v>
      </c>
    </row>
    <row r="62" spans="1:2">
      <c r="A62" s="7">
        <v>118.9841</v>
      </c>
      <c r="B62" s="7">
        <v>116.5652</v>
      </c>
    </row>
    <row r="63" spans="1:2">
      <c r="A63" s="7">
        <v>275.88319999999999</v>
      </c>
      <c r="B63" s="7">
        <v>111.5134</v>
      </c>
    </row>
    <row r="64" spans="1:2">
      <c r="A64" s="7">
        <v>300.74329999999998</v>
      </c>
      <c r="B64" s="7">
        <v>27.483519999999999</v>
      </c>
    </row>
    <row r="65" spans="1:2">
      <c r="A65" s="7">
        <v>253.453</v>
      </c>
      <c r="B65" s="7">
        <v>217.2543</v>
      </c>
    </row>
    <row r="66" spans="1:2">
      <c r="A66" s="7">
        <v>486.86840000000001</v>
      </c>
      <c r="B66" s="7">
        <v>180.6156</v>
      </c>
    </row>
    <row r="67" spans="1:2">
      <c r="A67" s="7">
        <v>288.3646</v>
      </c>
      <c r="B67" s="7">
        <v>32.99277</v>
      </c>
    </row>
    <row r="68" spans="1:2">
      <c r="A68" s="7">
        <v>257.54829999999998</v>
      </c>
      <c r="B68" s="7">
        <v>109.5579</v>
      </c>
    </row>
    <row r="69" spans="1:2">
      <c r="A69" s="7">
        <v>358.81569999999999</v>
      </c>
      <c r="B69" s="7">
        <v>372.2253</v>
      </c>
    </row>
    <row r="70" spans="1:2">
      <c r="A70" s="7">
        <v>189.37870000000001</v>
      </c>
      <c r="B70" s="7">
        <v>97.138120000000001</v>
      </c>
    </row>
    <row r="71" spans="1:2">
      <c r="A71" s="7">
        <v>471.59539999999998</v>
      </c>
      <c r="B71" s="7">
        <v>66.088160000000002</v>
      </c>
    </row>
    <row r="72" spans="1:2">
      <c r="A72" s="7">
        <v>144.79169999999999</v>
      </c>
      <c r="B72" s="7">
        <v>176.28659999999999</v>
      </c>
    </row>
    <row r="73" spans="1:2">
      <c r="A73" s="7">
        <v>683.12390000000005</v>
      </c>
      <c r="B73" s="7">
        <v>506.04199999999997</v>
      </c>
    </row>
    <row r="74" spans="1:2">
      <c r="A74" s="7">
        <v>455.80290000000002</v>
      </c>
      <c r="B74" s="7">
        <v>97.935370000000006</v>
      </c>
    </row>
    <row r="75" spans="1:2">
      <c r="A75" s="7">
        <v>220.1728</v>
      </c>
      <c r="B75" s="7">
        <v>240.78270000000001</v>
      </c>
    </row>
    <row r="76" spans="1:2">
      <c r="A76" s="7">
        <v>69.950659999999999</v>
      </c>
      <c r="B76" s="7">
        <v>279.17610000000002</v>
      </c>
    </row>
    <row r="77" spans="1:2">
      <c r="A77" s="7">
        <v>479.05500000000001</v>
      </c>
      <c r="B77" s="7">
        <v>96.522279999999995</v>
      </c>
    </row>
    <row r="78" spans="1:2">
      <c r="A78" s="7">
        <v>424.97750000000002</v>
      </c>
      <c r="B78" s="7">
        <v>263.99220000000003</v>
      </c>
    </row>
    <row r="79" spans="1:2">
      <c r="A79" s="7">
        <v>434.97140000000002</v>
      </c>
      <c r="B79" s="7">
        <v>137.55439999999999</v>
      </c>
    </row>
    <row r="80" spans="1:2">
      <c r="A80" s="7">
        <v>455.31029999999998</v>
      </c>
      <c r="B80" s="7">
        <v>225.57509999999999</v>
      </c>
    </row>
    <row r="81" spans="1:2">
      <c r="A81" s="7">
        <v>144.38980000000001</v>
      </c>
      <c r="B81" s="7">
        <v>226.02969999999999</v>
      </c>
    </row>
    <row r="82" spans="1:2">
      <c r="A82" s="7">
        <v>289.03550000000001</v>
      </c>
      <c r="B82" s="7">
        <v>191.6112</v>
      </c>
    </row>
    <row r="83" spans="1:2">
      <c r="A83" s="7">
        <v>174.1019</v>
      </c>
      <c r="B83" s="7">
        <v>47.147820000000003</v>
      </c>
    </row>
    <row r="84" spans="1:2">
      <c r="A84" s="7">
        <v>509.14420000000001</v>
      </c>
      <c r="B84" s="7">
        <v>318.34059999999999</v>
      </c>
    </row>
    <row r="85" spans="1:2">
      <c r="A85" s="7">
        <v>390.03879999999998</v>
      </c>
      <c r="B85" s="7">
        <v>122.81659999999999</v>
      </c>
    </row>
    <row r="86" spans="1:2">
      <c r="A86" s="7">
        <v>278.12049999999999</v>
      </c>
      <c r="B86" s="7">
        <v>79.957999999999998</v>
      </c>
    </row>
    <row r="87" spans="1:2">
      <c r="A87" s="7">
        <v>135.75640000000001</v>
      </c>
      <c r="B87" s="7">
        <v>28.96266</v>
      </c>
    </row>
    <row r="88" spans="1:2">
      <c r="A88" s="7">
        <v>270.05950000000001</v>
      </c>
      <c r="B88" s="7">
        <v>210.5874</v>
      </c>
    </row>
    <row r="89" spans="1:2">
      <c r="A89" s="7"/>
      <c r="B89" s="7">
        <v>242.9281</v>
      </c>
    </row>
    <row r="90" spans="1:2">
      <c r="A90" s="7"/>
      <c r="B90" s="7">
        <v>19.619610000000002</v>
      </c>
    </row>
    <row r="91" spans="1:2">
      <c r="A91" s="7"/>
      <c r="B91" s="7">
        <v>183.71809999999999</v>
      </c>
    </row>
    <row r="92" spans="1:2">
      <c r="A92" s="7"/>
      <c r="B92" s="7">
        <v>92.94699</v>
      </c>
    </row>
    <row r="93" spans="1:2">
      <c r="A93" s="7"/>
      <c r="B93" s="7">
        <v>230.39259999999999</v>
      </c>
    </row>
    <row r="94" spans="1:2">
      <c r="A94" s="7"/>
      <c r="B94" s="7">
        <v>75.950119999999998</v>
      </c>
    </row>
    <row r="95" spans="1:2">
      <c r="A95" s="7"/>
      <c r="B95" s="7">
        <v>248.29769999999999</v>
      </c>
    </row>
    <row r="96" spans="1:2">
      <c r="A96" s="7"/>
      <c r="B96" s="7">
        <v>143.5069</v>
      </c>
    </row>
    <row r="97" spans="1:2">
      <c r="A97" s="7"/>
      <c r="B97" s="7">
        <v>402.7115</v>
      </c>
    </row>
    <row r="98" spans="1:2">
      <c r="A98" s="7"/>
      <c r="B98" s="7">
        <v>63.585329999999999</v>
      </c>
    </row>
    <row r="99" spans="1:2">
      <c r="A99" s="7"/>
      <c r="B99" s="7">
        <v>129.17779999999999</v>
      </c>
    </row>
    <row r="100" spans="1:2">
      <c r="A100" s="7"/>
      <c r="B100" s="7">
        <v>55.310380000000002</v>
      </c>
    </row>
    <row r="101" spans="1:2">
      <c r="A101" s="7"/>
      <c r="B101" s="7">
        <v>388.72109999999998</v>
      </c>
    </row>
    <row r="102" spans="1:2">
      <c r="A102" s="7"/>
      <c r="B102" s="7">
        <v>346.50920000000002</v>
      </c>
    </row>
    <row r="103" spans="1:2">
      <c r="A103" s="7"/>
      <c r="B103" s="7">
        <v>102.9979</v>
      </c>
    </row>
    <row r="104" spans="1:2">
      <c r="A104" s="7"/>
      <c r="B104" s="7">
        <v>236.04759999999999</v>
      </c>
    </row>
    <row r="105" spans="1:2">
      <c r="A105" s="7"/>
      <c r="B105" s="7">
        <v>307.7876</v>
      </c>
    </row>
    <row r="106" spans="1:2">
      <c r="A106" s="7"/>
      <c r="B106" s="7">
        <v>198.19300000000001</v>
      </c>
    </row>
    <row r="107" spans="1:2">
      <c r="A107" s="7"/>
      <c r="B107" s="7">
        <v>189.55709999999999</v>
      </c>
    </row>
    <row r="108" spans="1:2">
      <c r="A108" s="7"/>
      <c r="B108" s="7">
        <v>97.870490000000004</v>
      </c>
    </row>
    <row r="109" spans="1:2">
      <c r="A109" s="7"/>
      <c r="B109" s="7">
        <v>48.148870000000002</v>
      </c>
    </row>
    <row r="110" spans="1:2">
      <c r="A110" s="7"/>
      <c r="B110" s="7">
        <v>362.37450000000001</v>
      </c>
    </row>
    <row r="111" spans="1:2">
      <c r="A111" s="7"/>
      <c r="B111" s="7">
        <v>365.14249999999998</v>
      </c>
    </row>
    <row r="112" spans="1:2">
      <c r="A112" s="7"/>
      <c r="B112" s="7">
        <v>225.8706</v>
      </c>
    </row>
    <row r="113" spans="1:2">
      <c r="A113" s="7"/>
      <c r="B113" s="7">
        <v>128.5394</v>
      </c>
    </row>
    <row r="114" spans="1:2">
      <c r="A114" s="7"/>
      <c r="B114" s="7">
        <v>131.7303</v>
      </c>
    </row>
    <row r="115" spans="1:2">
      <c r="A115" s="7"/>
      <c r="B115" s="7">
        <v>263.00619999999998</v>
      </c>
    </row>
    <row r="116" spans="1:2">
      <c r="A116" s="7"/>
      <c r="B116" s="7">
        <v>362.28449999999998</v>
      </c>
    </row>
    <row r="117" spans="1:2">
      <c r="A117" s="7"/>
      <c r="B117" s="7">
        <v>354.02760000000001</v>
      </c>
    </row>
    <row r="118" spans="1:2">
      <c r="A118" s="7"/>
      <c r="B118" s="7">
        <v>288.0394</v>
      </c>
    </row>
    <row r="119" spans="1:2">
      <c r="A119" s="7"/>
      <c r="B119" s="7">
        <v>229.20869999999999</v>
      </c>
    </row>
    <row r="120" spans="1:2">
      <c r="A120" s="7"/>
      <c r="B120" s="7">
        <v>44.948430000000002</v>
      </c>
    </row>
    <row r="121" spans="1:2">
      <c r="A121" s="7"/>
      <c r="B121" s="7">
        <v>71.713909999999998</v>
      </c>
    </row>
    <row r="122" spans="1:2">
      <c r="A122" s="7"/>
      <c r="B122" s="7">
        <v>363.52339999999998</v>
      </c>
    </row>
    <row r="123" spans="1:2">
      <c r="A123" s="7"/>
      <c r="B123" s="7">
        <v>216.125</v>
      </c>
    </row>
    <row r="124" spans="1:2">
      <c r="A124" s="7"/>
      <c r="B124" s="7">
        <v>16.692979999999999</v>
      </c>
    </row>
    <row r="125" spans="1:2">
      <c r="A125" s="7"/>
      <c r="B125" s="7">
        <v>51.109189999999998</v>
      </c>
    </row>
    <row r="126" spans="1:2">
      <c r="A126" s="7"/>
      <c r="B126" s="7">
        <v>237.4091</v>
      </c>
    </row>
    <row r="127" spans="1:2">
      <c r="A127" s="7"/>
      <c r="B127" s="7">
        <v>15.039529999999999</v>
      </c>
    </row>
    <row r="128" spans="1:2">
      <c r="A128" s="7"/>
      <c r="B128" s="7">
        <v>71.439670000000007</v>
      </c>
    </row>
    <row r="129" spans="1:2">
      <c r="A129" s="7"/>
      <c r="B129" s="7">
        <v>195.99019999999999</v>
      </c>
    </row>
    <row r="130" spans="1:2">
      <c r="A130" s="7"/>
      <c r="B130" s="7">
        <v>248.68700000000001</v>
      </c>
    </row>
    <row r="131" spans="1:2">
      <c r="A131" s="7"/>
      <c r="B131" s="7">
        <v>232.9693</v>
      </c>
    </row>
    <row r="132" spans="1:2">
      <c r="A132" s="7"/>
      <c r="B132" s="7">
        <v>92.230450000000005</v>
      </c>
    </row>
    <row r="133" spans="1:2">
      <c r="A133" s="7"/>
      <c r="B133" s="7">
        <v>257.09829999999999</v>
      </c>
    </row>
    <row r="134" spans="1:2">
      <c r="A134" s="7"/>
      <c r="B134" s="7">
        <v>96.397909999999996</v>
      </c>
    </row>
    <row r="135" spans="1:2">
      <c r="A135" s="7"/>
      <c r="B135" s="7">
        <v>124.2658</v>
      </c>
    </row>
    <row r="136" spans="1:2">
      <c r="A136" s="7"/>
      <c r="B136" s="7">
        <v>272.14870000000002</v>
      </c>
    </row>
    <row r="137" spans="1:2">
      <c r="A137" s="7"/>
      <c r="B137" s="7">
        <v>232.08269999999999</v>
      </c>
    </row>
    <row r="138" spans="1:2">
      <c r="A138" s="7"/>
      <c r="B138" s="7">
        <v>327.03039999999999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9DD19E-934F-CC4D-ABDA-2CA0A2C84FB3}">
  <dimension ref="A1:EB374"/>
  <sheetViews>
    <sheetView tabSelected="1" workbookViewId="0">
      <selection activeCell="H16" sqref="H16"/>
    </sheetView>
  </sheetViews>
  <sheetFormatPr baseColWidth="10" defaultRowHeight="16"/>
  <sheetData>
    <row r="1" spans="1:101">
      <c r="A1" t="s">
        <v>2000</v>
      </c>
      <c r="B1" t="s">
        <v>1997</v>
      </c>
    </row>
    <row r="2" spans="1:101">
      <c r="A2" t="s">
        <v>1999</v>
      </c>
      <c r="B2">
        <v>-2.4500000000000002</v>
      </c>
      <c r="C2">
        <v>-2.4</v>
      </c>
      <c r="D2">
        <v>-2.35</v>
      </c>
      <c r="E2">
        <v>-2.2999999999999998</v>
      </c>
      <c r="F2">
        <v>-2.25</v>
      </c>
      <c r="G2">
        <v>-2.2000000000000002</v>
      </c>
      <c r="H2">
        <v>-2.15</v>
      </c>
      <c r="I2">
        <v>-2.1</v>
      </c>
      <c r="J2">
        <v>-2.0499999999999998</v>
      </c>
      <c r="K2">
        <v>-2</v>
      </c>
      <c r="L2">
        <v>-1.95</v>
      </c>
      <c r="M2">
        <v>-1.9</v>
      </c>
      <c r="N2">
        <v>-1.85</v>
      </c>
      <c r="O2">
        <v>-1.8</v>
      </c>
      <c r="P2">
        <v>-1.75</v>
      </c>
      <c r="Q2">
        <v>-1.7</v>
      </c>
      <c r="R2">
        <v>-1.65</v>
      </c>
      <c r="S2">
        <v>-1.6</v>
      </c>
      <c r="T2">
        <v>-1.55</v>
      </c>
      <c r="U2">
        <v>-1.5</v>
      </c>
      <c r="V2">
        <v>-1.44999999999999</v>
      </c>
      <c r="W2">
        <v>-1.3999999999999899</v>
      </c>
      <c r="X2">
        <v>-1.3499999999999901</v>
      </c>
      <c r="Y2">
        <v>-1.2999999999999901</v>
      </c>
      <c r="Z2">
        <v>-1.24999999999999</v>
      </c>
      <c r="AA2">
        <v>-1.19999999999999</v>
      </c>
      <c r="AB2">
        <v>-1.1499999999999899</v>
      </c>
      <c r="AC2">
        <v>-1.0999999999999901</v>
      </c>
      <c r="AD2">
        <v>-1.0499999999999901</v>
      </c>
      <c r="AE2">
        <v>-0.99999999999999001</v>
      </c>
      <c r="AF2">
        <v>-0.94999999999998996</v>
      </c>
      <c r="AG2">
        <v>-0.89999999999999003</v>
      </c>
      <c r="AH2">
        <v>-0.84999999999998999</v>
      </c>
      <c r="AI2">
        <v>-0.79999999999999005</v>
      </c>
      <c r="AJ2">
        <v>-0.74999999999999001</v>
      </c>
      <c r="AK2">
        <v>-0.69999999999998996</v>
      </c>
      <c r="AL2">
        <v>-0.64999999999999003</v>
      </c>
      <c r="AM2">
        <v>-0.59999999999998999</v>
      </c>
      <c r="AN2">
        <v>-0.54999999999999005</v>
      </c>
      <c r="AO2">
        <v>-0.49999999999999001</v>
      </c>
      <c r="AP2">
        <v>-0.44999999999999002</v>
      </c>
      <c r="AQ2">
        <v>-0.39999999999998997</v>
      </c>
      <c r="AR2">
        <v>-0.34999999999998999</v>
      </c>
      <c r="AS2">
        <v>-0.29999999999999</v>
      </c>
      <c r="AT2">
        <v>-0.24999999999999001</v>
      </c>
      <c r="AU2">
        <v>-0.19999999999998999</v>
      </c>
      <c r="AV2">
        <v>-0.14999999999999</v>
      </c>
      <c r="AW2">
        <v>-9.9999999999990305E-2</v>
      </c>
      <c r="AX2">
        <v>-4.9999999999990101E-2</v>
      </c>
      <c r="AY2">
        <v>9.7699626167013807E-15</v>
      </c>
      <c r="AZ2">
        <v>5.0000000000010002E-2</v>
      </c>
      <c r="BA2">
        <v>0.10000000000001</v>
      </c>
      <c r="BB2">
        <v>0.15000000000000999</v>
      </c>
      <c r="BC2">
        <v>0.20000000000001</v>
      </c>
      <c r="BD2">
        <v>0.25000000000000999</v>
      </c>
      <c r="BE2">
        <v>0.30000000000000998</v>
      </c>
      <c r="BF2">
        <v>0.35000000000001003</v>
      </c>
      <c r="BG2">
        <v>0.40000000000002001</v>
      </c>
      <c r="BH2">
        <v>0.45000000000002</v>
      </c>
      <c r="BI2">
        <v>0.50000000000001998</v>
      </c>
      <c r="BJ2">
        <v>0.55000000000002003</v>
      </c>
      <c r="BK2">
        <v>0.60000000000001996</v>
      </c>
      <c r="BL2">
        <v>0.65000000000002001</v>
      </c>
      <c r="BM2">
        <v>0.70000000000002005</v>
      </c>
      <c r="BN2">
        <v>0.75000000000001998</v>
      </c>
      <c r="BO2">
        <v>0.80000000000002003</v>
      </c>
      <c r="BP2">
        <v>0.85000000000001996</v>
      </c>
      <c r="BQ2">
        <v>0.90000000000002001</v>
      </c>
      <c r="BR2">
        <v>0.95000000000002005</v>
      </c>
      <c r="BS2">
        <v>1.00000000000002</v>
      </c>
      <c r="BT2">
        <v>1.05000000000002</v>
      </c>
      <c r="BU2">
        <v>1.1000000000000201</v>
      </c>
      <c r="BV2">
        <v>1.1500000000000199</v>
      </c>
      <c r="BW2">
        <v>1.2000000000000199</v>
      </c>
      <c r="BX2">
        <v>1.25000000000002</v>
      </c>
      <c r="BY2">
        <v>1.30000000000002</v>
      </c>
      <c r="BZ2">
        <v>1.3500000000000201</v>
      </c>
      <c r="CA2">
        <v>1.4000000000000199</v>
      </c>
      <c r="CB2">
        <v>1.4500000000000199</v>
      </c>
      <c r="CC2">
        <v>1.50000000000002</v>
      </c>
      <c r="CD2">
        <v>1.55000000000002</v>
      </c>
      <c r="CE2">
        <v>1.6000000000000201</v>
      </c>
      <c r="CF2">
        <v>1.6500000000000199</v>
      </c>
      <c r="CG2">
        <v>1.7000000000000199</v>
      </c>
      <c r="CH2">
        <v>1.75000000000002</v>
      </c>
      <c r="CI2">
        <v>1.80000000000002</v>
      </c>
      <c r="CJ2">
        <v>1.8500000000000201</v>
      </c>
      <c r="CK2">
        <v>1.9000000000000199</v>
      </c>
      <c r="CL2">
        <v>1.9500000000000199</v>
      </c>
      <c r="CM2">
        <v>2.00000000000002</v>
      </c>
      <c r="CN2">
        <v>2.0500000000000198</v>
      </c>
      <c r="CO2">
        <v>2.1000000000000201</v>
      </c>
      <c r="CP2">
        <v>2.1500000000000199</v>
      </c>
      <c r="CQ2">
        <v>2.2000000000000299</v>
      </c>
      <c r="CR2">
        <v>2.2500000000000302</v>
      </c>
      <c r="CS2">
        <v>2.3000000000000198</v>
      </c>
      <c r="CT2">
        <v>2.3500000000000298</v>
      </c>
      <c r="CU2">
        <v>2.4000000000000301</v>
      </c>
      <c r="CV2">
        <v>2.4500000000000299</v>
      </c>
      <c r="CW2" t="s">
        <v>2001</v>
      </c>
    </row>
    <row r="3" spans="1:101">
      <c r="A3">
        <v>2.7780864540504499E-4</v>
      </c>
      <c r="B3" s="786">
        <v>148.86945681361499</v>
      </c>
      <c r="C3" s="786">
        <v>134.41485761439699</v>
      </c>
      <c r="D3" s="786">
        <v>153.607122083332</v>
      </c>
      <c r="E3" s="786">
        <v>180.01487042596801</v>
      </c>
      <c r="F3" s="786">
        <v>146.47587791480601</v>
      </c>
      <c r="G3" s="786">
        <v>161.38515163783299</v>
      </c>
      <c r="H3" s="786">
        <v>182.329809608445</v>
      </c>
      <c r="I3" s="786">
        <v>153.41033121372701</v>
      </c>
      <c r="J3" s="786">
        <v>148.45516160528101</v>
      </c>
      <c r="K3" s="786">
        <v>184.382475910529</v>
      </c>
      <c r="L3" s="786">
        <v>127.51110056268401</v>
      </c>
      <c r="M3" s="786">
        <v>169.31401164434399</v>
      </c>
      <c r="N3" s="786">
        <v>182.98936825799501</v>
      </c>
      <c r="O3" s="786">
        <v>151.740870204613</v>
      </c>
      <c r="P3" s="786">
        <v>167.901160117187</v>
      </c>
      <c r="Q3" s="786">
        <v>109.522558172432</v>
      </c>
      <c r="R3" s="786">
        <v>190.63159229352601</v>
      </c>
      <c r="S3" s="786">
        <v>189.219846239768</v>
      </c>
      <c r="T3" s="786">
        <v>145.43453234653899</v>
      </c>
      <c r="U3" s="786">
        <v>179.13904348121301</v>
      </c>
      <c r="V3" s="786">
        <v>172.368776596911</v>
      </c>
      <c r="W3" s="786">
        <v>126.52583873511701</v>
      </c>
      <c r="X3" s="786">
        <v>173.60602552734201</v>
      </c>
      <c r="Y3" s="786">
        <v>175.68199172340101</v>
      </c>
      <c r="Z3" s="786">
        <v>175.28020623697799</v>
      </c>
      <c r="AA3" s="786">
        <v>198.28300404948001</v>
      </c>
      <c r="AB3" s="786">
        <v>167.78380878534099</v>
      </c>
      <c r="AC3" s="786">
        <v>166.69608906064099</v>
      </c>
      <c r="AD3" s="786">
        <v>188.03386141834201</v>
      </c>
      <c r="AE3" s="786">
        <v>185.711195104165</v>
      </c>
      <c r="AF3" s="786">
        <v>153.31930302176301</v>
      </c>
      <c r="AG3" s="786">
        <v>121.083572822729</v>
      </c>
      <c r="AH3" s="786">
        <v>165.278823957404</v>
      </c>
      <c r="AI3" s="786">
        <v>163.720626384859</v>
      </c>
      <c r="AJ3" s="786">
        <v>185.59737446986301</v>
      </c>
      <c r="AK3" s="786">
        <v>169.736648770459</v>
      </c>
      <c r="AL3" s="786">
        <v>166.491993856026</v>
      </c>
      <c r="AM3" s="786">
        <v>160.38585315476001</v>
      </c>
      <c r="AN3" s="786">
        <v>132.71201204240899</v>
      </c>
      <c r="AO3" s="786">
        <v>170.98333572916499</v>
      </c>
      <c r="AP3" s="786">
        <v>183.50085545479999</v>
      </c>
      <c r="AQ3" s="786">
        <v>170.01730707496199</v>
      </c>
      <c r="AR3" s="786">
        <v>128.165739093192</v>
      </c>
      <c r="AS3" s="786">
        <v>156.279021803386</v>
      </c>
      <c r="AT3" s="786">
        <v>190.72211390531999</v>
      </c>
      <c r="AU3" s="786">
        <v>206.115857422804</v>
      </c>
      <c r="AV3" s="786">
        <v>176.98048328496901</v>
      </c>
      <c r="AW3" s="786">
        <v>185.379777064731</v>
      </c>
      <c r="AX3" s="786">
        <v>148.54258193266099</v>
      </c>
      <c r="AY3" s="786">
        <v>227.94885122023601</v>
      </c>
      <c r="AZ3" s="786">
        <v>164.20261869140501</v>
      </c>
      <c r="BA3" s="786">
        <v>173.24147211867501</v>
      </c>
      <c r="BB3" s="786">
        <v>175.990387562313</v>
      </c>
      <c r="BC3" s="786">
        <v>139.74347245814599</v>
      </c>
      <c r="BD3" s="786">
        <v>169.12394434895799</v>
      </c>
      <c r="BE3" s="786">
        <v>173.24680652157599</v>
      </c>
      <c r="BF3" s="786">
        <v>203.179044779576</v>
      </c>
      <c r="BG3" s="786">
        <v>189.470308856027</v>
      </c>
      <c r="BH3" s="786">
        <v>181.03000399088501</v>
      </c>
      <c r="BI3" s="786">
        <v>169.764447037759</v>
      </c>
      <c r="BJ3" s="786">
        <v>172.54364593563901</v>
      </c>
      <c r="BK3" s="786">
        <v>190.087411778274</v>
      </c>
      <c r="BL3" s="786">
        <v>173.492802760416</v>
      </c>
      <c r="BM3" s="786">
        <v>127.17889968099</v>
      </c>
      <c r="BN3" s="786">
        <v>159.933512915736</v>
      </c>
      <c r="BO3" s="786">
        <v>143.57153916573699</v>
      </c>
      <c r="BP3" s="786">
        <v>164.35957741071499</v>
      </c>
      <c r="BQ3" s="786">
        <v>173.51546009672501</v>
      </c>
      <c r="BR3" s="786">
        <v>151.36515483072799</v>
      </c>
      <c r="BS3" s="786">
        <v>161.325432353049</v>
      </c>
      <c r="BT3" s="786">
        <v>176.54365062964899</v>
      </c>
      <c r="BU3" s="786">
        <v>147.60951539341499</v>
      </c>
      <c r="BV3" s="786">
        <v>183.52114894252199</v>
      </c>
      <c r="BW3" s="786">
        <v>150.27602455914999</v>
      </c>
      <c r="BX3" s="786">
        <v>149.94443294828699</v>
      </c>
      <c r="BY3" s="786">
        <v>146.571114159226</v>
      </c>
      <c r="BZ3" s="786">
        <v>117.153508231956</v>
      </c>
      <c r="CA3" s="786">
        <v>165.28762761718599</v>
      </c>
      <c r="CB3" s="786">
        <v>167.76492521670201</v>
      </c>
      <c r="CC3" s="786">
        <v>181.29696270089201</v>
      </c>
      <c r="CD3" s="786">
        <v>161.05610394717101</v>
      </c>
      <c r="CE3" s="786">
        <v>127.519263689547</v>
      </c>
      <c r="CF3" s="786">
        <v>182.11140139136799</v>
      </c>
      <c r="CG3" s="786">
        <v>148.26022908389001</v>
      </c>
      <c r="CH3" s="786">
        <v>169.14785149646499</v>
      </c>
      <c r="CI3" s="786">
        <v>140.89486021298401</v>
      </c>
      <c r="CJ3" s="786">
        <v>180.88600017485001</v>
      </c>
      <c r="CK3" s="786">
        <v>120.313988946244</v>
      </c>
      <c r="CL3" s="786">
        <v>138.37701499255701</v>
      </c>
      <c r="CM3" s="786">
        <v>176.37057791015599</v>
      </c>
      <c r="CN3" s="786">
        <v>156.401679974888</v>
      </c>
      <c r="CO3" s="786">
        <v>189.87908066499199</v>
      </c>
      <c r="CP3" s="786">
        <v>157.50711897321199</v>
      </c>
      <c r="CQ3" s="786">
        <v>148.80154139229899</v>
      </c>
      <c r="CR3" s="786">
        <v>183.56052739862099</v>
      </c>
      <c r="CS3" s="786">
        <v>191.79013238281399</v>
      </c>
      <c r="CT3" s="786">
        <v>156.86117120535701</v>
      </c>
      <c r="CU3" s="786">
        <v>173.41553574218599</v>
      </c>
      <c r="CV3" s="786">
        <v>174.093723357513</v>
      </c>
    </row>
    <row r="4" spans="1:101">
      <c r="A4">
        <v>8.3342593621513498E-4</v>
      </c>
      <c r="B4" s="786">
        <v>155.479489619605</v>
      </c>
      <c r="C4" s="786">
        <v>214.547211848958</v>
      </c>
      <c r="D4" s="786">
        <v>175.25286917503701</v>
      </c>
      <c r="E4" s="786">
        <v>151.973117517671</v>
      </c>
      <c r="F4" s="786">
        <v>176.758529768415</v>
      </c>
      <c r="G4" s="786">
        <v>155.79131539620499</v>
      </c>
      <c r="H4" s="786">
        <v>172.505318604911</v>
      </c>
      <c r="I4" s="786">
        <v>188.676614019715</v>
      </c>
      <c r="J4" s="786">
        <v>172.69317060175001</v>
      </c>
      <c r="K4" s="786">
        <v>178.55203252604099</v>
      </c>
      <c r="L4" s="786">
        <v>202.667264321056</v>
      </c>
      <c r="M4" s="786">
        <v>186.202318259858</v>
      </c>
      <c r="N4" s="786">
        <v>135.81815106398699</v>
      </c>
      <c r="O4" s="786">
        <v>181.88661729631701</v>
      </c>
      <c r="P4" s="786">
        <v>148.92190720889101</v>
      </c>
      <c r="Q4" s="786">
        <v>154.20550764508801</v>
      </c>
      <c r="R4" s="786">
        <v>159.244601289993</v>
      </c>
      <c r="S4" s="786">
        <v>186.94297428385499</v>
      </c>
      <c r="T4" s="786">
        <v>169.37045800967201</v>
      </c>
      <c r="U4" s="786">
        <v>149.30413581101101</v>
      </c>
      <c r="V4" s="786">
        <v>197.33744035528301</v>
      </c>
      <c r="W4" s="786">
        <v>183.16860963634701</v>
      </c>
      <c r="X4" s="786">
        <v>152.583617857142</v>
      </c>
      <c r="Y4" s="786">
        <v>161.46017929129499</v>
      </c>
      <c r="Z4" s="786">
        <v>178.21315570963301</v>
      </c>
      <c r="AA4" s="786">
        <v>147.598393998327</v>
      </c>
      <c r="AB4" s="786">
        <v>148.679555877045</v>
      </c>
      <c r="AC4" s="786">
        <v>189.65135996186501</v>
      </c>
      <c r="AD4" s="786">
        <v>193.88496565289901</v>
      </c>
      <c r="AE4" s="786">
        <v>164.39116838634601</v>
      </c>
      <c r="AF4" s="786">
        <v>155.734395351562</v>
      </c>
      <c r="AG4" s="786">
        <v>165.68021277157601</v>
      </c>
      <c r="AH4" s="786">
        <v>169.55254723958299</v>
      </c>
      <c r="AI4" s="786">
        <v>185.830659190848</v>
      </c>
      <c r="AJ4" s="786">
        <v>173.525859656808</v>
      </c>
      <c r="AK4" s="786">
        <v>201.364538719308</v>
      </c>
      <c r="AL4" s="786">
        <v>203.02910999534799</v>
      </c>
      <c r="AM4" s="786">
        <v>172.98695738932199</v>
      </c>
      <c r="AN4" s="786">
        <v>167.670259134113</v>
      </c>
      <c r="AO4" s="786">
        <v>174.49515424944099</v>
      </c>
      <c r="AP4" s="786">
        <v>183.494816832216</v>
      </c>
      <c r="AQ4" s="786">
        <v>163.2463875</v>
      </c>
      <c r="AR4" s="786">
        <v>219.515355232514</v>
      </c>
      <c r="AS4" s="786">
        <v>212.121197466517</v>
      </c>
      <c r="AT4" s="786">
        <v>204.678872901787</v>
      </c>
      <c r="AU4" s="786">
        <v>172.123211657366</v>
      </c>
      <c r="AV4" s="786">
        <v>187.02801609095999</v>
      </c>
      <c r="AW4" s="786">
        <v>213.74576225167499</v>
      </c>
      <c r="AX4" s="786">
        <v>211.78803140532099</v>
      </c>
      <c r="AY4" s="786">
        <v>156.60352688336999</v>
      </c>
      <c r="AZ4" s="786">
        <v>210.10878244977599</v>
      </c>
      <c r="BA4" s="786">
        <v>208.989897781807</v>
      </c>
      <c r="BB4" s="786">
        <v>196.90250370163699</v>
      </c>
      <c r="BC4" s="786">
        <v>198.13773145461101</v>
      </c>
      <c r="BD4" s="786">
        <v>196.082191440662</v>
      </c>
      <c r="BE4" s="786">
        <v>189.61576789899701</v>
      </c>
      <c r="BF4" s="786">
        <v>202.061399014139</v>
      </c>
      <c r="BG4" s="786">
        <v>217.872008328682</v>
      </c>
      <c r="BH4" s="786">
        <v>171.64747727306499</v>
      </c>
      <c r="BI4" s="786">
        <v>179.10959889137001</v>
      </c>
      <c r="BJ4" s="786">
        <v>186.018262074962</v>
      </c>
      <c r="BK4" s="786">
        <v>211.304587441406</v>
      </c>
      <c r="BL4" s="786">
        <v>185.10283556640701</v>
      </c>
      <c r="BM4" s="786">
        <v>180.89458724888399</v>
      </c>
      <c r="BN4" s="786">
        <v>187.549498102678</v>
      </c>
      <c r="BO4" s="786">
        <v>163.528298162201</v>
      </c>
      <c r="BP4" s="786">
        <v>163.860979264321</v>
      </c>
      <c r="BQ4" s="786">
        <v>212.21626671224001</v>
      </c>
      <c r="BR4" s="786">
        <v>144.36655668433801</v>
      </c>
      <c r="BS4" s="786">
        <v>159.40421515904001</v>
      </c>
      <c r="BT4" s="786">
        <v>146.61201676897201</v>
      </c>
      <c r="BU4" s="786">
        <v>166.88621486607201</v>
      </c>
      <c r="BV4" s="786">
        <v>185.90499127232101</v>
      </c>
      <c r="BW4" s="786">
        <v>184.926235936571</v>
      </c>
      <c r="BX4" s="786">
        <v>189.599108611421</v>
      </c>
      <c r="BY4" s="786">
        <v>185.14692077473799</v>
      </c>
      <c r="BZ4" s="786">
        <v>159.09836246651801</v>
      </c>
      <c r="CA4" s="786">
        <v>190.90361280413001</v>
      </c>
      <c r="CB4" s="786">
        <v>202.766327070312</v>
      </c>
      <c r="CC4" s="786">
        <v>131.12574550688299</v>
      </c>
      <c r="CD4" s="786">
        <v>139.554529610305</v>
      </c>
      <c r="CE4" s="786">
        <v>161.50132030505901</v>
      </c>
      <c r="CF4" s="786">
        <v>163.36280324497901</v>
      </c>
      <c r="CG4" s="786">
        <v>173.373238080356</v>
      </c>
      <c r="CH4" s="786">
        <v>158.643300969123</v>
      </c>
      <c r="CI4" s="786">
        <v>163.900726352307</v>
      </c>
      <c r="CJ4" s="786">
        <v>193.891866314174</v>
      </c>
      <c r="CK4" s="786">
        <v>188.98354556175701</v>
      </c>
      <c r="CL4" s="786">
        <v>221.18942875093001</v>
      </c>
      <c r="CM4" s="786">
        <v>169.17852738281201</v>
      </c>
      <c r="CN4" s="786">
        <v>175.76617706659201</v>
      </c>
      <c r="CO4" s="786">
        <v>177.60667299478999</v>
      </c>
      <c r="CP4" s="786">
        <v>158.53084225539499</v>
      </c>
      <c r="CQ4" s="786">
        <v>157.79996705543101</v>
      </c>
      <c r="CR4" s="786">
        <v>140.58127449032699</v>
      </c>
      <c r="CS4" s="786">
        <v>160.572784236421</v>
      </c>
      <c r="CT4" s="786">
        <v>160.547096868491</v>
      </c>
      <c r="CU4" s="786">
        <v>179.50771140531899</v>
      </c>
      <c r="CV4" s="786">
        <v>177.461196639695</v>
      </c>
    </row>
    <row r="5" spans="1:101">
      <c r="A5">
        <v>1.38904322702522E-3</v>
      </c>
      <c r="B5" s="786">
        <v>132.157425226935</v>
      </c>
      <c r="C5" s="786">
        <v>140.850147456287</v>
      </c>
      <c r="D5" s="786">
        <v>131.89062621093899</v>
      </c>
      <c r="E5" s="786">
        <v>107.00224360119</v>
      </c>
      <c r="F5" s="786">
        <v>162.43646537574401</v>
      </c>
      <c r="G5" s="786">
        <v>114.72520338448599</v>
      </c>
      <c r="H5" s="786">
        <v>130.44218278366799</v>
      </c>
      <c r="I5" s="786">
        <v>136.15068057942699</v>
      </c>
      <c r="J5" s="786">
        <v>148.40682049479199</v>
      </c>
      <c r="K5" s="786">
        <v>139.33562289527401</v>
      </c>
      <c r="L5" s="786">
        <v>179.68894992838599</v>
      </c>
      <c r="M5" s="786">
        <v>123.48590862909199</v>
      </c>
      <c r="N5" s="786">
        <v>142.79370571893401</v>
      </c>
      <c r="O5" s="786">
        <v>136.66871957031</v>
      </c>
      <c r="P5" s="786">
        <v>157.48525948288599</v>
      </c>
      <c r="Q5" s="786">
        <v>99.0724313476574</v>
      </c>
      <c r="R5" s="786">
        <v>132.455274992558</v>
      </c>
      <c r="S5" s="786">
        <v>126.626862272135</v>
      </c>
      <c r="T5" s="786">
        <v>188.96952456938001</v>
      </c>
      <c r="U5" s="786">
        <v>131.01927379929199</v>
      </c>
      <c r="V5" s="786">
        <v>143.214780724516</v>
      </c>
      <c r="W5" s="786">
        <v>94.810830957960604</v>
      </c>
      <c r="X5" s="786">
        <v>151.61423203589899</v>
      </c>
      <c r="Y5" s="786">
        <v>141.10240061291</v>
      </c>
      <c r="Z5" s="786">
        <v>174.52948417410801</v>
      </c>
      <c r="AA5" s="786">
        <v>138.346270081846</v>
      </c>
      <c r="AB5" s="786">
        <v>158.60302719866101</v>
      </c>
      <c r="AC5" s="786">
        <v>108.89030747395999</v>
      </c>
      <c r="AD5" s="786">
        <v>161.87688935546799</v>
      </c>
      <c r="AE5" s="786">
        <v>141.32059208891201</v>
      </c>
      <c r="AF5" s="786">
        <v>138.224830958891</v>
      </c>
      <c r="AG5" s="786">
        <v>147.48612456938099</v>
      </c>
      <c r="AH5" s="786">
        <v>146.980482846911</v>
      </c>
      <c r="AI5" s="786">
        <v>133.37764241722499</v>
      </c>
      <c r="AJ5" s="786">
        <v>169.88831907366099</v>
      </c>
      <c r="AK5" s="786">
        <v>145.51717670758799</v>
      </c>
      <c r="AL5" s="786">
        <v>172.42877179315499</v>
      </c>
      <c r="AM5" s="786">
        <v>114.371738234747</v>
      </c>
      <c r="AN5" s="786">
        <v>157.82289712239501</v>
      </c>
      <c r="AO5" s="786">
        <v>171.78618509486699</v>
      </c>
      <c r="AP5" s="786">
        <v>201.37215720145099</v>
      </c>
      <c r="AQ5" s="786">
        <v>170.468965964473</v>
      </c>
      <c r="AR5" s="786">
        <v>121.400136077939</v>
      </c>
      <c r="AS5" s="786">
        <v>172.41669259765601</v>
      </c>
      <c r="AT5" s="786">
        <v>167.62168946149501</v>
      </c>
      <c r="AU5" s="786">
        <v>128.54073059802801</v>
      </c>
      <c r="AV5" s="786">
        <v>170.41726122209701</v>
      </c>
      <c r="AW5" s="786">
        <v>184.23322166852699</v>
      </c>
      <c r="AX5" s="786">
        <v>101.535907488839</v>
      </c>
      <c r="AY5" s="786">
        <v>123.17580772879499</v>
      </c>
      <c r="AZ5" s="786">
        <v>139.86409900948601</v>
      </c>
      <c r="BA5" s="786">
        <v>165.28092862723199</v>
      </c>
      <c r="BB5" s="786">
        <v>119.85871311849</v>
      </c>
      <c r="BC5" s="786">
        <v>142.768048014323</v>
      </c>
      <c r="BD5" s="786">
        <v>143.95953180989699</v>
      </c>
      <c r="BE5" s="786">
        <v>156.00947731585001</v>
      </c>
      <c r="BF5" s="786">
        <v>129.81225128813301</v>
      </c>
      <c r="BG5" s="786">
        <v>157.68684869791801</v>
      </c>
      <c r="BH5" s="786">
        <v>173.62898430896499</v>
      </c>
      <c r="BI5" s="786">
        <v>154.80241545107799</v>
      </c>
      <c r="BJ5" s="786">
        <v>145.97595958705301</v>
      </c>
      <c r="BK5" s="786">
        <v>136.920023048735</v>
      </c>
      <c r="BL5" s="786">
        <v>152.43999736421199</v>
      </c>
      <c r="BM5" s="786">
        <v>174.46835618954699</v>
      </c>
      <c r="BN5" s="786">
        <v>131.142612281434</v>
      </c>
      <c r="BO5" s="786">
        <v>192.295519483817</v>
      </c>
      <c r="BP5" s="786">
        <v>144.230879157365</v>
      </c>
      <c r="BQ5" s="786">
        <v>146.41205946242499</v>
      </c>
      <c r="BR5" s="786">
        <v>124.342111339285</v>
      </c>
      <c r="BS5" s="786">
        <v>156.934829337797</v>
      </c>
      <c r="BT5" s="786">
        <v>140.702154757252</v>
      </c>
      <c r="BU5" s="786">
        <v>136.10730523530501</v>
      </c>
      <c r="BV5" s="786">
        <v>139.84334354631699</v>
      </c>
      <c r="BW5" s="786">
        <v>151.38244535342301</v>
      </c>
      <c r="BX5" s="786">
        <v>172.80978231398899</v>
      </c>
      <c r="BY5" s="786">
        <v>102.10759447730599</v>
      </c>
      <c r="BZ5" s="786">
        <v>102.597726645276</v>
      </c>
      <c r="CA5" s="786">
        <v>132.249703173364</v>
      </c>
      <c r="CB5" s="786">
        <v>106.70616743954599</v>
      </c>
      <c r="CC5" s="786">
        <v>128.37510968563899</v>
      </c>
      <c r="CD5" s="786">
        <v>148.92442950334799</v>
      </c>
      <c r="CE5" s="786">
        <v>139.54830353143501</v>
      </c>
      <c r="CF5" s="786">
        <v>153.79817932849701</v>
      </c>
      <c r="CG5" s="786">
        <v>176.543733211496</v>
      </c>
      <c r="CH5" s="786">
        <v>116.123319909784</v>
      </c>
      <c r="CI5" s="786">
        <v>141.02509053106499</v>
      </c>
      <c r="CJ5" s="786">
        <v>116.578730492932</v>
      </c>
      <c r="CK5" s="786">
        <v>138.67189783575199</v>
      </c>
      <c r="CL5" s="786">
        <v>125.36587626302</v>
      </c>
      <c r="CM5" s="786">
        <v>153.16301060918801</v>
      </c>
      <c r="CN5" s="786">
        <v>134.274469816779</v>
      </c>
      <c r="CO5" s="786">
        <v>149.705739554502</v>
      </c>
      <c r="CP5" s="786">
        <v>152.562944529389</v>
      </c>
      <c r="CQ5" s="786">
        <v>154.09695028180801</v>
      </c>
      <c r="CR5" s="786">
        <v>150.538972002419</v>
      </c>
      <c r="CS5" s="786">
        <v>152.25369603422601</v>
      </c>
      <c r="CT5" s="786">
        <v>139.74437771391399</v>
      </c>
      <c r="CU5" s="786">
        <v>141.55023034598099</v>
      </c>
      <c r="CV5" s="786">
        <v>155.262644151784</v>
      </c>
    </row>
    <row r="6" spans="1:101">
      <c r="A6">
        <v>1.94466051783531E-3</v>
      </c>
      <c r="B6" s="786">
        <v>169.67044592168901</v>
      </c>
      <c r="C6" s="786">
        <v>125.10423957961299</v>
      </c>
      <c r="D6" s="786">
        <v>174.565849286646</v>
      </c>
      <c r="E6" s="786">
        <v>117.119430962612</v>
      </c>
      <c r="F6" s="786">
        <v>127.04770035621399</v>
      </c>
      <c r="G6" s="786">
        <v>192.547747888765</v>
      </c>
      <c r="H6" s="786">
        <v>170.47901300223501</v>
      </c>
      <c r="I6" s="786">
        <v>163.64137984560901</v>
      </c>
      <c r="J6" s="786">
        <v>148.40198404668999</v>
      </c>
      <c r="K6" s="786">
        <v>152.39626263764899</v>
      </c>
      <c r="L6" s="786">
        <v>137.15583967075801</v>
      </c>
      <c r="M6" s="786">
        <v>174.37392932384699</v>
      </c>
      <c r="N6" s="786">
        <v>107.842440699405</v>
      </c>
      <c r="O6" s="786">
        <v>147.89007359840099</v>
      </c>
      <c r="P6" s="786">
        <v>127.725958749071</v>
      </c>
      <c r="Q6" s="786">
        <v>138.20301156622099</v>
      </c>
      <c r="R6" s="786">
        <v>145.19895044922001</v>
      </c>
      <c r="S6" s="786">
        <v>147.71577582403299</v>
      </c>
      <c r="T6" s="786">
        <v>158.78760478794899</v>
      </c>
      <c r="U6" s="786">
        <v>136.419199255954</v>
      </c>
      <c r="V6" s="786">
        <v>160.47036094307899</v>
      </c>
      <c r="W6" s="786">
        <v>102.808970700334</v>
      </c>
      <c r="X6" s="786">
        <v>118.69868130208199</v>
      </c>
      <c r="Y6" s="786">
        <v>112.53804035528201</v>
      </c>
      <c r="Z6" s="786">
        <v>147.91006439267201</v>
      </c>
      <c r="AA6" s="786">
        <v>162.11970744326601</v>
      </c>
      <c r="AB6" s="786">
        <v>146.36158360770301</v>
      </c>
      <c r="AC6" s="786">
        <v>122.395887692521</v>
      </c>
      <c r="AD6" s="786">
        <v>155.29169576451</v>
      </c>
      <c r="AE6" s="786">
        <v>119.39462468843</v>
      </c>
      <c r="AF6" s="786">
        <v>116.645589748885</v>
      </c>
      <c r="AG6" s="786">
        <v>184.76253812127999</v>
      </c>
      <c r="AH6" s="786">
        <v>113.04261068452401</v>
      </c>
      <c r="AI6" s="786">
        <v>165.86982977864699</v>
      </c>
      <c r="AJ6" s="786">
        <v>167.94895881603199</v>
      </c>
      <c r="AK6" s="786">
        <v>146.771268830916</v>
      </c>
      <c r="AL6" s="786">
        <v>160.60250677362399</v>
      </c>
      <c r="AM6" s="786">
        <v>152.09160416759599</v>
      </c>
      <c r="AN6" s="786">
        <v>182.62609638857799</v>
      </c>
      <c r="AO6" s="786">
        <v>156.02539626581199</v>
      </c>
      <c r="AP6" s="786">
        <v>154.21553503906301</v>
      </c>
      <c r="AQ6" s="786">
        <v>136.84805808779799</v>
      </c>
      <c r="AR6" s="786">
        <v>172.166132963172</v>
      </c>
      <c r="AS6" s="786">
        <v>127.82257043526801</v>
      </c>
      <c r="AT6" s="786">
        <v>155.19125777529899</v>
      </c>
      <c r="AU6" s="786">
        <v>136.84392986421099</v>
      </c>
      <c r="AV6" s="786">
        <v>165.46748429780499</v>
      </c>
      <c r="AW6" s="786">
        <v>128.26409950613899</v>
      </c>
      <c r="AX6" s="786">
        <v>160.760237707405</v>
      </c>
      <c r="AY6" s="786">
        <v>164.95370937592901</v>
      </c>
      <c r="AZ6" s="786">
        <v>147.905393513766</v>
      </c>
      <c r="BA6" s="786">
        <v>144.63769932198699</v>
      </c>
      <c r="BB6" s="786">
        <v>176.12173381324399</v>
      </c>
      <c r="BC6" s="786">
        <v>132.764699661457</v>
      </c>
      <c r="BD6" s="786">
        <v>170.84160012369901</v>
      </c>
      <c r="BE6" s="786">
        <v>149.12815277250701</v>
      </c>
      <c r="BF6" s="786">
        <v>154.60056960193401</v>
      </c>
      <c r="BG6" s="786">
        <v>148.937964630767</v>
      </c>
      <c r="BH6" s="786">
        <v>137.06611214657801</v>
      </c>
      <c r="BI6" s="786">
        <v>164.61454328869101</v>
      </c>
      <c r="BJ6" s="786">
        <v>151.20773028180801</v>
      </c>
      <c r="BK6" s="786">
        <v>134.48512707682301</v>
      </c>
      <c r="BL6" s="786">
        <v>168.76849424944399</v>
      </c>
      <c r="BM6" s="786">
        <v>137.97840069382599</v>
      </c>
      <c r="BN6" s="786">
        <v>134.48301392857201</v>
      </c>
      <c r="BO6" s="786">
        <v>153.01984970238101</v>
      </c>
      <c r="BP6" s="786">
        <v>141.62782842355099</v>
      </c>
      <c r="BQ6" s="786">
        <v>127.959306347658</v>
      </c>
      <c r="BR6" s="786">
        <v>150.53667965308799</v>
      </c>
      <c r="BS6" s="786">
        <v>133.59517146112501</v>
      </c>
      <c r="BT6" s="786">
        <v>131.645234975818</v>
      </c>
      <c r="BU6" s="786">
        <v>155.53848069196499</v>
      </c>
      <c r="BV6" s="786">
        <v>158.110828526787</v>
      </c>
      <c r="BW6" s="786">
        <v>158.18564461960599</v>
      </c>
      <c r="BX6" s="786">
        <v>111.67101729445599</v>
      </c>
      <c r="BY6" s="786">
        <v>155.266448505395</v>
      </c>
      <c r="BZ6" s="786">
        <v>127.275925911459</v>
      </c>
      <c r="CA6" s="786">
        <v>168.936831010974</v>
      </c>
      <c r="CB6" s="786">
        <v>121.516807181921</v>
      </c>
      <c r="CC6" s="786">
        <v>115.65152323753701</v>
      </c>
      <c r="CD6" s="786">
        <v>123.422569245723</v>
      </c>
      <c r="CE6" s="786">
        <v>172.52858613095199</v>
      </c>
      <c r="CF6" s="786">
        <v>105.760604785156</v>
      </c>
      <c r="CG6" s="786">
        <v>123.59544438243999</v>
      </c>
      <c r="CH6" s="786">
        <v>143.90122155692001</v>
      </c>
      <c r="CI6" s="786">
        <v>156.09912313057899</v>
      </c>
      <c r="CJ6" s="786">
        <v>147.81050118768701</v>
      </c>
      <c r="CK6" s="786">
        <v>137.13432329241101</v>
      </c>
      <c r="CL6" s="786">
        <v>169.83425410063299</v>
      </c>
      <c r="CM6" s="786">
        <v>185.90222178013499</v>
      </c>
      <c r="CN6" s="786">
        <v>135.66100241629499</v>
      </c>
      <c r="CO6" s="786">
        <v>139.455367392114</v>
      </c>
      <c r="CP6" s="786">
        <v>122.40334617652699</v>
      </c>
      <c r="CQ6" s="786">
        <v>147.325744786087</v>
      </c>
      <c r="CR6" s="786">
        <v>125.547528411458</v>
      </c>
      <c r="CS6" s="786">
        <v>142.55689530040999</v>
      </c>
      <c r="CT6" s="786">
        <v>129.08329126581199</v>
      </c>
      <c r="CU6" s="786">
        <v>131.991822469308</v>
      </c>
      <c r="CV6" s="786">
        <v>125.96018865606401</v>
      </c>
    </row>
    <row r="7" spans="1:101">
      <c r="A7">
        <v>2.5002778086454002E-3</v>
      </c>
      <c r="B7" s="786">
        <v>162.93893103422499</v>
      </c>
      <c r="C7" s="786">
        <v>139.88909373977</v>
      </c>
      <c r="D7" s="786">
        <v>146.25397725632499</v>
      </c>
      <c r="E7" s="786">
        <v>125.047142265624</v>
      </c>
      <c r="F7" s="786">
        <v>185.713506897321</v>
      </c>
      <c r="G7" s="786">
        <v>186.33111395368201</v>
      </c>
      <c r="H7" s="786">
        <v>131.845712400483</v>
      </c>
      <c r="I7" s="786">
        <v>135.22236495814701</v>
      </c>
      <c r="J7" s="786">
        <v>119.618385825893</v>
      </c>
      <c r="K7" s="786">
        <v>107.377545369234</v>
      </c>
      <c r="L7" s="786">
        <v>160.491289069012</v>
      </c>
      <c r="M7" s="786">
        <v>154.39985491257301</v>
      </c>
      <c r="N7" s="786">
        <v>155.94723533575299</v>
      </c>
      <c r="O7" s="786">
        <v>120.90409442522299</v>
      </c>
      <c r="P7" s="786">
        <v>148.634324813988</v>
      </c>
      <c r="Q7" s="786">
        <v>160.520603821615</v>
      </c>
      <c r="R7" s="786">
        <v>185.532911752231</v>
      </c>
      <c r="S7" s="786">
        <v>183.04080855561801</v>
      </c>
      <c r="T7" s="786">
        <v>124.07394704334</v>
      </c>
      <c r="U7" s="786">
        <v>134.73232722563199</v>
      </c>
      <c r="V7" s="786">
        <v>145.14211986514201</v>
      </c>
      <c r="W7" s="786">
        <v>132.817039146203</v>
      </c>
      <c r="X7" s="786">
        <v>148.266273557478</v>
      </c>
      <c r="Y7" s="786">
        <v>162.421108801153</v>
      </c>
      <c r="Z7" s="786">
        <v>169.87944236235001</v>
      </c>
      <c r="AA7" s="786">
        <v>174.53104969865899</v>
      </c>
      <c r="AB7" s="786">
        <v>135.03036633928599</v>
      </c>
      <c r="AC7" s="786">
        <v>150.17330137648801</v>
      </c>
      <c r="AD7" s="786">
        <v>149.975359448473</v>
      </c>
      <c r="AE7" s="786">
        <v>126.188407420014</v>
      </c>
      <c r="AF7" s="786">
        <v>160.08669390903901</v>
      </c>
      <c r="AG7" s="786">
        <v>174.91495180524501</v>
      </c>
      <c r="AH7" s="786">
        <v>144.37657198753601</v>
      </c>
      <c r="AI7" s="786">
        <v>159.48355298642201</v>
      </c>
      <c r="AJ7" s="786">
        <v>179.378158214287</v>
      </c>
      <c r="AK7" s="786">
        <v>177.89392061011901</v>
      </c>
      <c r="AL7" s="786">
        <v>179.99152760044601</v>
      </c>
      <c r="AM7" s="786">
        <v>154.02229166108501</v>
      </c>
      <c r="AN7" s="786">
        <v>128.556783882069</v>
      </c>
      <c r="AO7" s="786">
        <v>168.29983375929999</v>
      </c>
      <c r="AP7" s="786">
        <v>134.451282056363</v>
      </c>
      <c r="AQ7" s="786">
        <v>135.28469796223899</v>
      </c>
      <c r="AR7" s="786">
        <v>143.747118075706</v>
      </c>
      <c r="AS7" s="786">
        <v>153.66694840494799</v>
      </c>
      <c r="AT7" s="786">
        <v>136.471647649738</v>
      </c>
      <c r="AU7" s="786">
        <v>166.31628402436701</v>
      </c>
      <c r="AV7" s="786">
        <v>176.90263607700899</v>
      </c>
      <c r="AW7" s="786">
        <v>193.84657271391399</v>
      </c>
      <c r="AX7" s="786">
        <v>164.80550853422699</v>
      </c>
      <c r="AY7" s="786">
        <v>189.080825440849</v>
      </c>
      <c r="AZ7" s="786">
        <v>145.852450054873</v>
      </c>
      <c r="BA7" s="786">
        <v>159.913624910712</v>
      </c>
      <c r="BB7" s="786">
        <v>152.00331416387601</v>
      </c>
      <c r="BC7" s="786">
        <v>157.53764905970999</v>
      </c>
      <c r="BD7" s="786">
        <v>157.27972809337899</v>
      </c>
      <c r="BE7" s="786">
        <v>189.96955455171101</v>
      </c>
      <c r="BF7" s="786">
        <v>176.35417376209</v>
      </c>
      <c r="BG7" s="786">
        <v>195.12460450520601</v>
      </c>
      <c r="BH7" s="786">
        <v>181.34501392578201</v>
      </c>
      <c r="BI7" s="786">
        <v>175.17767125837</v>
      </c>
      <c r="BJ7" s="786">
        <v>137.318477299107</v>
      </c>
      <c r="BK7" s="786">
        <v>168.036350284598</v>
      </c>
      <c r="BL7" s="786">
        <v>189.163467457216</v>
      </c>
      <c r="BM7" s="786">
        <v>116.263254853978</v>
      </c>
      <c r="BN7" s="786">
        <v>114.409237136348</v>
      </c>
      <c r="BO7" s="786">
        <v>129.25559671967801</v>
      </c>
      <c r="BP7" s="786">
        <v>132.10911115513301</v>
      </c>
      <c r="BQ7" s="786">
        <v>139.108743841143</v>
      </c>
      <c r="BR7" s="786">
        <v>130.440581432291</v>
      </c>
      <c r="BS7" s="786">
        <v>174.56752562128</v>
      </c>
      <c r="BT7" s="786">
        <v>171.330386755022</v>
      </c>
      <c r="BU7" s="786">
        <v>181.335239614025</v>
      </c>
      <c r="BV7" s="786">
        <v>156.74092078217799</v>
      </c>
      <c r="BW7" s="786">
        <v>153.18329639881</v>
      </c>
      <c r="BX7" s="786">
        <v>123.217776216517</v>
      </c>
      <c r="BY7" s="786">
        <v>128.48285028459699</v>
      </c>
      <c r="BZ7" s="786">
        <v>126.083101500184</v>
      </c>
      <c r="CA7" s="786">
        <v>131.56692326636801</v>
      </c>
      <c r="CB7" s="786">
        <v>150.58439943731599</v>
      </c>
      <c r="CC7" s="786">
        <v>157.045008350073</v>
      </c>
      <c r="CD7" s="786">
        <v>127.17319721540299</v>
      </c>
      <c r="CE7" s="786">
        <v>174.45629743396501</v>
      </c>
      <c r="CF7" s="786">
        <v>146.700220850075</v>
      </c>
      <c r="CG7" s="786">
        <v>178.25232235211999</v>
      </c>
      <c r="CH7" s="786">
        <v>154.56256381231401</v>
      </c>
      <c r="CI7" s="786">
        <v>143.602727290735</v>
      </c>
      <c r="CJ7" s="786">
        <v>125.884045824032</v>
      </c>
      <c r="CK7" s="786">
        <v>138.76739173828099</v>
      </c>
      <c r="CL7" s="786">
        <v>174.86166778459699</v>
      </c>
      <c r="CM7" s="786">
        <v>106.950468797433</v>
      </c>
      <c r="CN7" s="786">
        <v>125.605082766927</v>
      </c>
      <c r="CO7" s="786">
        <v>106.954507266555</v>
      </c>
      <c r="CP7" s="786">
        <v>127.168855098585</v>
      </c>
      <c r="CQ7" s="786">
        <v>172.32786085100301</v>
      </c>
      <c r="CR7" s="786">
        <v>123.54518019066199</v>
      </c>
      <c r="CS7" s="786">
        <v>150.832820889136</v>
      </c>
      <c r="CT7" s="786">
        <v>124.731240664062</v>
      </c>
      <c r="CU7" s="786">
        <v>130.76774805803399</v>
      </c>
      <c r="CV7" s="786">
        <v>164.72420948288701</v>
      </c>
    </row>
    <row r="8" spans="1:101">
      <c r="A8">
        <v>3.0558950994554902E-3</v>
      </c>
      <c r="B8" s="786">
        <v>160.78088006138401</v>
      </c>
      <c r="C8" s="786">
        <v>169.69235229073601</v>
      </c>
      <c r="D8" s="786">
        <v>151.13164056919601</v>
      </c>
      <c r="E8" s="786">
        <v>193.46498414992601</v>
      </c>
      <c r="F8" s="786">
        <v>176.04950354352599</v>
      </c>
      <c r="G8" s="786">
        <v>158.23407488560201</v>
      </c>
      <c r="H8" s="786">
        <v>189.884089999069</v>
      </c>
      <c r="I8" s="786">
        <v>170.175921128162</v>
      </c>
      <c r="J8" s="786">
        <v>173.29813247209501</v>
      </c>
      <c r="K8" s="786">
        <v>133.98288725353299</v>
      </c>
      <c r="L8" s="786">
        <v>179.83175000092899</v>
      </c>
      <c r="M8" s="786">
        <v>127.816208701636</v>
      </c>
      <c r="N8" s="786">
        <v>176.49454150576301</v>
      </c>
      <c r="O8" s="786">
        <v>113.558543452381</v>
      </c>
      <c r="P8" s="786">
        <v>163.086392888765</v>
      </c>
      <c r="Q8" s="786">
        <v>153.65719570591301</v>
      </c>
      <c r="R8" s="786">
        <v>186.26176554129501</v>
      </c>
      <c r="S8" s="786">
        <v>154.80388853515501</v>
      </c>
      <c r="T8" s="786">
        <v>168.77155083240399</v>
      </c>
      <c r="U8" s="786">
        <v>173.010288157552</v>
      </c>
      <c r="V8" s="786">
        <v>195.821866511346</v>
      </c>
      <c r="W8" s="786">
        <v>247.70809531622101</v>
      </c>
      <c r="X8" s="786">
        <v>204.29721067987299</v>
      </c>
      <c r="Y8" s="786">
        <v>169.21246259021601</v>
      </c>
      <c r="Z8" s="786">
        <v>161.44460567522199</v>
      </c>
      <c r="AA8" s="786">
        <v>171.880439202009</v>
      </c>
      <c r="AB8" s="786">
        <v>179.211601080729</v>
      </c>
      <c r="AC8" s="786">
        <v>168.93786945126399</v>
      </c>
      <c r="AD8" s="786">
        <v>169.21462990420301</v>
      </c>
      <c r="AE8" s="786">
        <v>162.987201685267</v>
      </c>
      <c r="AF8" s="786">
        <v>183.70840484095899</v>
      </c>
      <c r="AG8" s="786">
        <v>177.59321035621301</v>
      </c>
      <c r="AH8" s="786">
        <v>149.583104348028</v>
      </c>
      <c r="AI8" s="786">
        <v>208.11121629929301</v>
      </c>
      <c r="AJ8" s="786">
        <v>169.69927390810901</v>
      </c>
      <c r="AK8" s="786">
        <v>221.49479820870499</v>
      </c>
      <c r="AL8" s="786">
        <v>184.916809960937</v>
      </c>
      <c r="AM8" s="786">
        <v>183.14697878348301</v>
      </c>
      <c r="AN8" s="786">
        <v>178.29754243303501</v>
      </c>
      <c r="AO8" s="786">
        <v>168.75338992931299</v>
      </c>
      <c r="AP8" s="786">
        <v>154.470314416853</v>
      </c>
      <c r="AQ8" s="786">
        <v>165.684682703682</v>
      </c>
      <c r="AR8" s="786">
        <v>168.035495674294</v>
      </c>
      <c r="AS8" s="786">
        <v>171.95681409877301</v>
      </c>
      <c r="AT8" s="786">
        <v>153.08294191499101</v>
      </c>
      <c r="AU8" s="786">
        <v>172.019840194382</v>
      </c>
      <c r="AV8" s="786">
        <v>164.441013675595</v>
      </c>
      <c r="AW8" s="786">
        <v>184.496557455355</v>
      </c>
      <c r="AX8" s="786">
        <v>180.74269565662101</v>
      </c>
      <c r="AY8" s="786">
        <v>169.644500658482</v>
      </c>
      <c r="AZ8" s="786">
        <v>173.19291098679099</v>
      </c>
      <c r="BA8" s="786">
        <v>162.02045489025201</v>
      </c>
      <c r="BB8" s="786">
        <v>189.187525095795</v>
      </c>
      <c r="BC8" s="786">
        <v>158.479300467819</v>
      </c>
      <c r="BD8" s="786">
        <v>179.05024854910701</v>
      </c>
      <c r="BE8" s="786">
        <v>169.67311072172501</v>
      </c>
      <c r="BF8" s="786">
        <v>143.37022993210499</v>
      </c>
      <c r="BG8" s="786">
        <v>178.47250591331601</v>
      </c>
      <c r="BH8" s="786">
        <v>177.43398676246301</v>
      </c>
      <c r="BI8" s="786">
        <v>172.04938219029</v>
      </c>
      <c r="BJ8" s="786">
        <v>185.31965251674001</v>
      </c>
      <c r="BK8" s="786">
        <v>172.979489787945</v>
      </c>
      <c r="BL8" s="786">
        <v>210.49648791294601</v>
      </c>
      <c r="BM8" s="786">
        <v>174.134965785899</v>
      </c>
      <c r="BN8" s="786">
        <v>141.95207902064701</v>
      </c>
      <c r="BO8" s="786">
        <v>160.61242669921799</v>
      </c>
      <c r="BP8" s="786">
        <v>177.982310182292</v>
      </c>
      <c r="BQ8" s="786">
        <v>144.15605001116199</v>
      </c>
      <c r="BR8" s="786">
        <v>181.923899507068</v>
      </c>
      <c r="BS8" s="786">
        <v>135.652034172246</v>
      </c>
      <c r="BT8" s="786">
        <v>162.48632387741699</v>
      </c>
      <c r="BU8" s="786">
        <v>184.17570054594199</v>
      </c>
      <c r="BV8" s="786">
        <v>169.560548380765</v>
      </c>
      <c r="BW8" s="786">
        <v>149.28863828310901</v>
      </c>
      <c r="BX8" s="786">
        <v>154.72788000558</v>
      </c>
      <c r="BY8" s="786">
        <v>177.15813264508799</v>
      </c>
      <c r="BZ8" s="786">
        <v>156.157193384485</v>
      </c>
      <c r="CA8" s="786">
        <v>180.580003245905</v>
      </c>
      <c r="CB8" s="786">
        <v>156.59896751209001</v>
      </c>
      <c r="CC8" s="786">
        <v>168.758981186754</v>
      </c>
      <c r="CD8" s="786">
        <v>159.451158147321</v>
      </c>
      <c r="CE8" s="786">
        <v>167.836936937313</v>
      </c>
      <c r="CF8" s="786">
        <v>157.31895559151599</v>
      </c>
      <c r="CG8" s="786">
        <v>184.31599756975501</v>
      </c>
      <c r="CH8" s="786">
        <v>174.90004855375599</v>
      </c>
      <c r="CI8" s="786">
        <v>167.46104536551499</v>
      </c>
      <c r="CJ8" s="786">
        <v>168.68879247023801</v>
      </c>
      <c r="CK8" s="786">
        <v>172.52451933686601</v>
      </c>
      <c r="CL8" s="786">
        <v>191.160462049849</v>
      </c>
      <c r="CM8" s="786">
        <v>129.85789401506699</v>
      </c>
      <c r="CN8" s="786">
        <v>172.993162746466</v>
      </c>
      <c r="CO8" s="786">
        <v>173.00330153180801</v>
      </c>
      <c r="CP8" s="786">
        <v>159.26824460193299</v>
      </c>
      <c r="CQ8" s="786">
        <v>158.70701225911401</v>
      </c>
      <c r="CR8" s="786">
        <v>177.791891122582</v>
      </c>
      <c r="CS8" s="786">
        <v>173.12119848772201</v>
      </c>
      <c r="CT8" s="786">
        <v>178.04938016740999</v>
      </c>
      <c r="CU8" s="786">
        <v>157.87606613281201</v>
      </c>
      <c r="CV8" s="786">
        <v>168.131634700522</v>
      </c>
    </row>
    <row r="9" spans="1:101">
      <c r="A9">
        <v>3.6115123902655802E-3</v>
      </c>
      <c r="B9" s="786">
        <v>169.18840783575101</v>
      </c>
      <c r="C9" s="786">
        <v>150.00315387462601</v>
      </c>
      <c r="D9" s="786">
        <v>160.57637072451499</v>
      </c>
      <c r="E9" s="786">
        <v>189.75048811476799</v>
      </c>
      <c r="F9" s="786">
        <v>193.961495603608</v>
      </c>
      <c r="G9" s="786">
        <v>160.326126469493</v>
      </c>
      <c r="H9" s="786">
        <v>227.607093963914</v>
      </c>
      <c r="I9" s="786">
        <v>152.04327033109999</v>
      </c>
      <c r="J9" s="786">
        <v>148.51518405598901</v>
      </c>
      <c r="K9" s="786">
        <v>135.81154598027999</v>
      </c>
      <c r="L9" s="786">
        <v>186.391063489582</v>
      </c>
      <c r="M9" s="786">
        <v>162.583855523625</v>
      </c>
      <c r="N9" s="786">
        <v>186.91397404203801</v>
      </c>
      <c r="O9" s="786">
        <v>167.211606941035</v>
      </c>
      <c r="P9" s="786">
        <v>131.59957542503901</v>
      </c>
      <c r="Q9" s="786">
        <v>172.703116337426</v>
      </c>
      <c r="R9" s="786">
        <v>160.301733791852</v>
      </c>
      <c r="S9" s="786">
        <v>172.872130595237</v>
      </c>
      <c r="T9" s="786">
        <v>144.180566702009</v>
      </c>
      <c r="U9" s="786">
        <v>184.54132783668001</v>
      </c>
      <c r="V9" s="786">
        <v>139.07165619047299</v>
      </c>
      <c r="W9" s="786">
        <v>147.45937309058601</v>
      </c>
      <c r="X9" s="786">
        <v>152.201762263765</v>
      </c>
      <c r="Y9" s="786">
        <v>172.00391893601099</v>
      </c>
      <c r="Z9" s="786">
        <v>184.24201440197101</v>
      </c>
      <c r="AA9" s="786">
        <v>148.23885983351801</v>
      </c>
      <c r="AB9" s="786">
        <v>176.43014075985599</v>
      </c>
      <c r="AC9" s="786">
        <v>153.958492463727</v>
      </c>
      <c r="AD9" s="786">
        <v>154.735252916664</v>
      </c>
      <c r="AE9" s="786">
        <v>183.51377707868201</v>
      </c>
      <c r="AF9" s="786">
        <v>171.40908737723299</v>
      </c>
      <c r="AG9" s="786">
        <v>186.52454765438901</v>
      </c>
      <c r="AH9" s="786">
        <v>164.41622736049101</v>
      </c>
      <c r="AI9" s="786">
        <v>188.820827406993</v>
      </c>
      <c r="AJ9" s="786">
        <v>171.16037311104901</v>
      </c>
      <c r="AK9" s="786">
        <v>149.27137360212001</v>
      </c>
      <c r="AL9" s="786">
        <v>154.95380202101799</v>
      </c>
      <c r="AM9" s="786">
        <v>191.79408989118301</v>
      </c>
      <c r="AN9" s="786">
        <v>159.010129731212</v>
      </c>
      <c r="AO9" s="786">
        <v>174.11776294177699</v>
      </c>
      <c r="AP9" s="786">
        <v>187.380818381697</v>
      </c>
      <c r="AQ9" s="786">
        <v>172.74250809709801</v>
      </c>
      <c r="AR9" s="786">
        <v>203.62159487723099</v>
      </c>
      <c r="AS9" s="786">
        <v>181.76315139694901</v>
      </c>
      <c r="AT9" s="786">
        <v>185.49195778459799</v>
      </c>
      <c r="AU9" s="786">
        <v>176.43480844493899</v>
      </c>
      <c r="AV9" s="786">
        <v>173.522648592819</v>
      </c>
      <c r="AW9" s="786">
        <v>174.62581142019999</v>
      </c>
      <c r="AX9" s="786">
        <v>208.87790200241801</v>
      </c>
      <c r="AY9" s="786">
        <v>171.409171289992</v>
      </c>
      <c r="AZ9" s="786">
        <v>186.98585542782601</v>
      </c>
      <c r="BA9" s="786">
        <v>152.30000647414499</v>
      </c>
      <c r="BB9" s="786">
        <v>198.84207667968599</v>
      </c>
      <c r="BC9" s="786">
        <v>217.13087586123601</v>
      </c>
      <c r="BD9" s="786">
        <v>185.31045489490199</v>
      </c>
      <c r="BE9" s="786">
        <v>165.18629325799799</v>
      </c>
      <c r="BF9" s="786">
        <v>184.755436277901</v>
      </c>
      <c r="BG9" s="786">
        <v>169.432117021018</v>
      </c>
      <c r="BH9" s="786">
        <v>129.47693120349601</v>
      </c>
      <c r="BI9" s="786">
        <v>159.59679091703899</v>
      </c>
      <c r="BJ9" s="786">
        <v>190.32688267206001</v>
      </c>
      <c r="BK9" s="786">
        <v>175.23969613374101</v>
      </c>
      <c r="BL9" s="786">
        <v>144.91294425874301</v>
      </c>
      <c r="BM9" s="786">
        <v>147.124338798363</v>
      </c>
      <c r="BN9" s="786">
        <v>136.79115441406199</v>
      </c>
      <c r="BO9" s="786">
        <v>103.854775902157</v>
      </c>
      <c r="BP9" s="786">
        <v>163.76632605189599</v>
      </c>
      <c r="BQ9" s="786">
        <v>112.49661349981299</v>
      </c>
      <c r="BR9" s="786">
        <v>190.63499871000801</v>
      </c>
      <c r="BS9" s="786">
        <v>145.145871470424</v>
      </c>
      <c r="BT9" s="786">
        <v>201.94593498511901</v>
      </c>
      <c r="BU9" s="786">
        <v>150.825787844123</v>
      </c>
      <c r="BV9" s="786">
        <v>157.788016631326</v>
      </c>
      <c r="BW9" s="786">
        <v>181.45063034319099</v>
      </c>
      <c r="BX9" s="786">
        <v>141.49850301804301</v>
      </c>
      <c r="BY9" s="786">
        <v>161.820124705171</v>
      </c>
      <c r="BZ9" s="786">
        <v>158.18972115885401</v>
      </c>
      <c r="CA9" s="786">
        <v>177.91759054408399</v>
      </c>
      <c r="CB9" s="786">
        <v>162.08536433407701</v>
      </c>
      <c r="CC9" s="786">
        <v>165.12781848493199</v>
      </c>
      <c r="CD9" s="786">
        <v>187.42118592168899</v>
      </c>
      <c r="CE9" s="786">
        <v>162.984048045013</v>
      </c>
      <c r="CF9" s="786">
        <v>145.80088812778999</v>
      </c>
      <c r="CG9" s="786">
        <v>157.52263248698</v>
      </c>
      <c r="CH9" s="786">
        <v>172.39239775669699</v>
      </c>
      <c r="CI9" s="786">
        <v>177.91470409226099</v>
      </c>
      <c r="CJ9" s="786">
        <v>154.559117863653</v>
      </c>
      <c r="CK9" s="786">
        <v>153.69543996837601</v>
      </c>
      <c r="CL9" s="786">
        <v>163.059061252791</v>
      </c>
      <c r="CM9" s="786">
        <v>188.052624170386</v>
      </c>
      <c r="CN9" s="786">
        <v>147.174500044642</v>
      </c>
      <c r="CO9" s="786">
        <v>185.452495972843</v>
      </c>
      <c r="CP9" s="786">
        <v>213.04333190011201</v>
      </c>
      <c r="CQ9" s="786">
        <v>174.752932890625</v>
      </c>
      <c r="CR9" s="786">
        <v>169.47322842075801</v>
      </c>
      <c r="CS9" s="786">
        <v>169.879916738281</v>
      </c>
      <c r="CT9" s="786">
        <v>164.180122227493</v>
      </c>
      <c r="CU9" s="786">
        <v>152.805915335751</v>
      </c>
      <c r="CV9" s="786">
        <v>176.817436284412</v>
      </c>
    </row>
    <row r="10" spans="1:101">
      <c r="A10">
        <v>4.1671296810756701E-3</v>
      </c>
      <c r="B10" s="786">
        <v>106.681511742</v>
      </c>
      <c r="C10" s="786">
        <v>160.11232920944499</v>
      </c>
      <c r="D10" s="786">
        <v>162.17364129743001</v>
      </c>
      <c r="E10" s="786">
        <v>134.130496782921</v>
      </c>
      <c r="F10" s="786">
        <v>106.579599509857</v>
      </c>
      <c r="G10" s="786">
        <v>141.51417085193299</v>
      </c>
      <c r="H10" s="786">
        <v>145.23115025111301</v>
      </c>
      <c r="I10" s="786">
        <v>209.56018376115799</v>
      </c>
      <c r="J10" s="786">
        <v>116.326740343192</v>
      </c>
      <c r="K10" s="786">
        <v>152.91030464843601</v>
      </c>
      <c r="L10" s="786">
        <v>111.583572157737</v>
      </c>
      <c r="M10" s="786">
        <v>148.53826895367999</v>
      </c>
      <c r="N10" s="786">
        <v>127.832673186383</v>
      </c>
      <c r="O10" s="786">
        <v>145.24488941870999</v>
      </c>
      <c r="P10" s="786">
        <v>160.42601266461801</v>
      </c>
      <c r="Q10" s="786">
        <v>120.926875005578</v>
      </c>
      <c r="R10" s="786">
        <v>149.93025436476699</v>
      </c>
      <c r="S10" s="786">
        <v>166.21047259672201</v>
      </c>
      <c r="T10" s="786">
        <v>127.88646822730399</v>
      </c>
      <c r="U10" s="786">
        <v>146.32758650483399</v>
      </c>
      <c r="V10" s="786">
        <v>158.37577200148499</v>
      </c>
      <c r="W10" s="786">
        <v>167.671226996835</v>
      </c>
      <c r="X10" s="786">
        <v>143.59665188429699</v>
      </c>
      <c r="Y10" s="786">
        <v>131.11458236606899</v>
      </c>
      <c r="Z10" s="786">
        <v>188.186011165362</v>
      </c>
      <c r="AA10" s="786">
        <v>143.20517802548</v>
      </c>
      <c r="AB10" s="786">
        <v>167.993185142296</v>
      </c>
      <c r="AC10" s="786">
        <v>151.82213208426199</v>
      </c>
      <c r="AD10" s="786">
        <v>141.02895206100999</v>
      </c>
      <c r="AE10" s="786">
        <v>164.18991669921499</v>
      </c>
      <c r="AF10" s="786">
        <v>153.93939366443399</v>
      </c>
      <c r="AG10" s="786">
        <v>104.17092537016001</v>
      </c>
      <c r="AH10" s="786">
        <v>130.68314079054801</v>
      </c>
      <c r="AI10" s="786">
        <v>111.680002741812</v>
      </c>
      <c r="AJ10" s="786">
        <v>162.28889368396401</v>
      </c>
      <c r="AK10" s="786">
        <v>161.53679893693899</v>
      </c>
      <c r="AL10" s="786">
        <v>134.97071545107599</v>
      </c>
      <c r="AM10" s="786">
        <v>147.44344379743001</v>
      </c>
      <c r="AN10" s="786">
        <v>143.46007887555601</v>
      </c>
      <c r="AO10" s="786">
        <v>125.28795018136</v>
      </c>
      <c r="AP10" s="786">
        <v>127.265291335564</v>
      </c>
      <c r="AQ10" s="786">
        <v>136.05852867001099</v>
      </c>
      <c r="AR10" s="786">
        <v>157.58493687871899</v>
      </c>
      <c r="AS10" s="786">
        <v>187.77262435081599</v>
      </c>
      <c r="AT10" s="786">
        <v>147.11452597656</v>
      </c>
      <c r="AU10" s="786">
        <v>160.17642425595</v>
      </c>
      <c r="AV10" s="786">
        <v>167.86396678478201</v>
      </c>
      <c r="AW10" s="786">
        <v>179.42248675501901</v>
      </c>
      <c r="AX10" s="786">
        <v>168.98558924199901</v>
      </c>
      <c r="AY10" s="786">
        <v>154.48412043433501</v>
      </c>
      <c r="AZ10" s="786">
        <v>169.40455457216899</v>
      </c>
      <c r="BA10" s="786">
        <v>178.06840799944001</v>
      </c>
      <c r="BB10" s="786">
        <v>221.58815677640999</v>
      </c>
      <c r="BC10" s="786">
        <v>183.89778929129201</v>
      </c>
      <c r="BD10" s="786">
        <v>150.16070165829399</v>
      </c>
      <c r="BE10" s="786">
        <v>181.97106383091301</v>
      </c>
      <c r="BF10" s="786">
        <v>135.97473066033999</v>
      </c>
      <c r="BG10" s="786">
        <v>169.25855426059999</v>
      </c>
      <c r="BH10" s="786">
        <v>157.952177966889</v>
      </c>
      <c r="BI10" s="786">
        <v>159.88453768042899</v>
      </c>
      <c r="BJ10" s="786">
        <v>185.77683181640401</v>
      </c>
      <c r="BK10" s="786">
        <v>153.42178813522699</v>
      </c>
      <c r="BL10" s="786">
        <v>188.79295292689599</v>
      </c>
      <c r="BM10" s="786">
        <v>161.11000222842</v>
      </c>
      <c r="BN10" s="786">
        <v>111.592294034595</v>
      </c>
      <c r="BO10" s="786">
        <v>152.04728457031001</v>
      </c>
      <c r="BP10" s="786">
        <v>176.51240614862101</v>
      </c>
      <c r="BQ10" s="786">
        <v>159.86174121558599</v>
      </c>
      <c r="BR10" s="786">
        <v>167.10578118768299</v>
      </c>
      <c r="BS10" s="786">
        <v>120.804153948101</v>
      </c>
      <c r="BT10" s="786">
        <v>185.020884129461</v>
      </c>
      <c r="BU10" s="786">
        <v>169.15817746465399</v>
      </c>
      <c r="BV10" s="786">
        <v>150.16504910900201</v>
      </c>
      <c r="BW10" s="786">
        <v>139.92290091610701</v>
      </c>
      <c r="BX10" s="786">
        <v>136.564523590958</v>
      </c>
      <c r="BY10" s="786">
        <v>125.555788135228</v>
      </c>
      <c r="BZ10" s="786">
        <v>159.41199173176801</v>
      </c>
      <c r="CA10" s="786">
        <v>144.99105159318901</v>
      </c>
      <c r="CB10" s="786">
        <v>158.32400395461099</v>
      </c>
      <c r="CC10" s="786">
        <v>159.747410486419</v>
      </c>
      <c r="CD10" s="786">
        <v>137.82649220888899</v>
      </c>
      <c r="CE10" s="786">
        <v>172.34173528459499</v>
      </c>
      <c r="CF10" s="786">
        <v>165.85351584356101</v>
      </c>
      <c r="CG10" s="786">
        <v>139.773176869417</v>
      </c>
      <c r="CH10" s="786">
        <v>123.12508499627801</v>
      </c>
      <c r="CI10" s="786">
        <v>141.093819903271</v>
      </c>
      <c r="CJ10" s="786">
        <v>120.538828912757</v>
      </c>
      <c r="CK10" s="786">
        <v>144.853722446055</v>
      </c>
      <c r="CL10" s="786">
        <v>158.541748492371</v>
      </c>
      <c r="CM10" s="786">
        <v>155.97876379092099</v>
      </c>
      <c r="CN10" s="786">
        <v>168.83724680803499</v>
      </c>
      <c r="CO10" s="786">
        <v>177.85036178385201</v>
      </c>
      <c r="CP10" s="786">
        <v>169.308757234929</v>
      </c>
      <c r="CQ10" s="786">
        <v>151.64633441592099</v>
      </c>
      <c r="CR10" s="786">
        <v>143.778832327007</v>
      </c>
      <c r="CS10" s="786">
        <v>146.43700873976701</v>
      </c>
      <c r="CT10" s="786">
        <v>173.63899994326599</v>
      </c>
      <c r="CU10" s="786">
        <v>115.397233527712</v>
      </c>
      <c r="CV10" s="786">
        <v>126.380480666849</v>
      </c>
    </row>
    <row r="11" spans="1:101">
      <c r="A11">
        <v>4.7227469718857601E-3</v>
      </c>
      <c r="B11" s="786">
        <v>175.48206288039401</v>
      </c>
      <c r="C11" s="786">
        <v>169.461987490696</v>
      </c>
      <c r="D11" s="786">
        <v>160.00990672153901</v>
      </c>
      <c r="E11" s="786">
        <v>130.37152411179201</v>
      </c>
      <c r="F11" s="786">
        <v>150.03640064824901</v>
      </c>
      <c r="G11" s="786">
        <v>128.399543418896</v>
      </c>
      <c r="H11" s="786">
        <v>169.46622519903201</v>
      </c>
      <c r="I11" s="786">
        <v>110.887520613839</v>
      </c>
      <c r="J11" s="786">
        <v>166.60050576729901</v>
      </c>
      <c r="K11" s="786">
        <v>139.42662959635399</v>
      </c>
      <c r="L11" s="786">
        <v>140.378170915178</v>
      </c>
      <c r="M11" s="786">
        <v>166.774831996838</v>
      </c>
      <c r="N11" s="786">
        <v>149.476974324775</v>
      </c>
      <c r="O11" s="786">
        <v>156.540976271391</v>
      </c>
      <c r="P11" s="786">
        <v>116.95424237444099</v>
      </c>
      <c r="Q11" s="786">
        <v>131.824152334448</v>
      </c>
      <c r="R11" s="786">
        <v>144.394495979352</v>
      </c>
      <c r="S11" s="786">
        <v>105.750607068451</v>
      </c>
      <c r="T11" s="786">
        <v>156.36707888950801</v>
      </c>
      <c r="U11" s="786">
        <v>130.23528050037001</v>
      </c>
      <c r="V11" s="786">
        <v>136.395073139879</v>
      </c>
      <c r="W11" s="786">
        <v>165.05808765903899</v>
      </c>
      <c r="X11" s="786">
        <v>187.84065540364301</v>
      </c>
      <c r="Y11" s="786">
        <v>135.25739540922501</v>
      </c>
      <c r="Z11" s="786">
        <v>108.046086113282</v>
      </c>
      <c r="AA11" s="786">
        <v>184.416443449589</v>
      </c>
      <c r="AB11" s="786">
        <v>148.42766485211999</v>
      </c>
      <c r="AC11" s="786">
        <v>171.481314175036</v>
      </c>
      <c r="AD11" s="786">
        <v>192.208967485117</v>
      </c>
      <c r="AE11" s="786">
        <v>145.89076545665699</v>
      </c>
      <c r="AF11" s="786">
        <v>146.009290040921</v>
      </c>
      <c r="AG11" s="786">
        <v>167.452131270461</v>
      </c>
      <c r="AH11" s="786">
        <v>135.77982288132301</v>
      </c>
      <c r="AI11" s="786">
        <v>159.740970546874</v>
      </c>
      <c r="AJ11" s="786">
        <v>162.81265910807301</v>
      </c>
      <c r="AK11" s="786">
        <v>196.553123884858</v>
      </c>
      <c r="AL11" s="786">
        <v>184.00638563708901</v>
      </c>
      <c r="AM11" s="786">
        <v>201.36006636439501</v>
      </c>
      <c r="AN11" s="786">
        <v>145.44217763299699</v>
      </c>
      <c r="AO11" s="786">
        <v>123.198620367373</v>
      </c>
      <c r="AP11" s="786">
        <v>143.72358056919501</v>
      </c>
      <c r="AQ11" s="786">
        <v>189.451341713169</v>
      </c>
      <c r="AR11" s="786">
        <v>176.70691658854099</v>
      </c>
      <c r="AS11" s="786">
        <v>154.503235013021</v>
      </c>
      <c r="AT11" s="786">
        <v>191.04156521019101</v>
      </c>
      <c r="AU11" s="786">
        <v>196.06923729910599</v>
      </c>
      <c r="AV11" s="786">
        <v>176.09160125650999</v>
      </c>
      <c r="AW11" s="786">
        <v>187.769168845796</v>
      </c>
      <c r="AX11" s="786">
        <v>183.54655704705999</v>
      </c>
      <c r="AY11" s="786">
        <v>136.11354062034701</v>
      </c>
      <c r="AZ11" s="786">
        <v>153.61135571056499</v>
      </c>
      <c r="BA11" s="786">
        <v>190.73800675688301</v>
      </c>
      <c r="BB11" s="786">
        <v>153.60596981956601</v>
      </c>
      <c r="BC11" s="786">
        <v>139.00637614397101</v>
      </c>
      <c r="BD11" s="786">
        <v>188.434467082401</v>
      </c>
      <c r="BE11" s="786">
        <v>178.740364969306</v>
      </c>
      <c r="BF11" s="786">
        <v>207.60266275111499</v>
      </c>
      <c r="BG11" s="786">
        <v>126.270414922805</v>
      </c>
      <c r="BH11" s="786">
        <v>162.779514819566</v>
      </c>
      <c r="BI11" s="786">
        <v>186.83538643787</v>
      </c>
      <c r="BJ11" s="786">
        <v>138.372025811942</v>
      </c>
      <c r="BK11" s="786">
        <v>143.40388689266899</v>
      </c>
      <c r="BL11" s="786">
        <v>176.33903977957399</v>
      </c>
      <c r="BM11" s="786">
        <v>162.74835098586101</v>
      </c>
      <c r="BN11" s="786">
        <v>131.577368982514</v>
      </c>
      <c r="BO11" s="786">
        <v>158.70349047060799</v>
      </c>
      <c r="BP11" s="786">
        <v>144.22069538225401</v>
      </c>
      <c r="BQ11" s="786">
        <v>121.431637592074</v>
      </c>
      <c r="BR11" s="786">
        <v>162.65335613560299</v>
      </c>
      <c r="BS11" s="786">
        <v>159.34131222935201</v>
      </c>
      <c r="BT11" s="786">
        <v>194.797625744046</v>
      </c>
      <c r="BU11" s="786">
        <v>149.91110955543101</v>
      </c>
      <c r="BV11" s="786">
        <v>150.022147866442</v>
      </c>
      <c r="BW11" s="786">
        <v>151.47791634021399</v>
      </c>
      <c r="BX11" s="786">
        <v>168.95584853887499</v>
      </c>
      <c r="BY11" s="786">
        <v>161.235803559337</v>
      </c>
      <c r="BZ11" s="786">
        <v>166.38962620349599</v>
      </c>
      <c r="CA11" s="786">
        <v>154.071364636346</v>
      </c>
      <c r="CB11" s="786">
        <v>197.31354318824199</v>
      </c>
      <c r="CC11" s="786">
        <v>205.021175910528</v>
      </c>
      <c r="CD11" s="786">
        <v>133.738650490141</v>
      </c>
      <c r="CE11" s="786">
        <v>160.58722689918099</v>
      </c>
      <c r="CF11" s="786">
        <v>122.69126936290699</v>
      </c>
      <c r="CG11" s="786">
        <v>129.20616848400201</v>
      </c>
      <c r="CH11" s="786">
        <v>167.169683753719</v>
      </c>
      <c r="CI11" s="786">
        <v>137.33633532738099</v>
      </c>
      <c r="CJ11" s="786">
        <v>123.303665765437</v>
      </c>
      <c r="CK11" s="786">
        <v>147.39385691778199</v>
      </c>
      <c r="CL11" s="786">
        <v>108.689025821242</v>
      </c>
      <c r="CM11" s="786">
        <v>124.879017310267</v>
      </c>
      <c r="CN11" s="786">
        <v>162.06339318452501</v>
      </c>
      <c r="CO11" s="786">
        <v>132.73722244605699</v>
      </c>
      <c r="CP11" s="786">
        <v>162.74770123046599</v>
      </c>
      <c r="CQ11" s="786">
        <v>155.808492697172</v>
      </c>
      <c r="CR11" s="786">
        <v>157.23860965587801</v>
      </c>
      <c r="CS11" s="786">
        <v>150.99202416387499</v>
      </c>
      <c r="CT11" s="786">
        <v>137.11812251022999</v>
      </c>
      <c r="CU11" s="786">
        <v>167.854034666106</v>
      </c>
      <c r="CV11" s="786">
        <v>163.789662757625</v>
      </c>
    </row>
    <row r="12" spans="1:101">
      <c r="A12">
        <v>5.2783642626958501E-3</v>
      </c>
      <c r="B12" s="786">
        <v>157.735706204427</v>
      </c>
      <c r="C12" s="786">
        <v>166.590630814734</v>
      </c>
      <c r="D12" s="786">
        <v>138.82009766461999</v>
      </c>
      <c r="E12" s="786">
        <v>154.93766743582501</v>
      </c>
      <c r="F12" s="786">
        <v>152.712663019904</v>
      </c>
      <c r="G12" s="786">
        <v>124.110031981028</v>
      </c>
      <c r="H12" s="786">
        <v>109.529392332588</v>
      </c>
      <c r="I12" s="786">
        <v>144.98937822358701</v>
      </c>
      <c r="J12" s="786">
        <v>143.651768138953</v>
      </c>
      <c r="K12" s="786">
        <v>179.69664196800699</v>
      </c>
      <c r="L12" s="786">
        <v>170.54401662016201</v>
      </c>
      <c r="M12" s="786">
        <v>141.57907055896499</v>
      </c>
      <c r="N12" s="786">
        <v>142.263355744048</v>
      </c>
      <c r="O12" s="786">
        <v>140.13985769066301</v>
      </c>
      <c r="P12" s="786">
        <v>166.23764760323601</v>
      </c>
      <c r="Q12" s="786">
        <v>156.64624803943599</v>
      </c>
      <c r="R12" s="786">
        <v>155.737425017671</v>
      </c>
      <c r="S12" s="786">
        <v>152.47300039248401</v>
      </c>
      <c r="T12" s="786">
        <v>161.06119840401999</v>
      </c>
      <c r="U12" s="786">
        <v>136.79547144345199</v>
      </c>
      <c r="V12" s="786">
        <v>208.182942654389</v>
      </c>
      <c r="W12" s="786">
        <v>143.72393336402601</v>
      </c>
      <c r="X12" s="786">
        <v>121.59281063244001</v>
      </c>
      <c r="Y12" s="786">
        <v>152.802705399926</v>
      </c>
      <c r="Z12" s="786">
        <v>187.11520562778901</v>
      </c>
      <c r="AA12" s="786">
        <v>168.93645582124401</v>
      </c>
      <c r="AB12" s="786">
        <v>159.219998652344</v>
      </c>
      <c r="AC12" s="786">
        <v>134.90162416573801</v>
      </c>
      <c r="AD12" s="786">
        <v>130.005765571057</v>
      </c>
      <c r="AE12" s="786">
        <v>193.258992114027</v>
      </c>
      <c r="AF12" s="786">
        <v>156.32840955543</v>
      </c>
      <c r="AG12" s="786">
        <v>188.99446507068399</v>
      </c>
      <c r="AH12" s="786">
        <v>143.20459715773899</v>
      </c>
      <c r="AI12" s="786">
        <v>180.716340061387</v>
      </c>
      <c r="AJ12" s="786">
        <v>150.48148100353399</v>
      </c>
      <c r="AK12" s="786">
        <v>146.33206482793801</v>
      </c>
      <c r="AL12" s="786">
        <v>155.81360038969601</v>
      </c>
      <c r="AM12" s="786">
        <v>137.036328736049</v>
      </c>
      <c r="AN12" s="786">
        <v>112.222606671316</v>
      </c>
      <c r="AO12" s="786">
        <v>128.27815654854999</v>
      </c>
      <c r="AP12" s="786">
        <v>152.029307226562</v>
      </c>
      <c r="AQ12" s="786">
        <v>167.325520751488</v>
      </c>
      <c r="AR12" s="786">
        <v>150.247762293525</v>
      </c>
      <c r="AS12" s="786">
        <v>171.21818786086499</v>
      </c>
      <c r="AT12" s="786">
        <v>167.444018058035</v>
      </c>
      <c r="AU12" s="786">
        <v>168.79014252790299</v>
      </c>
      <c r="AV12" s="786">
        <v>180.422625532924</v>
      </c>
      <c r="AW12" s="786">
        <v>180.54513359840101</v>
      </c>
      <c r="AX12" s="786">
        <v>167.02192656156899</v>
      </c>
      <c r="AY12" s="786">
        <v>153.365695849145</v>
      </c>
      <c r="AZ12" s="786">
        <v>174.39624903459799</v>
      </c>
      <c r="BA12" s="786">
        <v>167.23867389044</v>
      </c>
      <c r="BB12" s="786">
        <v>144.569434572174</v>
      </c>
      <c r="BC12" s="786">
        <v>149.26299565848399</v>
      </c>
      <c r="BD12" s="786">
        <v>196.95447945405601</v>
      </c>
      <c r="BE12" s="786">
        <v>167.60561543619801</v>
      </c>
      <c r="BF12" s="786">
        <v>196.908389408483</v>
      </c>
      <c r="BG12" s="786">
        <v>189.75471300874599</v>
      </c>
      <c r="BH12" s="786">
        <v>165.54357481026699</v>
      </c>
      <c r="BI12" s="786">
        <v>151.483374999999</v>
      </c>
      <c r="BJ12" s="786">
        <v>177.81763342169</v>
      </c>
      <c r="BK12" s="786">
        <v>128.65604212146599</v>
      </c>
      <c r="BL12" s="786">
        <v>185.47363548455999</v>
      </c>
      <c r="BM12" s="786">
        <v>173.813006214658</v>
      </c>
      <c r="BN12" s="786">
        <v>152.777440877977</v>
      </c>
      <c r="BO12" s="786">
        <v>124.05981236607199</v>
      </c>
      <c r="BP12" s="786">
        <v>117.80320775390599</v>
      </c>
      <c r="BQ12" s="786">
        <v>182.14807853515501</v>
      </c>
      <c r="BR12" s="786">
        <v>137.936761364397</v>
      </c>
      <c r="BS12" s="786">
        <v>135.50715793433699</v>
      </c>
      <c r="BT12" s="786">
        <v>110.214959544271</v>
      </c>
      <c r="BU12" s="786">
        <v>149.68409811756001</v>
      </c>
      <c r="BV12" s="786">
        <v>162.26983880952201</v>
      </c>
      <c r="BW12" s="786">
        <v>170.58423823567799</v>
      </c>
      <c r="BX12" s="786">
        <v>130.47586091052801</v>
      </c>
      <c r="BY12" s="786">
        <v>156.446292121466</v>
      </c>
      <c r="BZ12" s="786">
        <v>128.50487667038601</v>
      </c>
      <c r="CA12" s="786">
        <v>149.78334129371299</v>
      </c>
      <c r="CB12" s="786">
        <v>157.288912702754</v>
      </c>
      <c r="CC12" s="786">
        <v>169.309045425036</v>
      </c>
      <c r="CD12" s="786">
        <v>162.49378190941101</v>
      </c>
      <c r="CE12" s="786">
        <v>164.389977366073</v>
      </c>
      <c r="CF12" s="786">
        <v>124.860091258369</v>
      </c>
      <c r="CG12" s="786">
        <v>156.80951418898999</v>
      </c>
      <c r="CH12" s="786">
        <v>184.74624374442001</v>
      </c>
      <c r="CI12" s="786">
        <v>135.25962150855699</v>
      </c>
      <c r="CJ12" s="786">
        <v>170.756713851375</v>
      </c>
      <c r="CK12" s="786">
        <v>170.72190500372099</v>
      </c>
      <c r="CL12" s="786">
        <v>177.90249057384699</v>
      </c>
      <c r="CM12" s="786">
        <v>147.08950587239701</v>
      </c>
      <c r="CN12" s="786">
        <v>128.05066746093701</v>
      </c>
      <c r="CO12" s="786">
        <v>160.943246722471</v>
      </c>
      <c r="CP12" s="786">
        <v>132.76473741164401</v>
      </c>
      <c r="CQ12" s="786">
        <v>160.04725506882599</v>
      </c>
      <c r="CR12" s="786">
        <v>132.88957440848</v>
      </c>
      <c r="CS12" s="786">
        <v>160.77691748791099</v>
      </c>
      <c r="CT12" s="786">
        <v>156.46253964378801</v>
      </c>
      <c r="CU12" s="786">
        <v>158.88892799014201</v>
      </c>
      <c r="CV12" s="786">
        <v>188.89449655785</v>
      </c>
    </row>
    <row r="13" spans="1:101">
      <c r="A13">
        <v>5.8339815535059401E-3</v>
      </c>
      <c r="B13" s="786">
        <v>171.99961960472601</v>
      </c>
      <c r="C13" s="786">
        <v>186.366448976935</v>
      </c>
      <c r="D13" s="786">
        <v>201.052761064919</v>
      </c>
      <c r="E13" s="786">
        <v>166.87717607421999</v>
      </c>
      <c r="F13" s="786">
        <v>165.286100229726</v>
      </c>
      <c r="G13" s="786">
        <v>150.088231095612</v>
      </c>
      <c r="H13" s="786">
        <v>180.02396049479401</v>
      </c>
      <c r="I13" s="786">
        <v>172.957160671504</v>
      </c>
      <c r="J13" s="786">
        <v>176.67014582496401</v>
      </c>
      <c r="K13" s="786">
        <v>164.85787679687601</v>
      </c>
      <c r="L13" s="786">
        <v>142.52816811570099</v>
      </c>
      <c r="M13" s="786">
        <v>183.29685300688399</v>
      </c>
      <c r="N13" s="786">
        <v>192.16863819196399</v>
      </c>
      <c r="O13" s="786">
        <v>202.97668775762801</v>
      </c>
      <c r="P13" s="786">
        <v>174.534299098774</v>
      </c>
      <c r="Q13" s="786">
        <v>157.10956620163699</v>
      </c>
      <c r="R13" s="786">
        <v>159.480505084638</v>
      </c>
      <c r="S13" s="786">
        <v>170.06131855468999</v>
      </c>
      <c r="T13" s="786">
        <v>139.774516566221</v>
      </c>
      <c r="U13" s="786">
        <v>162.26325389137</v>
      </c>
      <c r="V13" s="786">
        <v>172.86501081659401</v>
      </c>
      <c r="W13" s="786">
        <v>160.86731105003801</v>
      </c>
      <c r="X13" s="786">
        <v>215.420712127977</v>
      </c>
      <c r="Y13" s="786">
        <v>182.00709499070001</v>
      </c>
      <c r="Z13" s="786">
        <v>207.862749980469</v>
      </c>
      <c r="AA13" s="786">
        <v>159.10364303106499</v>
      </c>
      <c r="AB13" s="786">
        <v>175.50474538597601</v>
      </c>
      <c r="AC13" s="786">
        <v>168.77119232794001</v>
      </c>
      <c r="AD13" s="786">
        <v>152.190809923736</v>
      </c>
      <c r="AE13" s="786">
        <v>147.58540551432401</v>
      </c>
      <c r="AF13" s="786">
        <v>153.23666819382601</v>
      </c>
      <c r="AG13" s="786">
        <v>191.05897370907999</v>
      </c>
      <c r="AH13" s="786">
        <v>191.164939129467</v>
      </c>
      <c r="AI13" s="786">
        <v>222.152872509302</v>
      </c>
      <c r="AJ13" s="786">
        <v>179.91206107049899</v>
      </c>
      <c r="AK13" s="786">
        <v>129.34151394252299</v>
      </c>
      <c r="AL13" s="786">
        <v>225.16382331380299</v>
      </c>
      <c r="AM13" s="786">
        <v>152.48923023158599</v>
      </c>
      <c r="AN13" s="786">
        <v>164.613008166855</v>
      </c>
      <c r="AO13" s="786">
        <v>184.055462805991</v>
      </c>
      <c r="AP13" s="786">
        <v>174.33935157924299</v>
      </c>
      <c r="AQ13" s="786">
        <v>150.16979129464599</v>
      </c>
      <c r="AR13" s="786">
        <v>176.23488997953899</v>
      </c>
      <c r="AS13" s="786">
        <v>146.30204173735299</v>
      </c>
      <c r="AT13" s="786">
        <v>202.953467172621</v>
      </c>
      <c r="AU13" s="786">
        <v>195.47518688058301</v>
      </c>
      <c r="AV13" s="786">
        <v>161.61213417131799</v>
      </c>
      <c r="AW13" s="786">
        <v>189.950416046317</v>
      </c>
      <c r="AX13" s="786">
        <v>145.27988758091601</v>
      </c>
      <c r="AY13" s="786">
        <v>195.52246639229901</v>
      </c>
      <c r="AZ13" s="786">
        <v>237.429507672992</v>
      </c>
      <c r="BA13" s="786">
        <v>189.19306348121299</v>
      </c>
      <c r="BB13" s="786">
        <v>194.89584797247099</v>
      </c>
      <c r="BC13" s="786">
        <v>220.576016201637</v>
      </c>
      <c r="BD13" s="786">
        <v>170.288333330543</v>
      </c>
      <c r="BE13" s="786">
        <v>203.14482645554401</v>
      </c>
      <c r="BF13" s="786">
        <v>183.44015995164</v>
      </c>
      <c r="BG13" s="786">
        <v>187.34898355189901</v>
      </c>
      <c r="BH13" s="786">
        <v>181.85361916294701</v>
      </c>
      <c r="BI13" s="786">
        <v>210.45859792410801</v>
      </c>
      <c r="BJ13" s="786">
        <v>198.49226110770101</v>
      </c>
      <c r="BK13" s="786">
        <v>185.97352695033601</v>
      </c>
      <c r="BL13" s="786">
        <v>189.021775075336</v>
      </c>
      <c r="BM13" s="786">
        <v>189.47870532924199</v>
      </c>
      <c r="BN13" s="786">
        <v>162.760104278276</v>
      </c>
      <c r="BO13" s="786">
        <v>178.65408290922801</v>
      </c>
      <c r="BP13" s="786">
        <v>207.954025916109</v>
      </c>
      <c r="BQ13" s="786">
        <v>194.416456221169</v>
      </c>
      <c r="BR13" s="786">
        <v>152.55037714564901</v>
      </c>
      <c r="BS13" s="786">
        <v>158.43327371558999</v>
      </c>
      <c r="BT13" s="786">
        <v>158.89256342076001</v>
      </c>
      <c r="BU13" s="786">
        <v>170.01497580357201</v>
      </c>
      <c r="BV13" s="786">
        <v>141.33434744791799</v>
      </c>
      <c r="BW13" s="786">
        <v>175.39130639787999</v>
      </c>
      <c r="BX13" s="786">
        <v>174.022512406066</v>
      </c>
      <c r="BY13" s="786">
        <v>183.89770552176299</v>
      </c>
      <c r="BZ13" s="786">
        <v>193.054504356401</v>
      </c>
      <c r="CA13" s="786">
        <v>195.81511183687101</v>
      </c>
      <c r="CB13" s="786">
        <v>177.36532610305201</v>
      </c>
      <c r="CC13" s="786">
        <v>152.95688739676501</v>
      </c>
      <c r="CD13" s="786">
        <v>167.800850071615</v>
      </c>
      <c r="CE13" s="786">
        <v>179.220855052085</v>
      </c>
      <c r="CF13" s="786">
        <v>165.042159420574</v>
      </c>
      <c r="CG13" s="786">
        <v>156.83979663690599</v>
      </c>
      <c r="CH13" s="786">
        <v>170.46997857329001</v>
      </c>
      <c r="CI13" s="786">
        <v>191.50716586123599</v>
      </c>
      <c r="CJ13" s="786">
        <v>143.94324629929301</v>
      </c>
      <c r="CK13" s="786">
        <v>183.932246975449</v>
      </c>
      <c r="CL13" s="786">
        <v>175.85390397414599</v>
      </c>
      <c r="CM13" s="786">
        <v>158.83258593936301</v>
      </c>
      <c r="CN13" s="786">
        <v>188.24761657552199</v>
      </c>
      <c r="CO13" s="786">
        <v>169.01221964657901</v>
      </c>
      <c r="CP13" s="786">
        <v>166.35454366908399</v>
      </c>
      <c r="CQ13" s="786">
        <v>204.23973989769499</v>
      </c>
      <c r="CR13" s="786">
        <v>202.931761618303</v>
      </c>
      <c r="CS13" s="786">
        <v>155.920295173922</v>
      </c>
      <c r="CT13" s="786">
        <v>190.49133399646701</v>
      </c>
      <c r="CU13" s="786">
        <v>174.04718662853699</v>
      </c>
      <c r="CV13" s="786">
        <v>153.08698138672</v>
      </c>
    </row>
    <row r="14" spans="1:101">
      <c r="A14">
        <v>6.3895988443160301E-3</v>
      </c>
      <c r="B14" s="786">
        <v>149.309406117929</v>
      </c>
      <c r="C14" s="786">
        <v>167.451533109184</v>
      </c>
      <c r="D14" s="786">
        <v>133.45927376859899</v>
      </c>
      <c r="E14" s="786">
        <v>147.85065306361199</v>
      </c>
      <c r="F14" s="786">
        <v>156.710470076261</v>
      </c>
      <c r="G14" s="786">
        <v>138.957541418338</v>
      </c>
      <c r="H14" s="786">
        <v>150.223627960377</v>
      </c>
      <c r="I14" s="786">
        <v>161.12260194660999</v>
      </c>
      <c r="J14" s="786">
        <v>156.518622814358</v>
      </c>
      <c r="K14" s="786">
        <v>172.85069902436399</v>
      </c>
      <c r="L14" s="786">
        <v>136.851347486045</v>
      </c>
      <c r="M14" s="786">
        <v>158.24949666294199</v>
      </c>
      <c r="N14" s="786">
        <v>149.274555657549</v>
      </c>
      <c r="O14" s="786">
        <v>133.23439093749599</v>
      </c>
      <c r="P14" s="786">
        <v>158.26224037387999</v>
      </c>
      <c r="Q14" s="786">
        <v>168.53691223865101</v>
      </c>
      <c r="R14" s="786">
        <v>148.964398740696</v>
      </c>
      <c r="S14" s="786">
        <v>147.64193840122601</v>
      </c>
      <c r="T14" s="786">
        <v>157.00841022228099</v>
      </c>
      <c r="U14" s="786">
        <v>157.01500469028599</v>
      </c>
      <c r="V14" s="786">
        <v>129.91289256789199</v>
      </c>
      <c r="W14" s="786">
        <v>145.26043089657401</v>
      </c>
      <c r="X14" s="786">
        <v>133.45668911736999</v>
      </c>
      <c r="Y14" s="786">
        <v>167.31836959914099</v>
      </c>
      <c r="Z14" s="786">
        <v>167.25586982700401</v>
      </c>
      <c r="AA14" s="786">
        <v>133.61432240141301</v>
      </c>
      <c r="AB14" s="786">
        <v>165.03625808965401</v>
      </c>
      <c r="AC14" s="786">
        <v>170.25955026971499</v>
      </c>
      <c r="AD14" s="786">
        <v>155.649405960747</v>
      </c>
      <c r="AE14" s="786">
        <v>145.308882503717</v>
      </c>
      <c r="AF14" s="786">
        <v>134.062823754649</v>
      </c>
      <c r="AG14" s="786">
        <v>172.84792688894601</v>
      </c>
      <c r="AH14" s="786">
        <v>150.60716611885701</v>
      </c>
      <c r="AI14" s="786">
        <v>162.03706378440901</v>
      </c>
      <c r="AJ14" s="786">
        <v>199.60279996465499</v>
      </c>
      <c r="AK14" s="786">
        <v>145.80010997953701</v>
      </c>
      <c r="AL14" s="786">
        <v>210.75932411272001</v>
      </c>
      <c r="AM14" s="786">
        <v>173.99395722097901</v>
      </c>
      <c r="AN14" s="786">
        <v>195.308211346723</v>
      </c>
      <c r="AO14" s="786">
        <v>184.412868366813</v>
      </c>
      <c r="AP14" s="786">
        <v>159.64913809244601</v>
      </c>
      <c r="AQ14" s="786">
        <v>131.292077807846</v>
      </c>
      <c r="AR14" s="786">
        <v>182.22175982607499</v>
      </c>
      <c r="AS14" s="786">
        <v>134.68325682198301</v>
      </c>
      <c r="AT14" s="786">
        <v>159.71414654296501</v>
      </c>
      <c r="AU14" s="786">
        <v>196.12723529854699</v>
      </c>
      <c r="AV14" s="786">
        <v>190.39811116071101</v>
      </c>
      <c r="AW14" s="786">
        <v>188.12776208333099</v>
      </c>
      <c r="AX14" s="786">
        <v>164.260805046499</v>
      </c>
      <c r="AY14" s="786">
        <v>157.918562429312</v>
      </c>
      <c r="AZ14" s="786">
        <v>181.68274656714701</v>
      </c>
      <c r="BA14" s="786">
        <v>184.84362380393901</v>
      </c>
      <c r="BB14" s="786">
        <v>186.312777342815</v>
      </c>
      <c r="BC14" s="786">
        <v>183.848600333886</v>
      </c>
      <c r="BD14" s="786">
        <v>213.17252460565101</v>
      </c>
      <c r="BE14" s="786">
        <v>169.75372011160499</v>
      </c>
      <c r="BF14" s="786">
        <v>164.89577979817301</v>
      </c>
      <c r="BG14" s="786">
        <v>188.60817482700801</v>
      </c>
      <c r="BH14" s="786">
        <v>164.11727472376899</v>
      </c>
      <c r="BI14" s="786">
        <v>169.06153919921601</v>
      </c>
      <c r="BJ14" s="786">
        <v>193.574369049475</v>
      </c>
      <c r="BK14" s="786">
        <v>190.14640870163299</v>
      </c>
      <c r="BL14" s="786">
        <v>136.06370444568</v>
      </c>
      <c r="BM14" s="786">
        <v>152.07718231863501</v>
      </c>
      <c r="BN14" s="786">
        <v>165.02375983909499</v>
      </c>
      <c r="BO14" s="786">
        <v>175.84928608909399</v>
      </c>
      <c r="BP14" s="786">
        <v>136.08524100074101</v>
      </c>
      <c r="BQ14" s="786">
        <v>158.796183210561</v>
      </c>
      <c r="BR14" s="786">
        <v>146.630996992185</v>
      </c>
      <c r="BS14" s="786">
        <v>171.39633403831499</v>
      </c>
      <c r="BT14" s="786">
        <v>125.928540410153</v>
      </c>
      <c r="BU14" s="786">
        <v>148.83071469772599</v>
      </c>
      <c r="BV14" s="786">
        <v>155.85246729445501</v>
      </c>
      <c r="BW14" s="786">
        <v>157.823116720608</v>
      </c>
      <c r="BX14" s="786">
        <v>140.77872749069499</v>
      </c>
      <c r="BY14" s="786">
        <v>188.25064679687199</v>
      </c>
      <c r="BZ14" s="786">
        <v>153.632148012458</v>
      </c>
      <c r="CA14" s="786">
        <v>155.47162454054799</v>
      </c>
      <c r="CB14" s="786">
        <v>160.42808880673101</v>
      </c>
      <c r="CC14" s="786">
        <v>155.18334057663299</v>
      </c>
      <c r="CD14" s="786">
        <v>151.96480325148499</v>
      </c>
      <c r="CE14" s="786">
        <v>126.43391537481099</v>
      </c>
      <c r="CF14" s="786">
        <v>177.250755457586</v>
      </c>
      <c r="CG14" s="786">
        <v>130.36089267391799</v>
      </c>
      <c r="CH14" s="786">
        <v>131.98661032458699</v>
      </c>
      <c r="CI14" s="786">
        <v>134.263380945867</v>
      </c>
      <c r="CJ14" s="786">
        <v>155.35868757440301</v>
      </c>
      <c r="CK14" s="786">
        <v>148.989057298174</v>
      </c>
      <c r="CL14" s="786">
        <v>135.102678582588</v>
      </c>
      <c r="CM14" s="786">
        <v>185.37897959542099</v>
      </c>
      <c r="CN14" s="786">
        <v>140.314843564916</v>
      </c>
      <c r="CO14" s="786">
        <v>173.338375207398</v>
      </c>
      <c r="CP14" s="786">
        <v>168.23278256324099</v>
      </c>
      <c r="CQ14" s="786">
        <v>174.44238355375299</v>
      </c>
      <c r="CR14" s="786">
        <v>182.07488146483999</v>
      </c>
      <c r="CS14" s="786">
        <v>144.60656978236199</v>
      </c>
      <c r="CT14" s="786">
        <v>108.55856098586</v>
      </c>
      <c r="CU14" s="786">
        <v>165.075723141738</v>
      </c>
      <c r="CV14" s="786">
        <v>132.15123218563701</v>
      </c>
    </row>
    <row r="15" spans="1:101">
      <c r="A15">
        <v>6.9452161351261201E-3</v>
      </c>
      <c r="B15" s="786">
        <v>175.36045265996901</v>
      </c>
      <c r="C15" s="786">
        <v>167.04871060360799</v>
      </c>
      <c r="D15" s="786">
        <v>119.74246316778</v>
      </c>
      <c r="E15" s="786">
        <v>139.30348531993999</v>
      </c>
      <c r="F15" s="786">
        <v>176.853778523063</v>
      </c>
      <c r="G15" s="786">
        <v>168.16632605561699</v>
      </c>
      <c r="H15" s="786">
        <v>137.17646021670299</v>
      </c>
      <c r="I15" s="786">
        <v>111.715315155319</v>
      </c>
      <c r="J15" s="786">
        <v>143.602407451636</v>
      </c>
      <c r="K15" s="786">
        <v>131.800555090215</v>
      </c>
      <c r="L15" s="786">
        <v>184.049715456657</v>
      </c>
      <c r="M15" s="786">
        <v>133.14280510974601</v>
      </c>
      <c r="N15" s="786">
        <v>132.58155458054199</v>
      </c>
      <c r="O15" s="786">
        <v>134.76609224144499</v>
      </c>
      <c r="P15" s="786">
        <v>145.98441786830301</v>
      </c>
      <c r="Q15" s="786">
        <v>117.75760163783301</v>
      </c>
      <c r="R15" s="786">
        <v>121.531814330356</v>
      </c>
      <c r="S15" s="786">
        <v>154.550127800409</v>
      </c>
      <c r="T15" s="786">
        <v>118.310944859561</v>
      </c>
      <c r="U15" s="786">
        <v>126.69997980375599</v>
      </c>
      <c r="V15" s="786">
        <v>167.81364149088401</v>
      </c>
      <c r="W15" s="786">
        <v>169.59719172433</v>
      </c>
      <c r="X15" s="786">
        <v>178.22350946893499</v>
      </c>
      <c r="Y15" s="786">
        <v>193.59560661737299</v>
      </c>
      <c r="Z15" s="786">
        <v>161.08965446428701</v>
      </c>
      <c r="AA15" s="786">
        <v>161.12370227678599</v>
      </c>
      <c r="AB15" s="786">
        <v>154.09474510788701</v>
      </c>
      <c r="AC15" s="786">
        <v>127.725775383184</v>
      </c>
      <c r="AD15" s="786">
        <v>126.384976312313</v>
      </c>
      <c r="AE15" s="786">
        <v>132.659036188616</v>
      </c>
      <c r="AF15" s="786">
        <v>109.362382201451</v>
      </c>
      <c r="AG15" s="786">
        <v>155.909390097657</v>
      </c>
      <c r="AH15" s="786">
        <v>155.920117422803</v>
      </c>
      <c r="AI15" s="786">
        <v>109.905074612165</v>
      </c>
      <c r="AJ15" s="786">
        <v>129.88450126860101</v>
      </c>
      <c r="AK15" s="786">
        <v>139.17109699776799</v>
      </c>
      <c r="AL15" s="786">
        <v>142.73150160714201</v>
      </c>
      <c r="AM15" s="786">
        <v>130.376849001116</v>
      </c>
      <c r="AN15" s="786">
        <v>139.75509122209701</v>
      </c>
      <c r="AO15" s="786">
        <v>137.804688718378</v>
      </c>
      <c r="AP15" s="786">
        <v>134.729946539248</v>
      </c>
      <c r="AQ15" s="786">
        <v>139.255326730842</v>
      </c>
      <c r="AR15" s="786">
        <v>148.57191351097401</v>
      </c>
      <c r="AS15" s="786">
        <v>139.10781526878699</v>
      </c>
      <c r="AT15" s="786">
        <v>163.54346689453001</v>
      </c>
      <c r="AU15" s="786">
        <v>159.96548422154001</v>
      </c>
      <c r="AV15" s="786">
        <v>168.23487198846701</v>
      </c>
      <c r="AW15" s="786">
        <v>151.10886814918001</v>
      </c>
      <c r="AX15" s="786">
        <v>168.988934921875</v>
      </c>
      <c r="AY15" s="786">
        <v>165.25234706659501</v>
      </c>
      <c r="AZ15" s="786">
        <v>205.58795977585501</v>
      </c>
      <c r="BA15" s="786">
        <v>144.10151558407699</v>
      </c>
      <c r="BB15" s="786">
        <v>143.87721674199901</v>
      </c>
      <c r="BC15" s="786">
        <v>175.77464687592899</v>
      </c>
      <c r="BD15" s="786">
        <v>154.10749971912199</v>
      </c>
      <c r="BE15" s="786">
        <v>163.23482617745401</v>
      </c>
      <c r="BF15" s="786">
        <v>148.08968348307101</v>
      </c>
      <c r="BG15" s="786">
        <v>189.325888035714</v>
      </c>
      <c r="BH15" s="786">
        <v>175.58945221819101</v>
      </c>
      <c r="BI15" s="786">
        <v>177.514371455543</v>
      </c>
      <c r="BJ15" s="786">
        <v>156.40666559151899</v>
      </c>
      <c r="BK15" s="786">
        <v>141.30906238653299</v>
      </c>
      <c r="BL15" s="786">
        <v>147.015048606769</v>
      </c>
      <c r="BM15" s="786">
        <v>141.96007409877001</v>
      </c>
      <c r="BN15" s="786">
        <v>136.86498495256501</v>
      </c>
      <c r="BO15" s="786">
        <v>134.62652310733</v>
      </c>
      <c r="BP15" s="786">
        <v>140.304442304687</v>
      </c>
      <c r="BQ15" s="786">
        <v>132.51240832403201</v>
      </c>
      <c r="BR15" s="786">
        <v>144.73115067708201</v>
      </c>
      <c r="BS15" s="786">
        <v>132.20630915178501</v>
      </c>
      <c r="BT15" s="786">
        <v>165.577801237909</v>
      </c>
      <c r="BU15" s="786">
        <v>96.610927906436103</v>
      </c>
      <c r="BV15" s="786">
        <v>160.67583526506499</v>
      </c>
      <c r="BW15" s="786">
        <v>135.823568024553</v>
      </c>
      <c r="BX15" s="786">
        <v>133.55001212797501</v>
      </c>
      <c r="BY15" s="786">
        <v>141.79425286272101</v>
      </c>
      <c r="BZ15" s="786">
        <v>145.079027887835</v>
      </c>
      <c r="CA15" s="786">
        <v>157.658087749255</v>
      </c>
      <c r="CB15" s="786">
        <v>166.938956777344</v>
      </c>
      <c r="CC15" s="786">
        <v>125.81623235677</v>
      </c>
      <c r="CD15" s="786">
        <v>157.727159317336</v>
      </c>
      <c r="CE15" s="786">
        <v>144.67395001209101</v>
      </c>
      <c r="CF15" s="786">
        <v>165.078587713914</v>
      </c>
      <c r="CG15" s="786">
        <v>148.868784454056</v>
      </c>
      <c r="CH15" s="786">
        <v>140.56295448567599</v>
      </c>
      <c r="CI15" s="786">
        <v>123.423058440291</v>
      </c>
      <c r="CJ15" s="786">
        <v>172.442472211682</v>
      </c>
      <c r="CK15" s="786">
        <v>150.760341935452</v>
      </c>
      <c r="CL15" s="786">
        <v>114.43795131510301</v>
      </c>
      <c r="CM15" s="786">
        <v>183.452347566036</v>
      </c>
      <c r="CN15" s="786">
        <v>111.221544868862</v>
      </c>
      <c r="CO15" s="786">
        <v>154.35668365420401</v>
      </c>
      <c r="CP15" s="786">
        <v>111.063591010045</v>
      </c>
      <c r="CQ15" s="786">
        <v>141.74045390531799</v>
      </c>
      <c r="CR15" s="786">
        <v>142.47265419735899</v>
      </c>
      <c r="CS15" s="786">
        <v>115.00583061012</v>
      </c>
      <c r="CT15" s="786">
        <v>139.99055990885299</v>
      </c>
      <c r="CU15" s="786">
        <v>141.45861492187601</v>
      </c>
      <c r="CV15" s="786">
        <v>153.31686206101199</v>
      </c>
    </row>
    <row r="16" spans="1:101">
      <c r="A16">
        <v>7.5008334259362101E-3</v>
      </c>
      <c r="B16" s="786">
        <v>164.81353544549901</v>
      </c>
      <c r="C16" s="786">
        <v>206.99881719866099</v>
      </c>
      <c r="D16" s="786">
        <v>233.09137928664401</v>
      </c>
      <c r="E16" s="786">
        <v>181.93513953403999</v>
      </c>
      <c r="F16" s="786">
        <v>183.51965892764201</v>
      </c>
      <c r="G16" s="786">
        <v>176.42000407924201</v>
      </c>
      <c r="H16" s="786">
        <v>183.889959668899</v>
      </c>
      <c r="I16" s="786">
        <v>143.40054079799299</v>
      </c>
      <c r="J16" s="786">
        <v>145.985549760976</v>
      </c>
      <c r="K16" s="786">
        <v>175.05423311384101</v>
      </c>
      <c r="L16" s="786">
        <v>159.127798242187</v>
      </c>
      <c r="M16" s="786">
        <v>149.259578371467</v>
      </c>
      <c r="N16" s="786">
        <v>177.93047069940499</v>
      </c>
      <c r="O16" s="786">
        <v>165.918579788877</v>
      </c>
      <c r="P16" s="786">
        <v>149.058036368118</v>
      </c>
      <c r="Q16" s="786">
        <v>159.311874899553</v>
      </c>
      <c r="R16" s="786">
        <v>183.89114711588601</v>
      </c>
      <c r="S16" s="786">
        <v>163.71005582403399</v>
      </c>
      <c r="T16" s="786">
        <v>154.85777764509001</v>
      </c>
      <c r="U16" s="786">
        <v>122.73341973214301</v>
      </c>
      <c r="V16" s="786">
        <v>158.46166475260401</v>
      </c>
      <c r="W16" s="786">
        <v>165.91783403367</v>
      </c>
      <c r="X16" s="786">
        <v>154.68105654017799</v>
      </c>
      <c r="Y16" s="786">
        <v>175.70791559337999</v>
      </c>
      <c r="Z16" s="786">
        <v>161.86416582124301</v>
      </c>
      <c r="AA16" s="786">
        <v>138.02618982421899</v>
      </c>
      <c r="AB16" s="786">
        <v>138.01211360770199</v>
      </c>
      <c r="AC16" s="786">
        <v>151.345524835379</v>
      </c>
      <c r="AD16" s="786">
        <v>191.79044005022399</v>
      </c>
      <c r="AE16" s="786">
        <v>162.39932135509699</v>
      </c>
      <c r="AF16" s="786">
        <v>189.81844117745499</v>
      </c>
      <c r="AG16" s="786">
        <v>146.76128240699299</v>
      </c>
      <c r="AH16" s="786">
        <v>157.115759732143</v>
      </c>
      <c r="AI16" s="786">
        <v>155.36708596912399</v>
      </c>
      <c r="AJ16" s="786">
        <v>143.11139357793999</v>
      </c>
      <c r="AK16" s="786">
        <v>150.98727502138999</v>
      </c>
      <c r="AL16" s="786">
        <v>173.84678677362399</v>
      </c>
      <c r="AM16" s="786">
        <v>133.89838416759801</v>
      </c>
      <c r="AN16" s="786">
        <v>170.292995436198</v>
      </c>
      <c r="AO16" s="786">
        <v>172.71164055152599</v>
      </c>
      <c r="AP16" s="786">
        <v>134.671124562872</v>
      </c>
      <c r="AQ16" s="786">
        <v>164.61465951637001</v>
      </c>
      <c r="AR16" s="786">
        <v>182.81666296316899</v>
      </c>
      <c r="AS16" s="786">
        <v>120.27815995907901</v>
      </c>
      <c r="AT16" s="786">
        <v>169.95934729910701</v>
      </c>
      <c r="AU16" s="786">
        <v>207.74892414992601</v>
      </c>
      <c r="AV16" s="786">
        <v>186.28468096447099</v>
      </c>
      <c r="AW16" s="786">
        <v>187.91165331566401</v>
      </c>
      <c r="AX16" s="786">
        <v>181.59826770740401</v>
      </c>
      <c r="AY16" s="786">
        <v>182.388465566408</v>
      </c>
      <c r="AZ16" s="786">
        <v>202.01276875186099</v>
      </c>
      <c r="BA16" s="786">
        <v>196.32245551246299</v>
      </c>
      <c r="BB16" s="786">
        <v>205.418097146576</v>
      </c>
      <c r="BC16" s="786">
        <v>172.60719394717199</v>
      </c>
      <c r="BD16" s="786">
        <v>156.495106314174</v>
      </c>
      <c r="BE16" s="786">
        <v>192.60606372488999</v>
      </c>
      <c r="BF16" s="786">
        <v>176.405861506696</v>
      </c>
      <c r="BG16" s="786">
        <v>151.16289939267301</v>
      </c>
      <c r="BH16" s="786">
        <v>196.30592786086399</v>
      </c>
      <c r="BI16" s="786">
        <v>132.30376376488201</v>
      </c>
      <c r="BJ16" s="786">
        <v>207.39248647228499</v>
      </c>
      <c r="BK16" s="786">
        <v>198.63863326729901</v>
      </c>
      <c r="BL16" s="786">
        <v>137.31634567801399</v>
      </c>
      <c r="BM16" s="786">
        <v>189.551549741445</v>
      </c>
      <c r="BN16" s="786">
        <v>201.90288916666799</v>
      </c>
      <c r="BO16" s="786">
        <v>192.084070178573</v>
      </c>
      <c r="BP16" s="786">
        <v>146.51496556640799</v>
      </c>
      <c r="BQ16" s="786">
        <v>186.91340777622699</v>
      </c>
      <c r="BR16" s="786">
        <v>117.785423938801</v>
      </c>
      <c r="BS16" s="786">
        <v>190.10730860398201</v>
      </c>
      <c r="BT16" s="786">
        <v>179.606776880582</v>
      </c>
      <c r="BU16" s="786">
        <v>152.40776069196599</v>
      </c>
      <c r="BV16" s="786">
        <v>171.965227574404</v>
      </c>
      <c r="BW16" s="786">
        <v>186.526650810083</v>
      </c>
      <c r="BX16" s="786">
        <v>150.431666342075</v>
      </c>
      <c r="BY16" s="786">
        <v>169.05388326729999</v>
      </c>
      <c r="BZ16" s="786">
        <v>148.87437257812499</v>
      </c>
      <c r="CA16" s="786">
        <v>173.03230148716801</v>
      </c>
      <c r="CB16" s="786">
        <v>181.369718134301</v>
      </c>
      <c r="CC16" s="786">
        <v>171.47467228515501</v>
      </c>
      <c r="CD16" s="786">
        <v>171.827563531436</v>
      </c>
      <c r="CE16" s="786">
        <v>196.323461369049</v>
      </c>
      <c r="CF16" s="786">
        <v>162.769765737537</v>
      </c>
      <c r="CG16" s="786">
        <v>170.27276009672801</v>
      </c>
      <c r="CH16" s="786">
        <v>165.50710869977601</v>
      </c>
      <c r="CI16" s="786">
        <v>154.824057892486</v>
      </c>
      <c r="CJ16" s="786">
        <v>167.68126928292401</v>
      </c>
      <c r="CK16" s="786">
        <v>174.905389006695</v>
      </c>
      <c r="CL16" s="786">
        <v>166.81662933872801</v>
      </c>
      <c r="CM16" s="786">
        <v>173.41584701823001</v>
      </c>
      <c r="CN16" s="786">
        <v>152.509449082961</v>
      </c>
      <c r="CO16" s="786">
        <v>202.919885487351</v>
      </c>
      <c r="CP16" s="786">
        <v>187.355959509858</v>
      </c>
      <c r="CQ16" s="786">
        <v>200.94800097656301</v>
      </c>
      <c r="CR16" s="786">
        <v>143.49418936384001</v>
      </c>
      <c r="CS16" s="786">
        <v>156.44403244326699</v>
      </c>
      <c r="CT16" s="786">
        <v>160.486797456288</v>
      </c>
      <c r="CU16" s="786">
        <v>163.78669770740299</v>
      </c>
      <c r="CV16" s="786">
        <v>216.71042103701799</v>
      </c>
    </row>
    <row r="17" spans="1:100">
      <c r="A17">
        <v>8.0564507167462992E-3</v>
      </c>
      <c r="B17" s="786">
        <v>166.52874397042399</v>
      </c>
      <c r="C17" s="786">
        <v>179.639620961681</v>
      </c>
      <c r="D17" s="786">
        <v>139.273849716331</v>
      </c>
      <c r="E17" s="786">
        <v>124.799157582774</v>
      </c>
      <c r="F17" s="786">
        <v>161.96105792875699</v>
      </c>
      <c r="G17" s="786">
        <v>128.34801022321301</v>
      </c>
      <c r="H17" s="786">
        <v>188.48016819382499</v>
      </c>
      <c r="I17" s="786">
        <v>181.10979694196399</v>
      </c>
      <c r="J17" s="786">
        <v>157.55343685733001</v>
      </c>
      <c r="K17" s="786">
        <v>171.16825116257399</v>
      </c>
      <c r="L17" s="786">
        <v>165.19122105282599</v>
      </c>
      <c r="M17" s="786">
        <v>142.99115594400999</v>
      </c>
      <c r="N17" s="786">
        <v>162.915024462426</v>
      </c>
      <c r="O17" s="786">
        <v>154.99688355189701</v>
      </c>
      <c r="P17" s="786">
        <v>133.099137750186</v>
      </c>
      <c r="Q17" s="786">
        <v>185.19672628162101</v>
      </c>
      <c r="R17" s="786">
        <v>122.265581831288</v>
      </c>
      <c r="S17" s="786">
        <v>185.80472863467099</v>
      </c>
      <c r="T17" s="786">
        <v>154.77090283667999</v>
      </c>
      <c r="U17" s="786">
        <v>165.351902066593</v>
      </c>
      <c r="V17" s="786">
        <v>181.15306375372001</v>
      </c>
      <c r="W17" s="786">
        <v>171.50804255859299</v>
      </c>
      <c r="X17" s="786">
        <v>186.34120554129299</v>
      </c>
      <c r="Y17" s="786">
        <v>133.93502888020899</v>
      </c>
      <c r="Z17" s="786">
        <v>164.86806482235701</v>
      </c>
      <c r="AA17" s="786">
        <v>196.71014834914399</v>
      </c>
      <c r="AB17" s="786">
        <v>171.17672689453099</v>
      </c>
      <c r="AC17" s="786">
        <v>190.37472145554301</v>
      </c>
      <c r="AD17" s="786">
        <v>172.112791432291</v>
      </c>
      <c r="AE17" s="786">
        <v>156.901732260974</v>
      </c>
      <c r="AF17" s="786">
        <v>164.54109017857101</v>
      </c>
      <c r="AG17" s="786">
        <v>141.617859979538</v>
      </c>
      <c r="AH17" s="786">
        <v>158.41430159040101</v>
      </c>
      <c r="AI17" s="786">
        <v>174.78913973214301</v>
      </c>
      <c r="AJ17" s="786">
        <v>175.18672115048199</v>
      </c>
      <c r="AK17" s="786">
        <v>187.95248354631499</v>
      </c>
      <c r="AL17" s="786">
        <v>170.834316727122</v>
      </c>
      <c r="AM17" s="786">
        <v>185.25198554966599</v>
      </c>
      <c r="AN17" s="786">
        <v>167.81177538969499</v>
      </c>
      <c r="AO17" s="786">
        <v>202.66345621930699</v>
      </c>
      <c r="AP17" s="786">
        <v>178.521749754463</v>
      </c>
      <c r="AQ17" s="786">
        <v>166.12302280319801</v>
      </c>
      <c r="AR17" s="786">
        <v>195.25508577380799</v>
      </c>
      <c r="AS17" s="786">
        <v>185.99188038876599</v>
      </c>
      <c r="AT17" s="786">
        <v>164.75788915736601</v>
      </c>
      <c r="AU17" s="786">
        <v>174.50579934151801</v>
      </c>
      <c r="AV17" s="786">
        <v>185.81834187034801</v>
      </c>
      <c r="AW17" s="786">
        <v>187.52269517392</v>
      </c>
      <c r="AX17" s="786">
        <v>178.63936908947301</v>
      </c>
      <c r="AY17" s="786">
        <v>175.303078853236</v>
      </c>
      <c r="AZ17" s="786">
        <v>191.102977276785</v>
      </c>
      <c r="BA17" s="786">
        <v>186.11206879929199</v>
      </c>
      <c r="BB17" s="786">
        <v>178.67943662388299</v>
      </c>
      <c r="BC17" s="786">
        <v>184.36258104352501</v>
      </c>
      <c r="BD17" s="786">
        <v>177.25793388671801</v>
      </c>
      <c r="BE17" s="786">
        <v>204.336153202194</v>
      </c>
      <c r="BF17" s="786">
        <v>152.62107003162299</v>
      </c>
      <c r="BG17" s="786">
        <v>191.406381727119</v>
      </c>
      <c r="BH17" s="786">
        <v>196.62976733817001</v>
      </c>
      <c r="BI17" s="786">
        <v>157.809150861234</v>
      </c>
      <c r="BJ17" s="786">
        <v>162.44549261625701</v>
      </c>
      <c r="BK17" s="786">
        <v>178.758603696986</v>
      </c>
      <c r="BL17" s="786">
        <v>127.141673250558</v>
      </c>
      <c r="BM17" s="786">
        <v>191.37538921874901</v>
      </c>
      <c r="BN17" s="786">
        <v>148.18506197730599</v>
      </c>
      <c r="BO17" s="786">
        <v>150.62814775111499</v>
      </c>
      <c r="BP17" s="786">
        <v>163.41767409133001</v>
      </c>
      <c r="BQ17" s="786">
        <v>137.47683058686599</v>
      </c>
      <c r="BR17" s="786">
        <v>175.335453892299</v>
      </c>
      <c r="BS17" s="786">
        <v>165.190076652714</v>
      </c>
      <c r="BT17" s="786">
        <v>177.61365207217199</v>
      </c>
      <c r="BU17" s="786">
        <v>147.20481445498399</v>
      </c>
      <c r="BV17" s="786">
        <v>143.446805146949</v>
      </c>
      <c r="BW17" s="786">
        <v>132.39364504929301</v>
      </c>
      <c r="BX17" s="786">
        <v>171.27187486700001</v>
      </c>
      <c r="BY17" s="786">
        <v>177.15748464936601</v>
      </c>
      <c r="BZ17" s="786">
        <v>158.60148586495399</v>
      </c>
      <c r="CA17" s="786">
        <v>208.43203382161499</v>
      </c>
      <c r="CB17" s="786">
        <v>137.13849808779901</v>
      </c>
      <c r="CC17" s="786">
        <v>166.66011890531999</v>
      </c>
      <c r="CD17" s="786">
        <v>156.352295865885</v>
      </c>
      <c r="CE17" s="786">
        <v>156.66664608444901</v>
      </c>
      <c r="CF17" s="786">
        <v>167.050450452939</v>
      </c>
      <c r="CG17" s="786">
        <v>177.45374243117499</v>
      </c>
      <c r="CH17" s="786">
        <v>180.10773389136901</v>
      </c>
      <c r="CI17" s="786">
        <v>185.20742117931599</v>
      </c>
      <c r="CJ17" s="786">
        <v>177.258084950707</v>
      </c>
      <c r="CK17" s="786">
        <v>186.49262134114599</v>
      </c>
      <c r="CL17" s="786">
        <v>166.98421881603301</v>
      </c>
      <c r="CM17" s="786">
        <v>165.08046030505801</v>
      </c>
      <c r="CN17" s="786">
        <v>189.001443322173</v>
      </c>
      <c r="CO17" s="786">
        <v>169.64997496465801</v>
      </c>
      <c r="CP17" s="786">
        <v>135.44616803478399</v>
      </c>
      <c r="CQ17" s="786">
        <v>195.65428093005801</v>
      </c>
      <c r="CR17" s="786">
        <v>154.56207646019101</v>
      </c>
      <c r="CS17" s="786">
        <v>162.930074301525</v>
      </c>
      <c r="CT17" s="786">
        <v>169.54575598121301</v>
      </c>
      <c r="CU17" s="786">
        <v>155.519763375184</v>
      </c>
      <c r="CV17" s="786">
        <v>162.90330813336899</v>
      </c>
    </row>
    <row r="18" spans="1:100">
      <c r="A18">
        <v>8.61206800755639E-3</v>
      </c>
      <c r="B18" s="786">
        <v>175.94761911179401</v>
      </c>
      <c r="C18" s="786">
        <v>129.71921038876499</v>
      </c>
      <c r="D18" s="786">
        <v>188.094510571987</v>
      </c>
      <c r="E18" s="786">
        <v>169.848985105097</v>
      </c>
      <c r="F18" s="786">
        <v>179.52874259393599</v>
      </c>
      <c r="G18" s="786">
        <v>149.38146869791601</v>
      </c>
      <c r="H18" s="786">
        <v>123.809757620909</v>
      </c>
      <c r="I18" s="786">
        <v>147.05396970238101</v>
      </c>
      <c r="J18" s="786">
        <v>203.63153818917399</v>
      </c>
      <c r="K18" s="786">
        <v>129.28355487536999</v>
      </c>
      <c r="L18" s="786">
        <v>156.70384619419701</v>
      </c>
      <c r="M18" s="786">
        <v>133.366876323474</v>
      </c>
      <c r="N18" s="786">
        <v>175.171697222842</v>
      </c>
      <c r="O18" s="786">
        <v>164.98867535993199</v>
      </c>
      <c r="P18" s="786">
        <v>152.254620034411</v>
      </c>
      <c r="Q18" s="786">
        <v>156.251018089658</v>
      </c>
      <c r="R18" s="786">
        <v>147.388326020275</v>
      </c>
      <c r="S18" s="786">
        <v>140.39027044270799</v>
      </c>
      <c r="T18" s="786">
        <v>126.810313692336</v>
      </c>
      <c r="U18" s="786">
        <v>149.688931969865</v>
      </c>
      <c r="V18" s="786">
        <v>135.62699841889699</v>
      </c>
      <c r="W18" s="786">
        <v>113.08019150948699</v>
      </c>
      <c r="X18" s="786">
        <v>186.641033063615</v>
      </c>
      <c r="Y18" s="786">
        <v>173.65301116443399</v>
      </c>
      <c r="Z18" s="786">
        <v>141.69021377325399</v>
      </c>
      <c r="AA18" s="786">
        <v>162.30015444289501</v>
      </c>
      <c r="AB18" s="786">
        <v>197.719113940662</v>
      </c>
      <c r="AC18" s="786">
        <v>132.16562040643601</v>
      </c>
      <c r="AD18" s="786">
        <v>169.12690466889799</v>
      </c>
      <c r="AE18" s="786">
        <v>202.23578597377201</v>
      </c>
      <c r="AF18" s="786">
        <v>115.715917700893</v>
      </c>
      <c r="AG18" s="786">
        <v>136.294175597097</v>
      </c>
      <c r="AH18" s="786">
        <v>168.94329577938899</v>
      </c>
      <c r="AI18" s="786">
        <v>143.222895825893</v>
      </c>
      <c r="AJ18" s="786">
        <v>137.99398914899399</v>
      </c>
      <c r="AK18" s="786">
        <v>152.158561068637</v>
      </c>
      <c r="AL18" s="786">
        <v>171.34545377325099</v>
      </c>
      <c r="AM18" s="786">
        <v>187.41490831008099</v>
      </c>
      <c r="AN18" s="786">
        <v>154.64731719772999</v>
      </c>
      <c r="AO18" s="786">
        <v>192.289176598773</v>
      </c>
      <c r="AP18" s="786">
        <v>179.77098203869099</v>
      </c>
      <c r="AQ18" s="786">
        <v>144.08505270647299</v>
      </c>
      <c r="AR18" s="786">
        <v>153.78556805803601</v>
      </c>
      <c r="AS18" s="786">
        <v>131.95986267299</v>
      </c>
      <c r="AT18" s="786">
        <v>169.28539525111299</v>
      </c>
      <c r="AU18" s="786">
        <v>167.35324591145701</v>
      </c>
      <c r="AV18" s="786">
        <v>171.65239558314599</v>
      </c>
      <c r="AW18" s="786">
        <v>167.91478460100399</v>
      </c>
      <c r="AX18" s="786">
        <v>166.93175613560399</v>
      </c>
      <c r="AY18" s="786">
        <v>190.42731113746299</v>
      </c>
      <c r="AZ18" s="786">
        <v>172.560542894343</v>
      </c>
      <c r="BA18" s="786">
        <v>160.91338441685301</v>
      </c>
      <c r="BB18" s="786">
        <v>185.69206176525299</v>
      </c>
      <c r="BC18" s="786">
        <v>171.17728951822801</v>
      </c>
      <c r="BD18" s="786">
        <v>191.37174950427701</v>
      </c>
      <c r="BE18" s="786">
        <v>198.25651643880201</v>
      </c>
      <c r="BF18" s="786">
        <v>172.69173088727399</v>
      </c>
      <c r="BG18" s="786">
        <v>186.89668543991701</v>
      </c>
      <c r="BH18" s="786">
        <v>155.18405914620499</v>
      </c>
      <c r="BI18" s="786">
        <v>182.57624028831799</v>
      </c>
      <c r="BJ18" s="786">
        <v>175.285498710007</v>
      </c>
      <c r="BK18" s="786">
        <v>144.528669314545</v>
      </c>
      <c r="BL18" s="786">
        <v>127.553107915735</v>
      </c>
      <c r="BM18" s="786">
        <v>166.61271674107101</v>
      </c>
      <c r="BN18" s="786">
        <v>168.867329975817</v>
      </c>
      <c r="BO18" s="786">
        <v>183.49196336867499</v>
      </c>
      <c r="BP18" s="786">
        <v>179.46601351841599</v>
      </c>
      <c r="BQ18" s="786">
        <v>158.42546763299799</v>
      </c>
      <c r="BR18" s="786">
        <v>187.243912367002</v>
      </c>
      <c r="BS18" s="786">
        <v>178.85597560361001</v>
      </c>
      <c r="BT18" s="786">
        <v>187.66496768973201</v>
      </c>
      <c r="BU18" s="786">
        <v>199.736784834449</v>
      </c>
      <c r="BV18" s="786">
        <v>176.61716838355699</v>
      </c>
      <c r="BW18" s="786">
        <v>167.38990114304301</v>
      </c>
      <c r="BX18" s="786">
        <v>150.57319048456</v>
      </c>
      <c r="BY18" s="786">
        <v>146.36207407645</v>
      </c>
      <c r="BZ18" s="786">
        <v>123.12750386346799</v>
      </c>
      <c r="CA18" s="786">
        <v>182.44168277250699</v>
      </c>
      <c r="CB18" s="786">
        <v>152.25231370535701</v>
      </c>
      <c r="CC18" s="786">
        <v>188.762029760975</v>
      </c>
      <c r="CD18" s="786">
        <v>148.62087338820601</v>
      </c>
      <c r="CE18" s="786">
        <v>154.78046170200901</v>
      </c>
      <c r="CF18" s="786">
        <v>142.87408749906999</v>
      </c>
      <c r="CG18" s="786">
        <v>185.85922471539999</v>
      </c>
      <c r="CH18" s="786">
        <v>176.31529950892801</v>
      </c>
      <c r="CI18" s="786">
        <v>147.67540346353999</v>
      </c>
      <c r="CJ18" s="786">
        <v>162.67547199683801</v>
      </c>
      <c r="CK18" s="786">
        <v>171.927865530133</v>
      </c>
      <c r="CL18" s="786">
        <v>168.52214157645</v>
      </c>
      <c r="CM18" s="786">
        <v>173.37582354166699</v>
      </c>
      <c r="CN18" s="786">
        <v>178.48133036830501</v>
      </c>
      <c r="CO18" s="786">
        <v>162.12539772507299</v>
      </c>
      <c r="CP18" s="786">
        <v>154.05998365234399</v>
      </c>
      <c r="CQ18" s="786">
        <v>144.87672749999899</v>
      </c>
      <c r="CR18" s="786">
        <v>161.137201601562</v>
      </c>
      <c r="CS18" s="786">
        <v>180.066211347657</v>
      </c>
      <c r="CT18" s="786">
        <v>132.74439302734399</v>
      </c>
      <c r="CU18" s="786">
        <v>143.681198040364</v>
      </c>
      <c r="CV18" s="786">
        <v>135.851945179501</v>
      </c>
    </row>
    <row r="19" spans="1:100">
      <c r="A19">
        <v>9.1676852983664792E-3</v>
      </c>
      <c r="B19" s="786">
        <v>133.45944537853299</v>
      </c>
      <c r="C19" s="786">
        <v>137.13579856026701</v>
      </c>
      <c r="D19" s="786">
        <v>158.63014636253499</v>
      </c>
      <c r="E19" s="786">
        <v>144.32956137183899</v>
      </c>
      <c r="F19" s="786">
        <v>147.507830765439</v>
      </c>
      <c r="G19" s="786">
        <v>150.54656877418</v>
      </c>
      <c r="H19" s="786">
        <v>138.87069103050601</v>
      </c>
      <c r="I19" s="786">
        <v>161.748831683406</v>
      </c>
      <c r="J19" s="786">
        <v>137.44247159877199</v>
      </c>
      <c r="K19" s="786">
        <v>174.000738284969</v>
      </c>
      <c r="L19" s="786">
        <v>139.150196270462</v>
      </c>
      <c r="M19" s="786">
        <v>151.95757163783401</v>
      </c>
      <c r="N19" s="786">
        <v>155.545130632439</v>
      </c>
      <c r="O19" s="786">
        <v>160.35020400762599</v>
      </c>
      <c r="P19" s="786">
        <v>151.03430344400999</v>
      </c>
      <c r="Q19" s="786">
        <v>153.621475308778</v>
      </c>
      <c r="R19" s="786">
        <v>131.566818953682</v>
      </c>
      <c r="S19" s="786">
        <v>148.34703718564</v>
      </c>
      <c r="T19" s="786">
        <v>129.72392567336399</v>
      </c>
      <c r="U19" s="786">
        <v>151.345103474703</v>
      </c>
      <c r="V19" s="786">
        <v>147.10311039992499</v>
      </c>
      <c r="W19" s="786">
        <v>147.66493444289401</v>
      </c>
      <c r="X19" s="786">
        <v>167.13946647321501</v>
      </c>
      <c r="Y19" s="786">
        <v>174.58150409784199</v>
      </c>
      <c r="Z19" s="786">
        <v>102.67823051618301</v>
      </c>
      <c r="AA19" s="786">
        <v>158.55751642392099</v>
      </c>
      <c r="AB19" s="786">
        <v>153.18034496930801</v>
      </c>
      <c r="AC19" s="786">
        <v>185.12685143508099</v>
      </c>
      <c r="AD19" s="786">
        <v>136.233969030879</v>
      </c>
      <c r="AE19" s="786">
        <v>172.848802716704</v>
      </c>
      <c r="AF19" s="786">
        <v>176.601255872396</v>
      </c>
      <c r="AG19" s="786">
        <v>158.08873995907899</v>
      </c>
      <c r="AH19" s="786">
        <v>164.11434823660599</v>
      </c>
      <c r="AI19" s="786">
        <v>147.64394828311001</v>
      </c>
      <c r="AJ19" s="786">
        <v>161.770696368118</v>
      </c>
      <c r="AK19" s="786">
        <v>168.04389924014299</v>
      </c>
      <c r="AL19" s="786">
        <v>130.02543480189601</v>
      </c>
      <c r="AM19" s="786">
        <v>156.69310362444099</v>
      </c>
      <c r="AN19" s="786">
        <v>130.92551251208999</v>
      </c>
      <c r="AO19" s="786">
        <v>162.84415762741901</v>
      </c>
      <c r="AP19" s="786">
        <v>173.71137973400201</v>
      </c>
      <c r="AQ19" s="786">
        <v>135.849855163689</v>
      </c>
      <c r="AR19" s="786">
        <v>158.0444181343</v>
      </c>
      <c r="AS19" s="786">
        <v>173.83180798735199</v>
      </c>
      <c r="AT19" s="786">
        <v>162.90436437499801</v>
      </c>
      <c r="AU19" s="786">
        <v>149.28769122581701</v>
      </c>
      <c r="AV19" s="786">
        <v>154.05112661179299</v>
      </c>
      <c r="AW19" s="786">
        <v>199.40726562965</v>
      </c>
      <c r="AX19" s="786">
        <v>170.28286811662801</v>
      </c>
      <c r="AY19" s="786">
        <v>167.64895883277501</v>
      </c>
      <c r="AZ19" s="786">
        <v>157.931000113468</v>
      </c>
      <c r="BA19" s="786">
        <v>168.54277020740301</v>
      </c>
      <c r="BB19" s="786">
        <v>165.54912612723101</v>
      </c>
      <c r="BC19" s="786">
        <v>178.65191340401799</v>
      </c>
      <c r="BD19" s="786">
        <v>205.97583767577899</v>
      </c>
      <c r="BE19" s="786">
        <v>153.07340222935201</v>
      </c>
      <c r="BF19" s="786">
        <v>172.791354773065</v>
      </c>
      <c r="BG19" s="786">
        <v>164.93827361142101</v>
      </c>
      <c r="BH19" s="786">
        <v>162.76731398437499</v>
      </c>
      <c r="BI19" s="786">
        <v>143.66842369791601</v>
      </c>
      <c r="BJ19" s="786">
        <v>171.52649164341301</v>
      </c>
      <c r="BK19" s="786">
        <v>194.309840819382</v>
      </c>
      <c r="BL19" s="786">
        <v>158.92951751580799</v>
      </c>
      <c r="BM19" s="786">
        <v>156.36710253162201</v>
      </c>
      <c r="BN19" s="786">
        <v>167.25118005208299</v>
      </c>
      <c r="BO19" s="786">
        <v>155.14515868303499</v>
      </c>
      <c r="BP19" s="786">
        <v>141.53885168991701</v>
      </c>
      <c r="BQ19" s="786">
        <v>188.917948661644</v>
      </c>
      <c r="BR19" s="786">
        <v>150.766155300409</v>
      </c>
      <c r="BS19" s="786">
        <v>156.64012329892</v>
      </c>
      <c r="BT19" s="786">
        <v>154.036913004094</v>
      </c>
      <c r="BU19" s="786">
        <v>129.98968252976201</v>
      </c>
      <c r="BV19" s="786">
        <v>133.228697031248</v>
      </c>
      <c r="BW19" s="786">
        <v>93.017798838354906</v>
      </c>
      <c r="BX19" s="786">
        <v>155.689183417967</v>
      </c>
      <c r="BY19" s="786">
        <v>164.442352724144</v>
      </c>
      <c r="BZ19" s="786">
        <v>124.646770606399</v>
      </c>
      <c r="CA19" s="786">
        <v>135.274937610677</v>
      </c>
      <c r="CB19" s="786">
        <v>179.85788997209701</v>
      </c>
      <c r="CC19" s="786">
        <v>162.38992745628599</v>
      </c>
      <c r="CD19" s="786">
        <v>146.55829489304199</v>
      </c>
      <c r="CE19" s="786">
        <v>180.71788320684499</v>
      </c>
      <c r="CF19" s="786">
        <v>134.90377090866701</v>
      </c>
      <c r="CG19" s="786">
        <v>139.18206288690399</v>
      </c>
      <c r="CH19" s="786">
        <v>144.36135196614401</v>
      </c>
      <c r="CI19" s="786">
        <v>134.154491635043</v>
      </c>
      <c r="CJ19" s="786">
        <v>137.410512549293</v>
      </c>
      <c r="CK19" s="786">
        <v>124.84296560639901</v>
      </c>
      <c r="CL19" s="786">
        <v>155.57861070033499</v>
      </c>
      <c r="CM19" s="786">
        <v>147.38020933221799</v>
      </c>
      <c r="CN19" s="786">
        <v>113.82946615885299</v>
      </c>
      <c r="CO19" s="786">
        <v>157.850021610862</v>
      </c>
      <c r="CP19" s="786">
        <v>168.88430991908399</v>
      </c>
      <c r="CQ19" s="786">
        <v>154.68766090959599</v>
      </c>
      <c r="CR19" s="786">
        <v>113.223432630207</v>
      </c>
      <c r="CS19" s="786">
        <v>152.36077570963499</v>
      </c>
      <c r="CT19" s="786">
        <v>129.640147865513</v>
      </c>
      <c r="CU19" s="786">
        <v>154.340345735678</v>
      </c>
      <c r="CV19" s="786">
        <v>154.23430716052701</v>
      </c>
    </row>
    <row r="20" spans="1:100">
      <c r="A20">
        <v>9.72330258917657E-3</v>
      </c>
      <c r="B20" s="786">
        <v>164.209502093563</v>
      </c>
      <c r="C20" s="786">
        <v>124.04061718006</v>
      </c>
      <c r="D20" s="786">
        <v>159.72544117280501</v>
      </c>
      <c r="E20" s="786">
        <v>159.293903801152</v>
      </c>
      <c r="F20" s="786">
        <v>162.92753033761201</v>
      </c>
      <c r="G20" s="786">
        <v>98.728173108256598</v>
      </c>
      <c r="H20" s="786">
        <v>197.95556917410801</v>
      </c>
      <c r="I20" s="786">
        <v>149.55245982700899</v>
      </c>
      <c r="J20" s="786">
        <v>204.41723069475299</v>
      </c>
      <c r="K20" s="786">
        <v>172.298414047617</v>
      </c>
      <c r="L20" s="786">
        <v>109.337752985489</v>
      </c>
      <c r="M20" s="786">
        <v>120.029056924293</v>
      </c>
      <c r="N20" s="786">
        <v>142.65828258556499</v>
      </c>
      <c r="O20" s="786">
        <v>149.39787977027399</v>
      </c>
      <c r="P20" s="786">
        <v>174.15787206380301</v>
      </c>
      <c r="Q20" s="786">
        <v>176.58284154761901</v>
      </c>
      <c r="R20" s="786">
        <v>145.90318519252199</v>
      </c>
      <c r="S20" s="786">
        <v>135.87387961495699</v>
      </c>
      <c r="T20" s="786">
        <v>162.497791912201</v>
      </c>
      <c r="U20" s="786">
        <v>157.62343399925601</v>
      </c>
      <c r="V20" s="786">
        <v>151.22965521019401</v>
      </c>
      <c r="W20" s="786">
        <v>161.91647925316099</v>
      </c>
      <c r="X20" s="786">
        <v>139.26749937872</v>
      </c>
      <c r="Y20" s="786">
        <v>161.79584652715701</v>
      </c>
      <c r="Z20" s="786">
        <v>170.02798961216601</v>
      </c>
      <c r="AA20" s="786">
        <v>162.12602551990199</v>
      </c>
      <c r="AB20" s="786">
        <v>154.85748501767</v>
      </c>
      <c r="AC20" s="786">
        <v>159.68196767392101</v>
      </c>
      <c r="AD20" s="786">
        <v>175.38581146019399</v>
      </c>
      <c r="AE20" s="786">
        <v>155.75510943173001</v>
      </c>
      <c r="AF20" s="786">
        <v>189.287324492187</v>
      </c>
      <c r="AG20" s="786">
        <v>156.90873715029801</v>
      </c>
      <c r="AH20" s="786">
        <v>153.013214475447</v>
      </c>
      <c r="AI20" s="786">
        <v>155.75858833147399</v>
      </c>
      <c r="AJ20" s="786">
        <v>153.61747927362401</v>
      </c>
      <c r="AK20" s="786">
        <v>149.04395595516999</v>
      </c>
      <c r="AL20" s="786">
        <v>139.14453913597501</v>
      </c>
      <c r="AM20" s="786">
        <v>153.07560081566001</v>
      </c>
      <c r="AN20" s="786">
        <v>131.29312875092899</v>
      </c>
      <c r="AO20" s="786">
        <v>157.94391672340001</v>
      </c>
      <c r="AP20" s="786">
        <v>126.671257877603</v>
      </c>
      <c r="AQ20" s="786">
        <v>160.71895949776601</v>
      </c>
      <c r="AR20" s="786">
        <v>161.81382008742699</v>
      </c>
      <c r="AS20" s="786">
        <v>130.53275755952399</v>
      </c>
      <c r="AT20" s="786">
        <v>173.40442109003001</v>
      </c>
      <c r="AU20" s="786">
        <v>166.99756936941901</v>
      </c>
      <c r="AV20" s="786">
        <v>212.91279046968</v>
      </c>
      <c r="AW20" s="786">
        <v>172.15434615420199</v>
      </c>
      <c r="AX20" s="786">
        <v>152.23530578404001</v>
      </c>
      <c r="AY20" s="786">
        <v>179.48681316685199</v>
      </c>
      <c r="AZ20" s="786">
        <v>178.07093778087599</v>
      </c>
      <c r="BA20" s="786">
        <v>150.706517398622</v>
      </c>
      <c r="BB20" s="786">
        <v>157.36763522321399</v>
      </c>
      <c r="BC20" s="786">
        <v>172.48381535714199</v>
      </c>
      <c r="BD20" s="786">
        <v>213.21994200985901</v>
      </c>
      <c r="BE20" s="786">
        <v>201.94697084914301</v>
      </c>
      <c r="BF20" s="786">
        <v>175.190221011906</v>
      </c>
      <c r="BG20" s="786">
        <v>155.72404461216499</v>
      </c>
      <c r="BH20" s="786">
        <v>196.15873974702399</v>
      </c>
      <c r="BI20" s="786">
        <v>162.45419469865999</v>
      </c>
      <c r="BJ20" s="786">
        <v>214.79589359654</v>
      </c>
      <c r="BK20" s="786">
        <v>206.269718962984</v>
      </c>
      <c r="BL20" s="786">
        <v>166.631955183222</v>
      </c>
      <c r="BM20" s="786">
        <v>179.77936162760301</v>
      </c>
      <c r="BN20" s="786">
        <v>200.592010576635</v>
      </c>
      <c r="BO20" s="786">
        <v>166.26426301711101</v>
      </c>
      <c r="BP20" s="786">
        <v>124.718967928756</v>
      </c>
      <c r="BQ20" s="786">
        <v>175.327231567149</v>
      </c>
      <c r="BR20" s="786">
        <v>163.39567630115499</v>
      </c>
      <c r="BS20" s="786">
        <v>112.94375144252101</v>
      </c>
      <c r="BT20" s="786">
        <v>155.09798162388401</v>
      </c>
      <c r="BU20" s="786">
        <v>153.34092972098</v>
      </c>
      <c r="BV20" s="786">
        <v>138.514468031994</v>
      </c>
      <c r="BW20" s="786">
        <v>155.796129362908</v>
      </c>
      <c r="BX20" s="786">
        <v>122.84549013300099</v>
      </c>
      <c r="BY20" s="786">
        <v>149.41711182012699</v>
      </c>
      <c r="BZ20" s="786">
        <v>195.72867255952301</v>
      </c>
      <c r="CA20" s="786">
        <v>170.26160146856299</v>
      </c>
      <c r="CB20" s="786">
        <v>151.38919668712899</v>
      </c>
      <c r="CC20" s="786">
        <v>184.42123417131799</v>
      </c>
      <c r="CD20" s="786">
        <v>148.26222065569101</v>
      </c>
      <c r="CE20" s="786">
        <v>200.61674944568401</v>
      </c>
      <c r="CF20" s="786">
        <v>138.28478000465</v>
      </c>
      <c r="CG20" s="786">
        <v>171.96932198288701</v>
      </c>
      <c r="CH20" s="786">
        <v>147.32420630022301</v>
      </c>
      <c r="CI20" s="786">
        <v>146.10841739769299</v>
      </c>
      <c r="CJ20" s="786">
        <v>154.47902164527599</v>
      </c>
      <c r="CK20" s="786">
        <v>172.00968898809501</v>
      </c>
      <c r="CL20" s="786">
        <v>189.56378646298299</v>
      </c>
      <c r="CM20" s="786">
        <v>184.374313666294</v>
      </c>
      <c r="CN20" s="786">
        <v>153.48130858817001</v>
      </c>
      <c r="CO20" s="786">
        <v>153.95722118303499</v>
      </c>
      <c r="CP20" s="786">
        <v>129.52424758649499</v>
      </c>
      <c r="CQ20" s="786">
        <v>161.742777148437</v>
      </c>
      <c r="CR20" s="786">
        <v>149.723489345237</v>
      </c>
      <c r="CS20" s="786">
        <v>151.06470147228401</v>
      </c>
      <c r="CT20" s="786">
        <v>173.36788315197199</v>
      </c>
      <c r="CU20" s="786">
        <v>146.36123578403999</v>
      </c>
      <c r="CV20" s="786">
        <v>138.54388768508301</v>
      </c>
    </row>
    <row r="21" spans="1:100">
      <c r="A21">
        <v>1.02789198799866E-2</v>
      </c>
      <c r="B21" s="786">
        <v>127.080636338354</v>
      </c>
      <c r="C21" s="786">
        <v>133.62752523437399</v>
      </c>
      <c r="D21" s="786">
        <v>133.28556351283501</v>
      </c>
      <c r="E21" s="786">
        <v>146.59807376023099</v>
      </c>
      <c r="F21" s="786">
        <v>184.810569344307</v>
      </c>
      <c r="G21" s="786">
        <v>131.95049782924099</v>
      </c>
      <c r="H21" s="786">
        <v>145.41747722842101</v>
      </c>
      <c r="I21" s="786">
        <v>171.844725024181</v>
      </c>
      <c r="J21" s="786">
        <v>133.80771017764101</v>
      </c>
      <c r="K21" s="786">
        <v>127.690381625744</v>
      </c>
      <c r="L21" s="786">
        <v>189.00501818266301</v>
      </c>
      <c r="M21" s="786">
        <v>167.99096497860799</v>
      </c>
      <c r="N21" s="786">
        <v>162.92971444940301</v>
      </c>
      <c r="O21" s="786">
        <v>173.64103782459199</v>
      </c>
      <c r="P21" s="786">
        <v>158.348946784785</v>
      </c>
      <c r="Q21" s="786">
        <v>163.190582935267</v>
      </c>
      <c r="R21" s="786">
        <v>125.894855151597</v>
      </c>
      <c r="S21" s="786">
        <v>130.606621002602</v>
      </c>
      <c r="T21" s="786">
        <v>152.08023568080199</v>
      </c>
      <c r="U21" s="786">
        <v>136.414211101191</v>
      </c>
      <c r="V21" s="786">
        <v>156.57102755022299</v>
      </c>
      <c r="W21" s="786">
        <v>131.32779206938301</v>
      </c>
      <c r="X21" s="786">
        <v>137.205597909224</v>
      </c>
      <c r="Y21" s="786">
        <v>177.091087914805</v>
      </c>
      <c r="Z21" s="786">
        <v>178.05686195219499</v>
      </c>
      <c r="AA21" s="786">
        <v>155.78585024088599</v>
      </c>
      <c r="AB21" s="786">
        <v>144.05897640532001</v>
      </c>
      <c r="AC21" s="786">
        <v>164.25994715680801</v>
      </c>
      <c r="AD21" s="786">
        <v>156.77629094308</v>
      </c>
      <c r="AE21" s="786">
        <v>154.008684152716</v>
      </c>
      <c r="AF21" s="786">
        <v>178.39060159412</v>
      </c>
      <c r="AG21" s="786">
        <v>104.87510949032701</v>
      </c>
      <c r="AH21" s="786">
        <v>159.728098720237</v>
      </c>
      <c r="AI21" s="786">
        <v>163.23091305245401</v>
      </c>
      <c r="AJ21" s="786">
        <v>150.357661137463</v>
      </c>
      <c r="AK21" s="786">
        <v>140.797530676153</v>
      </c>
      <c r="AL21" s="786">
        <v>169.13025671409801</v>
      </c>
      <c r="AM21" s="786">
        <v>168.51518744140699</v>
      </c>
      <c r="AN21" s="786">
        <v>132.47081061476899</v>
      </c>
      <c r="AO21" s="786">
        <v>177.713860492002</v>
      </c>
      <c r="AP21" s="786">
        <v>141.393582598585</v>
      </c>
      <c r="AQ21" s="786">
        <v>159.13920088541701</v>
      </c>
      <c r="AR21" s="786">
        <v>134.184954332215</v>
      </c>
      <c r="AS21" s="786">
        <v>127.458951328124</v>
      </c>
      <c r="AT21" s="786">
        <v>111.284483906248</v>
      </c>
      <c r="AU21" s="786">
        <v>162.149953614212</v>
      </c>
      <c r="AV21" s="786">
        <v>171.911900904947</v>
      </c>
      <c r="AW21" s="786">
        <v>172.470420875185</v>
      </c>
      <c r="AX21" s="786">
        <v>164.08560669549701</v>
      </c>
      <c r="AY21" s="786">
        <v>201.95169741164401</v>
      </c>
      <c r="AZ21" s="786">
        <v>165.20248869233399</v>
      </c>
      <c r="BA21" s="786">
        <v>183.63271116722501</v>
      </c>
      <c r="BB21" s="786">
        <v>155.34740042038601</v>
      </c>
      <c r="BC21" s="786">
        <v>145.866854363839</v>
      </c>
      <c r="BD21" s="786">
        <v>158.50625482607799</v>
      </c>
      <c r="BE21" s="786">
        <v>150.86125985583999</v>
      </c>
      <c r="BF21" s="786">
        <v>152.33665287574399</v>
      </c>
      <c r="BG21" s="786">
        <v>174.30351219028901</v>
      </c>
      <c r="BH21" s="786">
        <v>151.273921610863</v>
      </c>
      <c r="BI21" s="786">
        <v>186.90866227678501</v>
      </c>
      <c r="BJ21" s="786">
        <v>148.771194507997</v>
      </c>
      <c r="BK21" s="786">
        <v>173.96079368396599</v>
      </c>
      <c r="BL21" s="786">
        <v>146.34535133277501</v>
      </c>
      <c r="BM21" s="786">
        <v>134.99275777715701</v>
      </c>
      <c r="BN21" s="786">
        <v>159.46909720238099</v>
      </c>
      <c r="BO21" s="786">
        <v>122.181528214286</v>
      </c>
      <c r="BP21" s="786">
        <v>122.61688788783501</v>
      </c>
      <c r="BQ21" s="786">
        <v>130.92455628813099</v>
      </c>
      <c r="BR21" s="786">
        <v>158.40669149832399</v>
      </c>
      <c r="BS21" s="786">
        <v>152.185421401599</v>
      </c>
      <c r="BT21" s="786">
        <v>140.55096110676701</v>
      </c>
      <c r="BU21" s="786">
        <v>147.55134968005899</v>
      </c>
      <c r="BV21" s="786">
        <v>193.32012608630799</v>
      </c>
      <c r="BW21" s="786">
        <v>119.37410884579501</v>
      </c>
      <c r="BX21" s="786">
        <v>125.51424342540901</v>
      </c>
      <c r="BY21" s="786">
        <v>140.185567493489</v>
      </c>
      <c r="BZ21" s="786">
        <v>139.12361632812301</v>
      </c>
      <c r="CA21" s="786">
        <v>172.957140475259</v>
      </c>
      <c r="CB21" s="786">
        <v>136.17402140811001</v>
      </c>
      <c r="CC21" s="786">
        <v>112.83701127325099</v>
      </c>
      <c r="CD21" s="786">
        <v>117.122938233818</v>
      </c>
      <c r="CE21" s="786">
        <v>136.57270511904699</v>
      </c>
      <c r="CF21" s="786">
        <v>109.46097377325</v>
      </c>
      <c r="CG21" s="786">
        <v>132.91932527529801</v>
      </c>
      <c r="CH21" s="786">
        <v>138.42301911644199</v>
      </c>
      <c r="CI21" s="786">
        <v>125.12538497581799</v>
      </c>
      <c r="CJ21" s="786">
        <v>141.84271541387599</v>
      </c>
      <c r="CK21" s="786">
        <v>175.898680375743</v>
      </c>
      <c r="CL21" s="786">
        <v>140.793551660155</v>
      </c>
      <c r="CM21" s="786">
        <v>181.424019339658</v>
      </c>
      <c r="CN21" s="786">
        <v>156.797383309151</v>
      </c>
      <c r="CO21" s="786">
        <v>146.497998284972</v>
      </c>
      <c r="CP21" s="786">
        <v>160.879012783669</v>
      </c>
      <c r="CQ21" s="786">
        <v>172.033554250371</v>
      </c>
      <c r="CR21" s="786">
        <v>163.12289739955099</v>
      </c>
      <c r="CS21" s="786">
        <v>125.165002383743</v>
      </c>
      <c r="CT21" s="786">
        <v>110.553005492</v>
      </c>
      <c r="CU21" s="786">
        <v>161.949631933593</v>
      </c>
      <c r="CV21" s="786">
        <v>154.523652882254</v>
      </c>
    </row>
    <row r="22" spans="1:100">
      <c r="A22">
        <v>1.08345371707967E-2</v>
      </c>
      <c r="B22" s="786">
        <v>135.71391507719599</v>
      </c>
      <c r="C22" s="786">
        <v>155.73997063988099</v>
      </c>
      <c r="D22" s="786">
        <v>121.658425585007</v>
      </c>
      <c r="E22" s="786">
        <v>181.49325726097399</v>
      </c>
      <c r="F22" s="786">
        <v>170.01230046410001</v>
      </c>
      <c r="G22" s="786">
        <v>162.388836091889</v>
      </c>
      <c r="H22" s="786">
        <v>162.00760120535901</v>
      </c>
      <c r="I22" s="786">
        <v>165.10895614397299</v>
      </c>
      <c r="J22" s="786">
        <v>139.86509605933901</v>
      </c>
      <c r="K22" s="786">
        <v>170.95014845982101</v>
      </c>
      <c r="L22" s="786">
        <v>165.84216596912199</v>
      </c>
      <c r="M22" s="786">
        <v>153.73138657459</v>
      </c>
      <c r="N22" s="786">
        <v>159.494540807292</v>
      </c>
      <c r="O22" s="786">
        <v>125.78622132533501</v>
      </c>
      <c r="P22" s="786">
        <v>146.040261237908</v>
      </c>
      <c r="Q22" s="786">
        <v>164.97564738839401</v>
      </c>
      <c r="R22" s="786">
        <v>176.45372912853401</v>
      </c>
      <c r="S22" s="786">
        <v>154.95864974144399</v>
      </c>
      <c r="T22" s="786">
        <v>115.914407276787</v>
      </c>
      <c r="U22" s="786">
        <v>139.368918411457</v>
      </c>
      <c r="V22" s="786">
        <v>153.97513962239799</v>
      </c>
      <c r="W22" s="786">
        <v>194.41047557012601</v>
      </c>
      <c r="X22" s="786">
        <v>141.34631712425599</v>
      </c>
      <c r="Y22" s="786">
        <v>172.67972379650399</v>
      </c>
      <c r="Z22" s="786">
        <v>154.48627164341701</v>
      </c>
      <c r="AA22" s="786">
        <v>167.169128979725</v>
      </c>
      <c r="AB22" s="786">
        <v>146.21606466796999</v>
      </c>
      <c r="AC22" s="786">
        <v>170.235487800409</v>
      </c>
      <c r="AD22" s="786">
        <v>190.55540301524999</v>
      </c>
      <c r="AE22" s="786">
        <v>178.94255812965</v>
      </c>
      <c r="AF22" s="786">
        <v>148.83042795201001</v>
      </c>
      <c r="AG22" s="786">
        <v>136.98755489583201</v>
      </c>
      <c r="AH22" s="786">
        <v>124.91941317336099</v>
      </c>
      <c r="AI22" s="786">
        <v>147.19008464843699</v>
      </c>
      <c r="AJ22" s="786">
        <v>154.18141606677801</v>
      </c>
      <c r="AK22" s="786">
        <v>133.27307131975499</v>
      </c>
      <c r="AL22" s="786">
        <v>131.5432973577</v>
      </c>
      <c r="AM22" s="786">
        <v>173.155906656436</v>
      </c>
      <c r="AN22" s="786">
        <v>118.54010125837</v>
      </c>
      <c r="AO22" s="786">
        <v>148.11499637369801</v>
      </c>
      <c r="AP22" s="786">
        <v>178.129539908856</v>
      </c>
      <c r="AQ22" s="786">
        <v>145.72188438616001</v>
      </c>
      <c r="AR22" s="786">
        <v>162.61436402343699</v>
      </c>
      <c r="AS22" s="786">
        <v>140.62348006696499</v>
      </c>
      <c r="AT22" s="786">
        <v>158.983238835565</v>
      </c>
      <c r="AU22" s="786">
        <v>155.37251806733499</v>
      </c>
      <c r="AV22" s="786">
        <v>202.02285821521701</v>
      </c>
      <c r="AW22" s="786">
        <v>228.67066389973999</v>
      </c>
      <c r="AX22" s="786">
        <v>201.71442114862299</v>
      </c>
      <c r="AY22" s="786">
        <v>175.302238055245</v>
      </c>
      <c r="AZ22" s="786">
        <v>152.743505526414</v>
      </c>
      <c r="BA22" s="786">
        <v>196.81658514416</v>
      </c>
      <c r="BB22" s="786">
        <v>153.83038154017899</v>
      </c>
      <c r="BC22" s="786">
        <v>187.382573578869</v>
      </c>
      <c r="BD22" s="786">
        <v>163.330009755394</v>
      </c>
      <c r="BE22" s="786">
        <v>161.16864573753901</v>
      </c>
      <c r="BF22" s="786">
        <v>171.43570542410799</v>
      </c>
      <c r="BG22" s="786">
        <v>185.07220759579701</v>
      </c>
      <c r="BH22" s="786">
        <v>147.21523606398699</v>
      </c>
      <c r="BI22" s="786">
        <v>194.73688149181601</v>
      </c>
      <c r="BJ22" s="786">
        <v>174.801794675411</v>
      </c>
      <c r="BK22" s="786">
        <v>159.03454861328299</v>
      </c>
      <c r="BL22" s="786">
        <v>191.41166578590099</v>
      </c>
      <c r="BM22" s="786">
        <v>137.169191277902</v>
      </c>
      <c r="BN22" s="786">
        <v>165.73630451265001</v>
      </c>
      <c r="BO22" s="786">
        <v>161.011235524554</v>
      </c>
      <c r="BP22" s="786">
        <v>130.31713091238899</v>
      </c>
      <c r="BQ22" s="786">
        <v>166.562299312687</v>
      </c>
      <c r="BR22" s="786">
        <v>128.13074404668799</v>
      </c>
      <c r="BS22" s="786">
        <v>165.343997759487</v>
      </c>
      <c r="BT22" s="786">
        <v>164.11876365513501</v>
      </c>
      <c r="BU22" s="786">
        <v>153.796235561755</v>
      </c>
      <c r="BV22" s="786">
        <v>152.636440539435</v>
      </c>
      <c r="BW22" s="786">
        <v>141.91810187035</v>
      </c>
      <c r="BX22" s="786">
        <v>165.62966502139199</v>
      </c>
      <c r="BY22" s="786">
        <v>176.89176289899501</v>
      </c>
      <c r="BZ22" s="786">
        <v>171.65868078125101</v>
      </c>
      <c r="CA22" s="786">
        <v>155.587443023623</v>
      </c>
      <c r="CB22" s="786">
        <v>165.90105014694899</v>
      </c>
      <c r="CC22" s="786">
        <v>157.459873345424</v>
      </c>
      <c r="CD22" s="786">
        <v>138.44818125837099</v>
      </c>
      <c r="CE22" s="786">
        <v>166.945567191219</v>
      </c>
      <c r="CF22" s="786">
        <v>197.50199060732899</v>
      </c>
      <c r="CG22" s="786">
        <v>149.10766353794801</v>
      </c>
      <c r="CH22" s="786">
        <v>130.64707166480699</v>
      </c>
      <c r="CI22" s="786">
        <v>85.051818476563199</v>
      </c>
      <c r="CJ22" s="786">
        <v>148.825696533669</v>
      </c>
      <c r="CK22" s="786">
        <v>150.53939959077499</v>
      </c>
      <c r="CL22" s="786">
        <v>152.62325897042399</v>
      </c>
      <c r="CM22" s="786">
        <v>156.75372664992699</v>
      </c>
      <c r="CN22" s="786">
        <v>153.29226919084999</v>
      </c>
      <c r="CO22" s="786">
        <v>129.47502702381101</v>
      </c>
      <c r="CP22" s="786">
        <v>146.662589141556</v>
      </c>
      <c r="CQ22" s="786">
        <v>151.49272584635401</v>
      </c>
      <c r="CR22" s="786">
        <v>149.23087851934599</v>
      </c>
      <c r="CS22" s="786">
        <v>156.93072159877201</v>
      </c>
      <c r="CT22" s="786">
        <v>117.986879468937</v>
      </c>
      <c r="CU22" s="786">
        <v>172.573982101003</v>
      </c>
      <c r="CV22" s="786">
        <v>126.96496733538</v>
      </c>
    </row>
    <row r="23" spans="1:100">
      <c r="A23">
        <v>1.1390154461606799E-2</v>
      </c>
      <c r="B23" s="786">
        <v>154.905889915362</v>
      </c>
      <c r="C23" s="786">
        <v>144.53908833519299</v>
      </c>
      <c r="D23" s="786">
        <v>147.58105518508</v>
      </c>
      <c r="E23" s="786">
        <v>142.435232099144</v>
      </c>
      <c r="F23" s="786">
        <v>157.63582292131599</v>
      </c>
      <c r="G23" s="786">
        <v>107.632894263392</v>
      </c>
      <c r="H23" s="786">
        <v>158.52398080543099</v>
      </c>
      <c r="I23" s="786">
        <v>139.16253812500099</v>
      </c>
      <c r="J23" s="786">
        <v>136.204392326077</v>
      </c>
      <c r="K23" s="786">
        <v>171.20313520275101</v>
      </c>
      <c r="L23" s="786">
        <v>147.61152175967101</v>
      </c>
      <c r="M23" s="786">
        <v>160.99925426990399</v>
      </c>
      <c r="N23" s="786">
        <v>142.97371802641399</v>
      </c>
      <c r="O23" s="786">
        <v>149.670160449219</v>
      </c>
      <c r="P23" s="786">
        <v>116.437593218936</v>
      </c>
      <c r="Q23" s="786">
        <v>134.012860321799</v>
      </c>
      <c r="R23" s="786">
        <v>150.72159682384699</v>
      </c>
      <c r="S23" s="786">
        <v>130.14913648437599</v>
      </c>
      <c r="T23" s="786">
        <v>176.709060686383</v>
      </c>
      <c r="U23" s="786">
        <v>182.932917059152</v>
      </c>
      <c r="V23" s="786">
        <v>134.53913827009001</v>
      </c>
      <c r="W23" s="786">
        <v>142.895605170202</v>
      </c>
      <c r="X23" s="786">
        <v>127.79275624813999</v>
      </c>
      <c r="Y23" s="786">
        <v>141.971401015624</v>
      </c>
      <c r="Z23" s="786">
        <v>163.01902029110801</v>
      </c>
      <c r="AA23" s="786">
        <v>148.36556810360901</v>
      </c>
      <c r="AB23" s="786">
        <v>147.21012283946899</v>
      </c>
      <c r="AC23" s="786">
        <v>177.245915019531</v>
      </c>
      <c r="AD23" s="786">
        <v>171.247377853421</v>
      </c>
      <c r="AE23" s="786">
        <v>151.54673534877301</v>
      </c>
      <c r="AF23" s="786">
        <v>172.041748028272</v>
      </c>
      <c r="AG23" s="786">
        <v>150.01286306733499</v>
      </c>
      <c r="AH23" s="786">
        <v>191.60989991629401</v>
      </c>
      <c r="AI23" s="786">
        <v>144.414797581844</v>
      </c>
      <c r="AJ23" s="786">
        <v>162.525176619234</v>
      </c>
      <c r="AK23" s="786">
        <v>161.41296282459001</v>
      </c>
      <c r="AL23" s="786">
        <v>146.00759362444001</v>
      </c>
      <c r="AM23" s="786">
        <v>133.594905304131</v>
      </c>
      <c r="AN23" s="786">
        <v>175.69784990606399</v>
      </c>
      <c r="AO23" s="786">
        <v>161.25042359282099</v>
      </c>
      <c r="AP23" s="786">
        <v>171.52389569940499</v>
      </c>
      <c r="AQ23" s="786">
        <v>158.638561605284</v>
      </c>
      <c r="AR23" s="786">
        <v>163.22300552827201</v>
      </c>
      <c r="AS23" s="786">
        <v>140.27378823846601</v>
      </c>
      <c r="AT23" s="786">
        <v>172.43563034040099</v>
      </c>
      <c r="AU23" s="786">
        <v>189.05854052455501</v>
      </c>
      <c r="AV23" s="786">
        <v>175.121083053386</v>
      </c>
      <c r="AW23" s="786">
        <v>151.50103159505201</v>
      </c>
      <c r="AX23" s="786">
        <v>179.90490789155399</v>
      </c>
      <c r="AY23" s="786">
        <v>197.42129622674699</v>
      </c>
      <c r="AZ23" s="786">
        <v>159.32387322172499</v>
      </c>
      <c r="BA23" s="786">
        <v>194.822548077569</v>
      </c>
      <c r="BB23" s="786">
        <v>195.19199923549201</v>
      </c>
      <c r="BC23" s="786">
        <v>204.61026270275201</v>
      </c>
      <c r="BD23" s="786">
        <v>181.210972688802</v>
      </c>
      <c r="BE23" s="786">
        <v>180.351692004276</v>
      </c>
      <c r="BF23" s="786">
        <v>167.47887073846599</v>
      </c>
      <c r="BG23" s="786">
        <v>166.35198005301501</v>
      </c>
      <c r="BH23" s="786">
        <v>168.40274661644301</v>
      </c>
      <c r="BI23" s="786">
        <v>172.96159442522301</v>
      </c>
      <c r="BJ23" s="786">
        <v>171.26906713262599</v>
      </c>
      <c r="BK23" s="786">
        <v>148.68188059430801</v>
      </c>
      <c r="BL23" s="786">
        <v>116.945902528829</v>
      </c>
      <c r="BM23" s="786">
        <v>184.944499449403</v>
      </c>
      <c r="BN23" s="786">
        <v>91.767565065103796</v>
      </c>
      <c r="BO23" s="786">
        <v>122.74041274367499</v>
      </c>
      <c r="BP23" s="786">
        <v>169.02249860770101</v>
      </c>
      <c r="BQ23" s="786">
        <v>124.859928912759</v>
      </c>
      <c r="BR23" s="786">
        <v>131.67390936104999</v>
      </c>
      <c r="BS23" s="786">
        <v>158.90353212146701</v>
      </c>
      <c r="BT23" s="786">
        <v>147.63365515996901</v>
      </c>
      <c r="BU23" s="786">
        <v>147.759043733261</v>
      </c>
      <c r="BV23" s="786">
        <v>146.771867758555</v>
      </c>
      <c r="BW23" s="786">
        <v>187.76781480375701</v>
      </c>
      <c r="BX23" s="786">
        <v>199.479377954798</v>
      </c>
      <c r="BY23" s="786">
        <v>157.71171392764199</v>
      </c>
      <c r="BZ23" s="786">
        <v>151.283691333706</v>
      </c>
      <c r="CA23" s="786">
        <v>155.35382262369899</v>
      </c>
      <c r="CB23" s="786">
        <v>170.84302498511599</v>
      </c>
      <c r="CC23" s="786">
        <v>188.76940770740401</v>
      </c>
      <c r="CD23" s="786">
        <v>121.26813228701501</v>
      </c>
      <c r="CE23" s="786">
        <v>135.82653012462899</v>
      </c>
      <c r="CF23" s="786">
        <v>142.33831068359299</v>
      </c>
      <c r="CG23" s="786">
        <v>159.17910266182901</v>
      </c>
      <c r="CH23" s="786">
        <v>165.51612983631</v>
      </c>
      <c r="CI23" s="786">
        <v>132.28843617187201</v>
      </c>
      <c r="CJ23" s="786">
        <v>165.54892137183799</v>
      </c>
      <c r="CK23" s="786">
        <v>157.658457762278</v>
      </c>
      <c r="CL23" s="786">
        <v>170.74082904668899</v>
      </c>
      <c r="CM23" s="786">
        <v>131.55879672619099</v>
      </c>
      <c r="CN23" s="786">
        <v>128.015494029016</v>
      </c>
      <c r="CO23" s="786">
        <v>164.167001861979</v>
      </c>
      <c r="CP23" s="786">
        <v>200.26527826543801</v>
      </c>
      <c r="CQ23" s="786">
        <v>130.23976020833399</v>
      </c>
      <c r="CR23" s="786">
        <v>120.696662881322</v>
      </c>
      <c r="CS23" s="786">
        <v>167.21347024646599</v>
      </c>
      <c r="CT23" s="786">
        <v>159.51516383091399</v>
      </c>
      <c r="CU23" s="786">
        <v>144.92667122488899</v>
      </c>
      <c r="CV23" s="786">
        <v>108.85337074497799</v>
      </c>
    </row>
    <row r="24" spans="1:100">
      <c r="A24">
        <v>1.19457717524169E-2</v>
      </c>
      <c r="B24" s="786">
        <v>186.989010077194</v>
      </c>
      <c r="C24" s="786">
        <v>181.032922782735</v>
      </c>
      <c r="D24" s="786">
        <v>153.22369915643401</v>
      </c>
      <c r="E24" s="786">
        <v>159.14037607049701</v>
      </c>
      <c r="F24" s="786">
        <v>143.74721689266801</v>
      </c>
      <c r="G24" s="786">
        <v>136.68476442522299</v>
      </c>
      <c r="H24" s="786">
        <v>172.546089062498</v>
      </c>
      <c r="I24" s="786">
        <v>178.99268209635301</v>
      </c>
      <c r="J24" s="786">
        <v>195.71757201171701</v>
      </c>
      <c r="K24" s="786">
        <v>184.83089822172499</v>
      </c>
      <c r="L24" s="786">
        <v>147.83005858816799</v>
      </c>
      <c r="M24" s="786">
        <v>146.05410062220801</v>
      </c>
      <c r="N24" s="786">
        <v>138.99285009300701</v>
      </c>
      <c r="O24" s="786">
        <v>173.08363775390399</v>
      </c>
      <c r="P24" s="786">
        <v>174.09214195219101</v>
      </c>
      <c r="Q24" s="786">
        <v>164.731397150296</v>
      </c>
      <c r="R24" s="786">
        <v>166.29281222377199</v>
      </c>
      <c r="S24" s="786">
        <v>178.83642331287001</v>
      </c>
      <c r="T24" s="786">
        <v>204.252002276784</v>
      </c>
      <c r="U24" s="786">
        <v>165.78687055431399</v>
      </c>
      <c r="V24" s="786">
        <v>161.49577033668001</v>
      </c>
      <c r="W24" s="786">
        <v>177.78527295107801</v>
      </c>
      <c r="X24" s="786">
        <v>160.169031171874</v>
      </c>
      <c r="Y24" s="786">
        <v>180.88785451078701</v>
      </c>
      <c r="Z24" s="786">
        <v>163.36999759579601</v>
      </c>
      <c r="AA24" s="786">
        <v>187.92636683686499</v>
      </c>
      <c r="AB24" s="786">
        <v>168.014969191777</v>
      </c>
      <c r="AC24" s="786">
        <v>188.87367803850299</v>
      </c>
      <c r="AD24" s="786">
        <v>126.391509920014</v>
      </c>
      <c r="AE24" s="786">
        <v>152.48104598679299</v>
      </c>
      <c r="AF24" s="786">
        <v>138.075761047246</v>
      </c>
      <c r="AG24" s="786">
        <v>174.42336418154699</v>
      </c>
      <c r="AH24" s="786">
        <v>147.12605579240801</v>
      </c>
      <c r="AI24" s="786">
        <v>170.377382029388</v>
      </c>
      <c r="AJ24" s="786">
        <v>177.757106304872</v>
      </c>
      <c r="AK24" s="786">
        <v>157.41274965308699</v>
      </c>
      <c r="AL24" s="786">
        <v>188.577320929129</v>
      </c>
      <c r="AM24" s="786">
        <v>161.490525465959</v>
      </c>
      <c r="AN24" s="786">
        <v>146.49674387741899</v>
      </c>
      <c r="AO24" s="786">
        <v>192.21449613560301</v>
      </c>
      <c r="AP24" s="786">
        <v>215.00433728980499</v>
      </c>
      <c r="AQ24" s="786">
        <v>119.845193671874</v>
      </c>
      <c r="AR24" s="786">
        <v>200.850768547245</v>
      </c>
      <c r="AS24" s="786">
        <v>158.04292030505701</v>
      </c>
      <c r="AT24" s="786">
        <v>167.30595288318301</v>
      </c>
      <c r="AU24" s="786">
        <v>198.53302973400201</v>
      </c>
      <c r="AV24" s="786">
        <v>202.02116750093001</v>
      </c>
      <c r="AW24" s="786">
        <v>203.29546128069001</v>
      </c>
      <c r="AX24" s="786">
        <v>186.75439710100301</v>
      </c>
      <c r="AY24" s="786">
        <v>191.76632115048301</v>
      </c>
      <c r="AZ24" s="786">
        <v>198.04241005022101</v>
      </c>
      <c r="BA24" s="786">
        <v>198.09763252511101</v>
      </c>
      <c r="BB24" s="786">
        <v>201.58761939732</v>
      </c>
      <c r="BC24" s="786">
        <v>209.424037626488</v>
      </c>
      <c r="BD24" s="786">
        <v>175.04558094586901</v>
      </c>
      <c r="BE24" s="786">
        <v>192.720526451822</v>
      </c>
      <c r="BF24" s="786">
        <v>230.895324233628</v>
      </c>
      <c r="BG24" s="786">
        <v>211.32200497674901</v>
      </c>
      <c r="BH24" s="786">
        <v>202.798366778271</v>
      </c>
      <c r="BI24" s="786">
        <v>207.62209553943501</v>
      </c>
      <c r="BJ24" s="786">
        <v>173.314984913503</v>
      </c>
      <c r="BK24" s="786">
        <v>215.765000756137</v>
      </c>
      <c r="BL24" s="786">
        <v>188.25521316685101</v>
      </c>
      <c r="BM24" s="786">
        <v>179.09607199218701</v>
      </c>
      <c r="BN24" s="786">
        <v>158.47568522693101</v>
      </c>
      <c r="BO24" s="786">
        <v>199.47234242931299</v>
      </c>
      <c r="BP24" s="786">
        <v>168.799071150483</v>
      </c>
      <c r="BQ24" s="786">
        <v>158.383525265066</v>
      </c>
      <c r="BR24" s="786">
        <v>180.948993808594</v>
      </c>
      <c r="BS24" s="786">
        <v>201.05212847377101</v>
      </c>
      <c r="BT24" s="786">
        <v>149.652787226561</v>
      </c>
      <c r="BU24" s="786">
        <v>182.70972341889799</v>
      </c>
      <c r="BV24" s="786">
        <v>112.10201172990899</v>
      </c>
      <c r="BW24" s="786">
        <v>166.411946870348</v>
      </c>
      <c r="BX24" s="786">
        <v>154.319938592819</v>
      </c>
      <c r="BY24" s="786">
        <v>176.049298375186</v>
      </c>
      <c r="BZ24" s="786">
        <v>154.140621019344</v>
      </c>
      <c r="CA24" s="786">
        <v>160.89825230933701</v>
      </c>
      <c r="CB24" s="786">
        <v>154.01840705171</v>
      </c>
      <c r="CC24" s="786">
        <v>148.86145644066099</v>
      </c>
      <c r="CD24" s="786">
        <v>146.56107387741699</v>
      </c>
      <c r="CE24" s="786">
        <v>145.67006695312401</v>
      </c>
      <c r="CF24" s="786">
        <v>139.35149036923301</v>
      </c>
      <c r="CG24" s="786">
        <v>173.10894901413599</v>
      </c>
      <c r="CH24" s="786">
        <v>142.50103571242701</v>
      </c>
      <c r="CI24" s="786">
        <v>189.02631823846599</v>
      </c>
      <c r="CJ24" s="786">
        <v>159.62013677176299</v>
      </c>
      <c r="CK24" s="786">
        <v>143.53473268601101</v>
      </c>
      <c r="CL24" s="786">
        <v>161.10371111328101</v>
      </c>
      <c r="CM24" s="786">
        <v>145.28923831659199</v>
      </c>
      <c r="CN24" s="786">
        <v>184.95426895275199</v>
      </c>
      <c r="CO24" s="786">
        <v>134.90934821428399</v>
      </c>
      <c r="CP24" s="786">
        <v>177.235303189175</v>
      </c>
      <c r="CQ24" s="786">
        <v>160.02972560825799</v>
      </c>
      <c r="CR24" s="786">
        <v>139.91817590029501</v>
      </c>
      <c r="CS24" s="786">
        <v>146.085280884486</v>
      </c>
      <c r="CT24" s="786">
        <v>155.63548637369701</v>
      </c>
      <c r="CU24" s="786">
        <v>137.00681519624101</v>
      </c>
      <c r="CV24" s="786">
        <v>185.40970519252201</v>
      </c>
    </row>
    <row r="25" spans="1:100">
      <c r="A25">
        <v>1.2501389043227E-2</v>
      </c>
      <c r="B25" s="786">
        <v>156.48794201915899</v>
      </c>
      <c r="C25" s="786">
        <v>195.33096186755901</v>
      </c>
      <c r="D25" s="786">
        <v>172.99941681268399</v>
      </c>
      <c r="E25" s="786">
        <v>162.01281991722399</v>
      </c>
      <c r="F25" s="786">
        <v>195.019958358445</v>
      </c>
      <c r="G25" s="786">
        <v>185.58101779575901</v>
      </c>
      <c r="H25" s="786">
        <v>187.93192576636801</v>
      </c>
      <c r="I25" s="786">
        <v>201.60917356212801</v>
      </c>
      <c r="J25" s="786">
        <v>169.57513490606499</v>
      </c>
      <c r="K25" s="786">
        <v>231.21822302083299</v>
      </c>
      <c r="L25" s="786">
        <v>198.89744291108701</v>
      </c>
      <c r="M25" s="786">
        <v>195.874461135601</v>
      </c>
      <c r="N25" s="786">
        <v>206.68672251115899</v>
      </c>
      <c r="O25" s="786">
        <v>167.36679588634701</v>
      </c>
      <c r="P25" s="786">
        <v>197.78601437034999</v>
      </c>
      <c r="Q25" s="786">
        <v>141.560686235118</v>
      </c>
      <c r="R25" s="786">
        <v>173.85424416573699</v>
      </c>
      <c r="S25" s="786">
        <v>167.06601001674099</v>
      </c>
      <c r="T25" s="786">
        <v>189.73158898065401</v>
      </c>
      <c r="U25" s="786">
        <v>172.750088210565</v>
      </c>
      <c r="V25" s="786">
        <v>187.978333231025</v>
      </c>
      <c r="W25" s="786">
        <v>161.869026321614</v>
      </c>
      <c r="X25" s="786">
        <v>168.97004644717299</v>
      </c>
      <c r="Y25" s="786">
        <v>192.365953119419</v>
      </c>
      <c r="Z25" s="786">
        <v>147.633810490142</v>
      </c>
      <c r="AA25" s="786">
        <v>197.91190592169099</v>
      </c>
      <c r="AB25" s="786">
        <v>176.537710657552</v>
      </c>
      <c r="AC25" s="786">
        <v>170.13005045665699</v>
      </c>
      <c r="AD25" s="786">
        <v>163.38448948102601</v>
      </c>
      <c r="AE25" s="786">
        <v>143.11241840494699</v>
      </c>
      <c r="AF25" s="786">
        <v>201.387192989211</v>
      </c>
      <c r="AG25" s="786">
        <v>168.25116517113099</v>
      </c>
      <c r="AH25" s="786">
        <v>161.287190115328</v>
      </c>
      <c r="AI25" s="786">
        <v>156.16946873325901</v>
      </c>
      <c r="AJ25" s="786">
        <v>149.3795501516</v>
      </c>
      <c r="AK25" s="786">
        <v>138.62150302362201</v>
      </c>
      <c r="AL25" s="786">
        <v>167.07774096633099</v>
      </c>
      <c r="AM25" s="786">
        <v>154.467135979353</v>
      </c>
      <c r="AN25" s="786">
        <v>195.53883058128599</v>
      </c>
      <c r="AO25" s="786">
        <v>173.07205902995</v>
      </c>
      <c r="AP25" s="786">
        <v>191.64166208891501</v>
      </c>
      <c r="AQ25" s="786">
        <v>157.02269704240999</v>
      </c>
      <c r="AR25" s="786">
        <v>182.212795727307</v>
      </c>
      <c r="AS25" s="786">
        <v>189.84542367559499</v>
      </c>
      <c r="AT25" s="786">
        <v>236.12036101562401</v>
      </c>
      <c r="AU25" s="786">
        <v>219.75368786644401</v>
      </c>
      <c r="AV25" s="786">
        <v>192.76265896670401</v>
      </c>
      <c r="AW25" s="786">
        <v>182.404512270277</v>
      </c>
      <c r="AX25" s="786">
        <v>197.69529332868501</v>
      </c>
      <c r="AY25" s="786">
        <v>195.238467378162</v>
      </c>
      <c r="AZ25" s="786">
        <v>199.74223484933</v>
      </c>
      <c r="BA25" s="786">
        <v>197.82275494326601</v>
      </c>
      <c r="BB25" s="786">
        <v>204.759170386905</v>
      </c>
      <c r="BC25" s="786">
        <v>224.211660044642</v>
      </c>
      <c r="BD25" s="786">
        <v>181.11445336402301</v>
      </c>
      <c r="BE25" s="786">
        <v>195.50070839378901</v>
      </c>
      <c r="BF25" s="786">
        <v>183.57729188988</v>
      </c>
      <c r="BG25" s="786">
        <v>211.99504406156899</v>
      </c>
      <c r="BH25" s="786">
        <v>196.402953482143</v>
      </c>
      <c r="BI25" s="786">
        <v>195.27132510044501</v>
      </c>
      <c r="BJ25" s="786">
        <v>201.479095426897</v>
      </c>
      <c r="BK25" s="786">
        <v>185.60173031714999</v>
      </c>
      <c r="BL25" s="786">
        <v>182.65146653738699</v>
      </c>
      <c r="BM25" s="786">
        <v>184.35542060082</v>
      </c>
      <c r="BN25" s="786">
        <v>202.97164097842301</v>
      </c>
      <c r="BO25" s="786">
        <v>188.267405323661</v>
      </c>
      <c r="BP25" s="786">
        <v>153.00038404483001</v>
      </c>
      <c r="BQ25" s="786">
        <v>172.59971911179301</v>
      </c>
      <c r="BR25" s="786">
        <v>200.96578289341599</v>
      </c>
      <c r="BS25" s="786">
        <v>180.05701279668801</v>
      </c>
      <c r="BT25" s="786">
        <v>164.62195726376501</v>
      </c>
      <c r="BU25" s="786">
        <v>165.72502440848299</v>
      </c>
      <c r="BV25" s="786">
        <v>151.840527005208</v>
      </c>
      <c r="BW25" s="786">
        <v>192.400462145647</v>
      </c>
      <c r="BX25" s="786">
        <v>189.717680058593</v>
      </c>
      <c r="BY25" s="786">
        <v>182.319063650483</v>
      </c>
      <c r="BZ25" s="786">
        <v>186.10235058035701</v>
      </c>
      <c r="CA25" s="786">
        <v>186.02218425130101</v>
      </c>
      <c r="CB25" s="786">
        <v>175.42507708891401</v>
      </c>
      <c r="CC25" s="786">
        <v>159.69223362072299</v>
      </c>
      <c r="CD25" s="786">
        <v>181.19244629557099</v>
      </c>
      <c r="CE25" s="786">
        <v>137.70322508556501</v>
      </c>
      <c r="CF25" s="786">
        <v>187.44863659691401</v>
      </c>
      <c r="CG25" s="786">
        <v>189.005202384673</v>
      </c>
      <c r="CH25" s="786">
        <v>173.97020574962701</v>
      </c>
      <c r="CI25" s="786">
        <v>125.45679779947901</v>
      </c>
      <c r="CJ25" s="786">
        <v>177.519366332776</v>
      </c>
      <c r="CK25" s="786">
        <v>133.846164627978</v>
      </c>
      <c r="CL25" s="786">
        <v>210.75294067429201</v>
      </c>
      <c r="CM25" s="786">
        <v>159.71971787760299</v>
      </c>
      <c r="CN25" s="786">
        <v>169.11093898995699</v>
      </c>
      <c r="CO25" s="786">
        <v>207.677625394345</v>
      </c>
      <c r="CP25" s="786">
        <v>210.83840179780299</v>
      </c>
      <c r="CQ25" s="786">
        <v>198.33669326450899</v>
      </c>
      <c r="CR25" s="786">
        <v>179.951334032739</v>
      </c>
      <c r="CS25" s="786">
        <v>160.980046159783</v>
      </c>
      <c r="CT25" s="786">
        <v>167.637394506139</v>
      </c>
      <c r="CU25" s="786">
        <v>174.18134237630301</v>
      </c>
      <c r="CV25" s="786">
        <v>185.433934753535</v>
      </c>
    </row>
    <row r="26" spans="1:100">
      <c r="A26">
        <v>1.30570063340371E-2</v>
      </c>
      <c r="B26" s="786">
        <v>207.83480268880101</v>
      </c>
      <c r="C26" s="786">
        <v>185.389132061011</v>
      </c>
      <c r="D26" s="786">
        <v>177.10222986328</v>
      </c>
      <c r="E26" s="786">
        <v>166.481704396391</v>
      </c>
      <c r="F26" s="786">
        <v>158.75372378999199</v>
      </c>
      <c r="G26" s="786">
        <v>109.77311656064001</v>
      </c>
      <c r="H26" s="786">
        <v>171.31301262648699</v>
      </c>
      <c r="I26" s="786">
        <v>172.97537946986401</v>
      </c>
      <c r="J26" s="786">
        <v>197.02318605189399</v>
      </c>
      <c r="K26" s="786">
        <v>175.097821785712</v>
      </c>
      <c r="L26" s="786">
        <v>164.29192262835099</v>
      </c>
      <c r="M26" s="786">
        <v>156.10822656714899</v>
      </c>
      <c r="N26" s="786">
        <v>164.93983318080501</v>
      </c>
      <c r="O26" s="786">
        <v>185.25978750837101</v>
      </c>
      <c r="P26" s="786">
        <v>156.38733932570801</v>
      </c>
      <c r="Q26" s="786">
        <v>150.76915404761701</v>
      </c>
      <c r="R26" s="786">
        <v>186.68622388299701</v>
      </c>
      <c r="S26" s="786">
        <v>171.89203735304901</v>
      </c>
      <c r="T26" s="786">
        <v>146.97874726934501</v>
      </c>
      <c r="U26" s="786">
        <v>177.45706792782599</v>
      </c>
      <c r="V26" s="786">
        <v>200.80436056733501</v>
      </c>
      <c r="W26" s="786">
        <v>153.053684610305</v>
      </c>
      <c r="X26" s="786">
        <v>162.36750235490999</v>
      </c>
      <c r="Y26" s="786">
        <v>181.04465902715799</v>
      </c>
      <c r="Z26" s="786">
        <v>182.44942115978401</v>
      </c>
      <c r="AA26" s="786">
        <v>119.43882611513899</v>
      </c>
      <c r="AB26" s="786">
        <v>189.02147608909999</v>
      </c>
      <c r="AC26" s="786">
        <v>175.146553983443</v>
      </c>
      <c r="AD26" s="786">
        <v>166.383135864954</v>
      </c>
      <c r="AE26" s="786">
        <v>153.734576693636</v>
      </c>
      <c r="AF26" s="786">
        <v>193.10012508742301</v>
      </c>
      <c r="AG26" s="786">
        <v>164.885228221727</v>
      </c>
      <c r="AH26" s="786">
        <v>152.142979356398</v>
      </c>
      <c r="AI26" s="786">
        <v>147.5163294029</v>
      </c>
      <c r="AJ26" s="786">
        <v>176.92879177362201</v>
      </c>
      <c r="AK26" s="786">
        <v>206.22133988374199</v>
      </c>
      <c r="AL26" s="786">
        <v>153.69692306454499</v>
      </c>
      <c r="AM26" s="786">
        <v>151.833341887091</v>
      </c>
      <c r="AN26" s="786">
        <v>192.03598886997599</v>
      </c>
      <c r="AO26" s="786">
        <v>196.69868160434899</v>
      </c>
      <c r="AP26" s="786">
        <v>177.50489180617399</v>
      </c>
      <c r="AQ26" s="786">
        <v>154.86062914062401</v>
      </c>
      <c r="AR26" s="786">
        <v>181.76203734933</v>
      </c>
      <c r="AS26" s="786">
        <v>184.00924863095099</v>
      </c>
      <c r="AT26" s="786">
        <v>170.54757882812501</v>
      </c>
      <c r="AU26" s="786">
        <v>174.337155678942</v>
      </c>
      <c r="AV26" s="786">
        <v>147.831245826821</v>
      </c>
      <c r="AW26" s="786">
        <v>211.048991987536</v>
      </c>
      <c r="AX26" s="786">
        <v>179.531737331659</v>
      </c>
      <c r="AY26" s="786">
        <v>170.829375666852</v>
      </c>
      <c r="AZ26" s="786">
        <v>172.49534551897199</v>
      </c>
      <c r="BA26" s="786">
        <v>142.50741323195601</v>
      </c>
      <c r="BB26" s="786">
        <v>178.576269151785</v>
      </c>
      <c r="BC26" s="786">
        <v>187.28917547619</v>
      </c>
      <c r="BD26" s="786">
        <v>202.55506403366701</v>
      </c>
      <c r="BE26" s="786">
        <v>190.69131906343</v>
      </c>
      <c r="BF26" s="786">
        <v>181.88099779761799</v>
      </c>
      <c r="BG26" s="786">
        <v>222.68863092168701</v>
      </c>
      <c r="BH26" s="786">
        <v>158.22451653273799</v>
      </c>
      <c r="BI26" s="786">
        <v>174.92770957961301</v>
      </c>
      <c r="BJ26" s="786">
        <v>168.067027525111</v>
      </c>
      <c r="BK26" s="786">
        <v>188.040852891556</v>
      </c>
      <c r="BL26" s="786">
        <v>185.27213673083901</v>
      </c>
      <c r="BM26" s="786">
        <v>164.57132888950801</v>
      </c>
      <c r="BN26" s="786">
        <v>134.91076355282701</v>
      </c>
      <c r="BO26" s="786">
        <v>168.44015885044499</v>
      </c>
      <c r="BP26" s="786">
        <v>157.52135185732899</v>
      </c>
      <c r="BQ26" s="786">
        <v>149.751639305244</v>
      </c>
      <c r="BR26" s="786">
        <v>124.492703086867</v>
      </c>
      <c r="BS26" s="786">
        <v>126.679171085378</v>
      </c>
      <c r="BT26" s="786">
        <v>145.66227031435901</v>
      </c>
      <c r="BU26" s="786">
        <v>127.336766030503</v>
      </c>
      <c r="BV26" s="786">
        <v>129.013280531992</v>
      </c>
      <c r="BW26" s="786">
        <v>148.69970376767199</v>
      </c>
      <c r="BX26" s="786">
        <v>153.67465977585499</v>
      </c>
      <c r="BY26" s="786">
        <v>135.784971939173</v>
      </c>
      <c r="BZ26" s="786">
        <v>172.685818392855</v>
      </c>
      <c r="CA26" s="786">
        <v>155.04315206380201</v>
      </c>
      <c r="CB26" s="786">
        <v>169.19306871093701</v>
      </c>
      <c r="CC26" s="786">
        <v>158.98849905226899</v>
      </c>
      <c r="CD26" s="786">
        <v>169.38603315569301</v>
      </c>
      <c r="CE26" s="786">
        <v>125.21526432663801</v>
      </c>
      <c r="CF26" s="786">
        <v>202.19133059988701</v>
      </c>
      <c r="CG26" s="786">
        <v>122.517241625743</v>
      </c>
      <c r="CH26" s="786">
        <v>146.83789975260501</v>
      </c>
      <c r="CI26" s="786">
        <v>141.927170373884</v>
      </c>
      <c r="CJ26" s="786">
        <v>134.99569128813201</v>
      </c>
      <c r="CK26" s="786">
        <v>130.98320386904601</v>
      </c>
      <c r="CL26" s="786">
        <v>172.82896801059999</v>
      </c>
      <c r="CM26" s="786">
        <v>123.743661880579</v>
      </c>
      <c r="CN26" s="786">
        <v>147.32684727864401</v>
      </c>
      <c r="CO26" s="786">
        <v>155.560200349703</v>
      </c>
      <c r="CP26" s="786">
        <v>215.47097675316101</v>
      </c>
      <c r="CQ26" s="786">
        <v>175.305577743676</v>
      </c>
      <c r="CR26" s="786">
        <v>181.005039940475</v>
      </c>
      <c r="CS26" s="786">
        <v>141.2986330199</v>
      </c>
      <c r="CT26" s="786">
        <v>129.539314699589</v>
      </c>
      <c r="CU26" s="786">
        <v>154.49844114118301</v>
      </c>
      <c r="CV26" s="786">
        <v>154.312045423179</v>
      </c>
    </row>
    <row r="27" spans="1:100">
      <c r="A27">
        <v>1.3612623624847201E-2</v>
      </c>
      <c r="B27" s="786">
        <v>137.33111169735901</v>
      </c>
      <c r="C27" s="786">
        <v>131.226214879092</v>
      </c>
      <c r="D27" s="786">
        <v>135.40657458612401</v>
      </c>
      <c r="E27" s="786">
        <v>129.192299119235</v>
      </c>
      <c r="F27" s="786">
        <v>163.48366375092999</v>
      </c>
      <c r="G27" s="786">
        <v>144.78728271205301</v>
      </c>
      <c r="H27" s="786">
        <v>142.50723830171199</v>
      </c>
      <c r="I27" s="786">
        <v>163.76186704985099</v>
      </c>
      <c r="J27" s="786">
        <v>130.881102203311</v>
      </c>
      <c r="K27" s="786">
        <v>166.85901174665099</v>
      </c>
      <c r="L27" s="786">
        <v>164.30013639881</v>
      </c>
      <c r="M27" s="786">
        <v>166.86048795665999</v>
      </c>
      <c r="N27" s="786">
        <v>152.424237427457</v>
      </c>
      <c r="O27" s="786">
        <v>113.65192985026</v>
      </c>
      <c r="P27" s="786">
        <v>151.071148334263</v>
      </c>
      <c r="Q27" s="786">
        <v>154.67915353236501</v>
      </c>
      <c r="R27" s="786">
        <v>103.925092415365</v>
      </c>
      <c r="S27" s="786">
        <v>182.55203683779899</v>
      </c>
      <c r="T27" s="786">
        <v>137.27416342075901</v>
      </c>
      <c r="U27" s="786">
        <v>122.484626936384</v>
      </c>
      <c r="V27" s="786">
        <v>117.346800528274</v>
      </c>
      <c r="W27" s="786">
        <v>109.04999361886399</v>
      </c>
      <c r="X27" s="786">
        <v>120.429287553945</v>
      </c>
      <c r="Y27" s="786">
        <v>154.920432321427</v>
      </c>
      <c r="Z27" s="786">
        <v>161.14364683500699</v>
      </c>
      <c r="AA27" s="786">
        <v>149.96638512369699</v>
      </c>
      <c r="AB27" s="786">
        <v>171.650225573846</v>
      </c>
      <c r="AC27" s="786">
        <v>170.62649394438199</v>
      </c>
      <c r="AD27" s="786">
        <v>124.47765915922599</v>
      </c>
      <c r="AE27" s="786">
        <v>137.946659511718</v>
      </c>
      <c r="AF27" s="786">
        <v>174.92827933407801</v>
      </c>
      <c r="AG27" s="786">
        <v>137.09284675409299</v>
      </c>
      <c r="AH27" s="786">
        <v>147.27470503162201</v>
      </c>
      <c r="AI27" s="786">
        <v>155.99329317336401</v>
      </c>
      <c r="AJ27" s="786">
        <v>192.631946020274</v>
      </c>
      <c r="AK27" s="786">
        <v>166.90663698753701</v>
      </c>
      <c r="AL27" s="786">
        <v>111.621803501676</v>
      </c>
      <c r="AM27" s="786">
        <v>135.31179375278899</v>
      </c>
      <c r="AN27" s="786">
        <v>172.72128597377099</v>
      </c>
      <c r="AO27" s="786">
        <v>152.69499061290799</v>
      </c>
      <c r="AP27" s="786">
        <v>174.68423652901799</v>
      </c>
      <c r="AQ27" s="786">
        <v>155.72300957775499</v>
      </c>
      <c r="AR27" s="786">
        <v>159.295548738842</v>
      </c>
      <c r="AS27" s="786">
        <v>121.999605258556</v>
      </c>
      <c r="AT27" s="786">
        <v>173.02454259858499</v>
      </c>
      <c r="AU27" s="786">
        <v>169.99864325892901</v>
      </c>
      <c r="AV27" s="786">
        <v>197.98529293061699</v>
      </c>
      <c r="AW27" s="786">
        <v>178.59887242466601</v>
      </c>
      <c r="AX27" s="786">
        <v>199.10989157831</v>
      </c>
      <c r="AY27" s="786">
        <v>194.76169658017099</v>
      </c>
      <c r="AZ27" s="786">
        <v>195.01695214657701</v>
      </c>
      <c r="BA27" s="786">
        <v>162.54241271670301</v>
      </c>
      <c r="BB27" s="786">
        <v>190.77198292224901</v>
      </c>
      <c r="BC27" s="786">
        <v>153.20512734188901</v>
      </c>
      <c r="BD27" s="786">
        <v>155.91893256603399</v>
      </c>
      <c r="BE27" s="786">
        <v>161.53584235770001</v>
      </c>
      <c r="BF27" s="786">
        <v>194.179390139509</v>
      </c>
      <c r="BG27" s="786">
        <v>193.85904707310399</v>
      </c>
      <c r="BH27" s="786">
        <v>164.536301731771</v>
      </c>
      <c r="BI27" s="786">
        <v>166.96866144531199</v>
      </c>
      <c r="BJ27" s="786">
        <v>159.71512224795401</v>
      </c>
      <c r="BK27" s="786">
        <v>215.45382856677901</v>
      </c>
      <c r="BL27" s="786">
        <v>141.656838596542</v>
      </c>
      <c r="BM27" s="786">
        <v>167.69114980282899</v>
      </c>
      <c r="BN27" s="786">
        <v>159.81629875185999</v>
      </c>
      <c r="BO27" s="786">
        <v>181.47813452566999</v>
      </c>
      <c r="BP27" s="786">
        <v>140.059327532552</v>
      </c>
      <c r="BQ27" s="786">
        <v>143.82681736142101</v>
      </c>
      <c r="BR27" s="786">
        <v>147.27770257161501</v>
      </c>
      <c r="BS27" s="786">
        <v>145.480539617744</v>
      </c>
      <c r="BT27" s="786">
        <v>152.725543608631</v>
      </c>
      <c r="BU27" s="786">
        <v>151.90450361049</v>
      </c>
      <c r="BV27" s="786">
        <v>150.35631573102901</v>
      </c>
      <c r="BW27" s="786">
        <v>146.50702468098899</v>
      </c>
      <c r="BX27" s="786">
        <v>144.03406402250801</v>
      </c>
      <c r="BY27" s="786">
        <v>148.11610237630299</v>
      </c>
      <c r="BZ27" s="786">
        <v>148.714865496653</v>
      </c>
      <c r="CA27" s="786">
        <v>139.81773488188301</v>
      </c>
      <c r="CB27" s="786">
        <v>129.55247295758801</v>
      </c>
      <c r="CC27" s="786">
        <v>89.687189013207103</v>
      </c>
      <c r="CD27" s="786">
        <v>145.958235021391</v>
      </c>
      <c r="CE27" s="786">
        <v>120.457109049479</v>
      </c>
      <c r="CF27" s="786">
        <v>177.49716341797</v>
      </c>
      <c r="CG27" s="786">
        <v>123.407895872396</v>
      </c>
      <c r="CH27" s="786">
        <v>171.31932780877901</v>
      </c>
      <c r="CI27" s="786">
        <v>175.55740795386899</v>
      </c>
      <c r="CJ27" s="786">
        <v>138.959262201451</v>
      </c>
      <c r="CK27" s="786">
        <v>122.542012877605</v>
      </c>
      <c r="CL27" s="786">
        <v>145.69581273344701</v>
      </c>
      <c r="CM27" s="786">
        <v>132.32330422247</v>
      </c>
      <c r="CN27" s="786">
        <v>135.928811049107</v>
      </c>
      <c r="CO27" s="786">
        <v>149.50889031063801</v>
      </c>
      <c r="CP27" s="786">
        <v>143.03276195219601</v>
      </c>
      <c r="CQ27" s="786">
        <v>138.33164865699399</v>
      </c>
      <c r="CR27" s="786">
        <v>143.9492656157</v>
      </c>
      <c r="CS27" s="786">
        <v>163.92589440941401</v>
      </c>
      <c r="CT27" s="786">
        <v>136.421040374814</v>
      </c>
      <c r="CU27" s="786">
        <v>156.24028586402801</v>
      </c>
      <c r="CV27" s="786">
        <v>116.730973479355</v>
      </c>
    </row>
    <row r="28" spans="1:100">
      <c r="A28">
        <v>1.41682409156573E-2</v>
      </c>
      <c r="B28" s="786">
        <v>151.56551395647401</v>
      </c>
      <c r="C28" s="786">
        <v>179.03353380487499</v>
      </c>
      <c r="D28" s="786">
        <v>187.440083988098</v>
      </c>
      <c r="E28" s="786">
        <v>160.00557042596799</v>
      </c>
      <c r="F28" s="786">
        <v>142.93383981956899</v>
      </c>
      <c r="G28" s="786">
        <v>183.46513735212201</v>
      </c>
      <c r="H28" s="786">
        <v>193.366640560826</v>
      </c>
      <c r="I28" s="786">
        <v>161.60638835658699</v>
      </c>
      <c r="J28" s="786">
        <v>174.64526636718799</v>
      </c>
      <c r="K28" s="786">
        <v>196.901449720052</v>
      </c>
      <c r="L28" s="786">
        <v>171.114895800781</v>
      </c>
      <c r="M28" s="786">
        <v>171.136556882441</v>
      </c>
      <c r="N28" s="786">
        <v>163.75238968657101</v>
      </c>
      <c r="O28" s="786">
        <v>165.74049877604301</v>
      </c>
      <c r="P28" s="786">
        <v>154.91715773623599</v>
      </c>
      <c r="Q28" s="786">
        <v>167.58915102957801</v>
      </c>
      <c r="R28" s="786">
        <v>160.192232769718</v>
      </c>
      <c r="S28" s="786">
        <v>138.488820049293</v>
      </c>
      <c r="T28" s="786">
        <v>139.03832758463699</v>
      </c>
      <c r="U28" s="786">
        <v>131.12527919550001</v>
      </c>
      <c r="V28" s="786">
        <v>191.959178977867</v>
      </c>
      <c r="W28" s="786">
        <v>160.49421730654799</v>
      </c>
      <c r="X28" s="786">
        <v>172.928570765438</v>
      </c>
      <c r="Y28" s="786">
        <v>142.91227505673501</v>
      </c>
      <c r="Z28" s="786">
        <v>130.20543004650401</v>
      </c>
      <c r="AA28" s="786">
        <v>175.288585001863</v>
      </c>
      <c r="AB28" s="786">
        <v>166.636115928202</v>
      </c>
      <c r="AC28" s="786">
        <v>169.09452715587699</v>
      </c>
      <c r="AD28" s="786">
        <v>168.960573323104</v>
      </c>
      <c r="AE28" s="786">
        <v>180.197430818453</v>
      </c>
      <c r="AF28" s="786">
        <v>193.28470540271701</v>
      </c>
      <c r="AG28" s="786">
        <v>192.19778472749499</v>
      </c>
      <c r="AH28" s="786">
        <v>157.34392871930999</v>
      </c>
      <c r="AI28" s="786">
        <v>176.174124003907</v>
      </c>
      <c r="AJ28" s="786">
        <v>196.513669707963</v>
      </c>
      <c r="AK28" s="786">
        <v>139.652944008557</v>
      </c>
      <c r="AL28" s="786">
        <v>167.086860522694</v>
      </c>
      <c r="AM28" s="786">
        <v>200.29917220238099</v>
      </c>
      <c r="AN28" s="786">
        <v>194.053902518602</v>
      </c>
      <c r="AO28" s="786">
        <v>221.066297633929</v>
      </c>
      <c r="AP28" s="786">
        <v>152.150781645276</v>
      </c>
      <c r="AQ28" s="786">
        <v>175.265447551151</v>
      </c>
      <c r="AR28" s="786">
        <v>185.19661766462201</v>
      </c>
      <c r="AS28" s="786">
        <v>187.60900751767201</v>
      </c>
      <c r="AT28" s="786">
        <v>142.687516286273</v>
      </c>
      <c r="AU28" s="786">
        <v>171.92054551804301</v>
      </c>
      <c r="AV28" s="786">
        <v>182.908683284971</v>
      </c>
      <c r="AW28" s="786">
        <v>186.82583420758999</v>
      </c>
      <c r="AX28" s="786">
        <v>165.07941288504401</v>
      </c>
      <c r="AY28" s="786">
        <v>194.874075029762</v>
      </c>
      <c r="AZ28" s="786">
        <v>159.32873535807201</v>
      </c>
      <c r="BA28" s="786">
        <v>176.61907688058099</v>
      </c>
      <c r="BB28" s="786">
        <v>188.66561137183899</v>
      </c>
      <c r="BC28" s="786">
        <v>179.116612934339</v>
      </c>
      <c r="BD28" s="786">
        <v>163.081906253721</v>
      </c>
      <c r="BE28" s="786">
        <v>176.61548271205501</v>
      </c>
      <c r="BF28" s="786">
        <v>183.15486382719499</v>
      </c>
      <c r="BG28" s="786">
        <v>142.087496951265</v>
      </c>
      <c r="BH28" s="786">
        <v>217.14123970517099</v>
      </c>
      <c r="BI28" s="786">
        <v>186.103361323477</v>
      </c>
      <c r="BJ28" s="786">
        <v>184.61023879278301</v>
      </c>
      <c r="BK28" s="786">
        <v>201.71948082589299</v>
      </c>
      <c r="BL28" s="786">
        <v>183.14868133184501</v>
      </c>
      <c r="BM28" s="786">
        <v>146.91811158575399</v>
      </c>
      <c r="BN28" s="786">
        <v>170.955462915738</v>
      </c>
      <c r="BO28" s="786">
        <v>189.46848916573799</v>
      </c>
      <c r="BP28" s="786">
        <v>196.043729791667</v>
      </c>
      <c r="BQ28" s="786">
        <v>185.31419581101201</v>
      </c>
      <c r="BR28" s="786">
        <v>130.74275959263301</v>
      </c>
      <c r="BS28" s="786">
        <v>124.136072829241</v>
      </c>
      <c r="BT28" s="786">
        <v>156.811136343936</v>
      </c>
      <c r="BU28" s="786">
        <v>129.78473920294101</v>
      </c>
      <c r="BV28" s="786">
        <v>166.33625370442701</v>
      </c>
      <c r="BW28" s="786">
        <v>160.9795221782</v>
      </c>
      <c r="BX28" s="786">
        <v>142.79376390066901</v>
      </c>
      <c r="BY28" s="786">
        <v>143.27014749256099</v>
      </c>
      <c r="BZ28" s="786">
        <v>136.272184422435</v>
      </c>
      <c r="CA28" s="786">
        <v>155.11314904576199</v>
      </c>
      <c r="CB28" s="786">
        <v>144.19014902622999</v>
      </c>
      <c r="CC28" s="786">
        <v>160.48409127232401</v>
      </c>
      <c r="CD28" s="786">
        <v>176.42329204241199</v>
      </c>
      <c r="CE28" s="786">
        <v>139.45490416573901</v>
      </c>
      <c r="CF28" s="786">
        <v>169.99049424851199</v>
      </c>
      <c r="CG28" s="786">
        <v>164.825333845796</v>
      </c>
      <c r="CH28" s="786">
        <v>158.26503959170699</v>
      </c>
      <c r="CI28" s="786">
        <v>155.349845927269</v>
      </c>
      <c r="CJ28" s="786">
        <v>173.410926365329</v>
      </c>
      <c r="CK28" s="786">
        <v>152.08296275576799</v>
      </c>
      <c r="CL28" s="786">
        <v>154.22932213541799</v>
      </c>
      <c r="CM28" s="786">
        <v>189.169313624446</v>
      </c>
      <c r="CN28" s="786">
        <v>181.346249022508</v>
      </c>
      <c r="CO28" s="786">
        <v>135.71353066499501</v>
      </c>
      <c r="CP28" s="786">
        <v>196.289485639882</v>
      </c>
      <c r="CQ28" s="786">
        <v>196.29224139230001</v>
      </c>
      <c r="CR28" s="786">
        <v>188.38604882719599</v>
      </c>
      <c r="CS28" s="786">
        <v>163.78232047805</v>
      </c>
      <c r="CT28" s="786">
        <v>158.13758549107001</v>
      </c>
      <c r="CU28" s="786">
        <v>156.88540240885499</v>
      </c>
      <c r="CV28" s="786">
        <v>137.707935262277</v>
      </c>
    </row>
    <row r="29" spans="1:100">
      <c r="A29">
        <v>1.4723858206467299E-2</v>
      </c>
      <c r="B29" s="786">
        <v>187.83296328125201</v>
      </c>
      <c r="C29" s="786">
        <v>207.292054558226</v>
      </c>
      <c r="D29" s="786">
        <v>158.220926170018</v>
      </c>
      <c r="E29" s="786">
        <v>118.589984036462</v>
      </c>
      <c r="F29" s="786">
        <v>202.49593200149201</v>
      </c>
      <c r="G29" s="786">
        <v>150.67306286737701</v>
      </c>
      <c r="H29" s="786">
        <v>183.796292266557</v>
      </c>
      <c r="I29" s="786">
        <v>176.582171014697</v>
      </c>
      <c r="J29" s="786">
        <v>172.827894263394</v>
      </c>
      <c r="K29" s="786">
        <v>182.18973237816499</v>
      </c>
      <c r="L29" s="786">
        <v>152.50436893508501</v>
      </c>
      <c r="M29" s="786">
        <v>150.60043477864701</v>
      </c>
      <c r="N29" s="786">
        <v>169.63591043992099</v>
      </c>
      <c r="O29" s="786">
        <v>192.94544810082101</v>
      </c>
      <c r="P29" s="786">
        <v>157.25901182291901</v>
      </c>
      <c r="Q29" s="786">
        <v>175.478624163879</v>
      </c>
      <c r="R29" s="786">
        <v>130.58914638021099</v>
      </c>
      <c r="S29" s="786">
        <v>108.61043604073799</v>
      </c>
      <c r="T29" s="786">
        <v>188.73137214750901</v>
      </c>
      <c r="U29" s="786">
        <v>181.61445471075399</v>
      </c>
      <c r="V29" s="786">
        <v>160.80252115978701</v>
      </c>
      <c r="W29" s="786">
        <v>156.687261869423</v>
      </c>
      <c r="X29" s="786">
        <v>156.49363913783699</v>
      </c>
      <c r="Y29" s="786">
        <v>187.90145057198799</v>
      </c>
      <c r="Z29" s="786">
        <v>175.44460556175699</v>
      </c>
      <c r="AA29" s="786">
        <v>179.50692718378099</v>
      </c>
      <c r="AB29" s="786">
        <v>149.97945811012099</v>
      </c>
      <c r="AC29" s="786">
        <v>154.60304790922899</v>
      </c>
      <c r="AD29" s="786">
        <v>176.33367740978599</v>
      </c>
      <c r="AE29" s="786">
        <v>131.38452300037301</v>
      </c>
      <c r="AF29" s="786">
        <v>139.776857108445</v>
      </c>
      <c r="AG29" s="786">
        <v>147.50094833798599</v>
      </c>
      <c r="AH29" s="786">
        <v>155.481913758372</v>
      </c>
      <c r="AI29" s="786">
        <v>152.98472809059001</v>
      </c>
      <c r="AJ29" s="786">
        <v>147.172488080357</v>
      </c>
      <c r="AK29" s="786">
        <v>153.965036190478</v>
      </c>
      <c r="AL29" s="786">
        <v>153.62514318080599</v>
      </c>
      <c r="AM29" s="786">
        <v>169.97138343192299</v>
      </c>
      <c r="AN29" s="786">
        <v>168.255875652904</v>
      </c>
      <c r="AO29" s="786">
        <v>201.87690172061301</v>
      </c>
      <c r="AP29" s="786">
        <v>168.04174287481499</v>
      </c>
      <c r="AQ29" s="786">
        <v>180.26801592355201</v>
      </c>
      <c r="AR29" s="786">
        <v>198.59501937035199</v>
      </c>
      <c r="AS29" s="786">
        <v>200.763361604355</v>
      </c>
      <c r="AT29" s="786">
        <v>173.69901323009901</v>
      </c>
      <c r="AU29" s="786">
        <v>192.10614960472699</v>
      </c>
      <c r="AV29" s="786">
        <v>195.17613260975</v>
      </c>
      <c r="AW29" s="786">
        <v>177.721259722844</v>
      </c>
      <c r="AX29" s="786">
        <v>175.22781459077501</v>
      </c>
      <c r="AY29" s="786">
        <v>142.14896483073201</v>
      </c>
      <c r="AZ29" s="786">
        <v>173.95481563523199</v>
      </c>
      <c r="BA29" s="786">
        <v>187.53682382440701</v>
      </c>
      <c r="BB29" s="786">
        <v>153.314013077569</v>
      </c>
      <c r="BC29" s="786">
        <v>172.46590749721099</v>
      </c>
      <c r="BD29" s="786">
        <v>169.38209367373599</v>
      </c>
      <c r="BE29" s="786">
        <v>183.057039179692</v>
      </c>
      <c r="BF29" s="786">
        <v>199.21695600911499</v>
      </c>
      <c r="BG29" s="786">
        <v>190.43827960937699</v>
      </c>
      <c r="BH29" s="786">
        <v>168.74053426804599</v>
      </c>
      <c r="BI29" s="786">
        <v>160.03598921968199</v>
      </c>
      <c r="BJ29" s="786">
        <v>152.65298573661099</v>
      </c>
      <c r="BK29" s="786">
        <v>185.650620626864</v>
      </c>
      <c r="BL29" s="786">
        <v>169.37744018043301</v>
      </c>
      <c r="BM29" s="786">
        <v>200.13496567243499</v>
      </c>
      <c r="BN29" s="786">
        <v>162.392555097658</v>
      </c>
      <c r="BO29" s="786">
        <v>123.846057538133</v>
      </c>
      <c r="BP29" s="786">
        <v>157.29332197358801</v>
      </c>
      <c r="BQ29" s="786">
        <v>139.435811802459</v>
      </c>
      <c r="BR29" s="786">
        <v>180.20961367931801</v>
      </c>
      <c r="BS29" s="786">
        <v>170.72495072544999</v>
      </c>
      <c r="BT29" s="786">
        <v>159.181264240144</v>
      </c>
      <c r="BU29" s="786">
        <v>171.21290281343099</v>
      </c>
      <c r="BV29" s="786">
        <v>160.52036969587201</v>
      </c>
      <c r="BW29" s="786">
        <v>102.52822150298</v>
      </c>
      <c r="BX29" s="786">
        <v>161.363296558781</v>
      </c>
      <c r="BY29" s="786">
        <v>161.61200157924401</v>
      </c>
      <c r="BZ29" s="786">
        <v>147.29409803292501</v>
      </c>
      <c r="CA29" s="786">
        <v>154.28387218006301</v>
      </c>
      <c r="CB29" s="786">
        <v>151.453134065293</v>
      </c>
      <c r="CC29" s="786">
        <v>148.382492978052</v>
      </c>
      <c r="CD29" s="786">
        <v>169.42139612909401</v>
      </c>
      <c r="CE29" s="786">
        <v>166.58991301432599</v>
      </c>
      <c r="CF29" s="786">
        <v>122.00050309709999</v>
      </c>
      <c r="CG29" s="786">
        <v>129.671652218194</v>
      </c>
      <c r="CH29" s="786">
        <v>152.82713177362501</v>
      </c>
      <c r="CI29" s="786">
        <v>173.672354775858</v>
      </c>
      <c r="CJ29" s="786">
        <v>160.29593521391701</v>
      </c>
      <c r="CK29" s="786">
        <v>158.49475731863899</v>
      </c>
      <c r="CL29" s="786">
        <v>157.99825955543599</v>
      </c>
      <c r="CM29" s="786">
        <v>156.70164390159999</v>
      </c>
      <c r="CN29" s="786">
        <v>162.42471025204699</v>
      </c>
      <c r="CO29" s="786">
        <v>167.41699189453499</v>
      </c>
      <c r="CP29" s="786">
        <v>141.17747067894501</v>
      </c>
      <c r="CQ29" s="786">
        <v>140.720405002794</v>
      </c>
      <c r="CR29" s="786">
        <v>162.84695053292799</v>
      </c>
      <c r="CS29" s="786">
        <v>183.42476980282899</v>
      </c>
      <c r="CT29" s="786">
        <v>173.277058625374</v>
      </c>
      <c r="CU29" s="786">
        <v>167.39392316220599</v>
      </c>
      <c r="CV29" s="786">
        <v>104.470920301341</v>
      </c>
    </row>
    <row r="30" spans="1:100">
      <c r="A30">
        <v>1.5279475497277401E-2</v>
      </c>
      <c r="B30" s="786">
        <v>181.721179321054</v>
      </c>
      <c r="C30" s="786">
        <v>148.214496788503</v>
      </c>
      <c r="D30" s="786">
        <v>163.45586840029699</v>
      </c>
      <c r="E30" s="786">
        <v>208.257961981026</v>
      </c>
      <c r="F30" s="786">
        <v>181.46599327939001</v>
      </c>
      <c r="G30" s="786">
        <v>165.46008843098801</v>
      </c>
      <c r="H30" s="786">
        <v>203.57587735398201</v>
      </c>
      <c r="I30" s="786">
        <v>192.39747038783199</v>
      </c>
      <c r="J30" s="786">
        <v>176.739919827009</v>
      </c>
      <c r="K30" s="786">
        <v>181.997591275112</v>
      </c>
      <c r="L30" s="786">
        <v>171.46401354631601</v>
      </c>
      <c r="M30" s="786">
        <v>158.244603199404</v>
      </c>
      <c r="N30" s="786">
        <v>150.47650743210599</v>
      </c>
      <c r="O30" s="786">
        <v>146.884259378721</v>
      </c>
      <c r="P30" s="786">
        <v>164.671037386531</v>
      </c>
      <c r="Q30" s="786">
        <v>160.79094734653901</v>
      </c>
      <c r="R30" s="786">
        <v>133.74373146763401</v>
      </c>
      <c r="S30" s="786">
        <v>147.40787827101801</v>
      </c>
      <c r="T30" s="786">
        <v>158.07494533017001</v>
      </c>
      <c r="U30" s="786">
        <v>130.90445646484301</v>
      </c>
      <c r="V30" s="786">
        <v>162.727939580542</v>
      </c>
      <c r="W30" s="786">
        <v>171.792739813986</v>
      </c>
      <c r="X30" s="786">
        <v>177.131855177641</v>
      </c>
      <c r="Y30" s="786">
        <v>172.69740470702899</v>
      </c>
      <c r="Z30" s="786">
        <v>179.085797792037</v>
      </c>
      <c r="AA30" s="786">
        <v>162.247821795015</v>
      </c>
      <c r="AB30" s="786">
        <v>167.87362653087899</v>
      </c>
      <c r="AC30" s="786">
        <v>175.613287758555</v>
      </c>
      <c r="AD30" s="786">
        <v>142.93915535435099</v>
      </c>
      <c r="AE30" s="786">
        <v>167.11202475446501</v>
      </c>
      <c r="AF30" s="786">
        <v>177.44929933872601</v>
      </c>
      <c r="AG30" s="786">
        <v>134.465057234932</v>
      </c>
      <c r="AH30" s="786">
        <v>191.968344083891</v>
      </c>
      <c r="AI30" s="786">
        <v>194.11699174944101</v>
      </c>
      <c r="AJ30" s="786">
        <v>167.86873983445099</v>
      </c>
      <c r="AK30" s="786">
        <v>164.406823658853</v>
      </c>
      <c r="AL30" s="786">
        <v>194.031216363466</v>
      </c>
      <c r="AM30" s="786">
        <v>142.362575662203</v>
      </c>
      <c r="AN30" s="786">
        <v>190.44766312127999</v>
      </c>
      <c r="AO30" s="786">
        <v>224.93624871279701</v>
      </c>
      <c r="AP30" s="786">
        <v>177.401685105095</v>
      </c>
      <c r="AQ30" s="786">
        <v>168.76783910621299</v>
      </c>
      <c r="AR30" s="786">
        <v>142.90139017206101</v>
      </c>
      <c r="AS30" s="786">
        <v>167.788482406063</v>
      </c>
      <c r="AT30" s="786">
        <v>192.59169355561701</v>
      </c>
      <c r="AU30" s="786">
        <v>193.162520406434</v>
      </c>
      <c r="AV30" s="786">
        <v>168.28161055431499</v>
      </c>
      <c r="AW30" s="786">
        <v>204.21513052455299</v>
      </c>
      <c r="AX30" s="786">
        <v>166.34966158296001</v>
      </c>
      <c r="AY30" s="786">
        <v>166.62646658482001</v>
      </c>
      <c r="AZ30" s="786">
        <v>143.679341198847</v>
      </c>
      <c r="BA30" s="786">
        <v>179.212242245163</v>
      </c>
      <c r="BB30" s="786">
        <v>186.79151483165899</v>
      </c>
      <c r="BC30" s="786">
        <v>189.96870687034999</v>
      </c>
      <c r="BD30" s="786">
        <v>151.73905971354</v>
      </c>
      <c r="BE30" s="786">
        <v>173.76965998139801</v>
      </c>
      <c r="BF30" s="786">
        <v>190.246541096539</v>
      </c>
      <c r="BG30" s="786">
        <v>182.67173374441899</v>
      </c>
      <c r="BH30" s="786">
        <v>184.92785745070699</v>
      </c>
      <c r="BI30" s="786">
        <v>203.239681449963</v>
      </c>
      <c r="BJ30" s="786">
        <v>211.21977320498499</v>
      </c>
      <c r="BK30" s="786">
        <v>191.95550333333401</v>
      </c>
      <c r="BL30" s="786">
        <v>182.02160860119099</v>
      </c>
      <c r="BM30" s="786">
        <v>211.046991236048</v>
      </c>
      <c r="BN30" s="786">
        <v>169.490592566034</v>
      </c>
      <c r="BO30" s="786">
        <v>172.271475958889</v>
      </c>
      <c r="BP30" s="786">
        <v>168.26040706101</v>
      </c>
      <c r="BQ30" s="786">
        <v>144.31658736607</v>
      </c>
      <c r="BR30" s="786">
        <v>163.62015114769301</v>
      </c>
      <c r="BS30" s="786">
        <v>156.78876200334901</v>
      </c>
      <c r="BT30" s="786">
        <v>160.328408851375</v>
      </c>
      <c r="BU30" s="786">
        <v>149.11748790085301</v>
      </c>
      <c r="BV30" s="786">
        <v>149.785073830914</v>
      </c>
      <c r="BW30" s="786">
        <v>140.51465182849699</v>
      </c>
      <c r="BX30" s="786">
        <v>127.410738789063</v>
      </c>
      <c r="BY30" s="786">
        <v>149.220455714286</v>
      </c>
      <c r="BZ30" s="786">
        <v>143.93677835844201</v>
      </c>
      <c r="CA30" s="786">
        <v>188.98012393414999</v>
      </c>
      <c r="CB30" s="786">
        <v>130.38301677176099</v>
      </c>
      <c r="CC30" s="786">
        <v>166.85255425595099</v>
      </c>
      <c r="CD30" s="786">
        <v>137.33342169270799</v>
      </c>
      <c r="CE30" s="786">
        <v>161.013843339842</v>
      </c>
      <c r="CF30" s="786">
        <v>174.99139770833301</v>
      </c>
      <c r="CG30" s="786">
        <v>129.91998730561701</v>
      </c>
      <c r="CH30" s="786">
        <v>189.80314543247599</v>
      </c>
      <c r="CI30" s="786">
        <v>196.37902319661501</v>
      </c>
      <c r="CJ30" s="786">
        <v>162.47432982514701</v>
      </c>
      <c r="CK30" s="786">
        <v>173.906782882253</v>
      </c>
      <c r="CL30" s="786">
        <v>162.04421369047699</v>
      </c>
      <c r="CM30" s="786">
        <v>125.81902660807199</v>
      </c>
      <c r="CN30" s="786">
        <v>146.06887867280199</v>
      </c>
      <c r="CO30" s="786">
        <v>186.437648410527</v>
      </c>
      <c r="CP30" s="786">
        <v>183.73384148065401</v>
      </c>
      <c r="CQ30" s="786">
        <v>187.412192471167</v>
      </c>
      <c r="CR30" s="786">
        <v>206.255999906065</v>
      </c>
      <c r="CS30" s="786">
        <v>175.646319175966</v>
      </c>
      <c r="CT30" s="786">
        <v>176.22331037946299</v>
      </c>
      <c r="CU30" s="786">
        <v>160.62886539248399</v>
      </c>
      <c r="CV30" s="786">
        <v>148.93502919828899</v>
      </c>
    </row>
    <row r="31" spans="1:100">
      <c r="A31">
        <v>1.58350927880875E-2</v>
      </c>
      <c r="B31" s="786">
        <v>171.266918271017</v>
      </c>
      <c r="C31" s="786">
        <v>146.03255716703799</v>
      </c>
      <c r="D31" s="786">
        <v>165.95845258835499</v>
      </c>
      <c r="E31" s="786">
        <v>165.84685569289201</v>
      </c>
      <c r="F31" s="786">
        <v>169.32572032458799</v>
      </c>
      <c r="G31" s="786">
        <v>170.532613095236</v>
      </c>
      <c r="H31" s="786">
        <v>163.61715201822801</v>
      </c>
      <c r="I31" s="786">
        <v>177.693209337794</v>
      </c>
      <c r="J31" s="786">
        <v>173.59220639601699</v>
      </c>
      <c r="K31" s="786">
        <v>151.93023498697599</v>
      </c>
      <c r="L31" s="786">
        <v>183.16153821056301</v>
      </c>
      <c r="M31" s="786">
        <v>187.37813976841201</v>
      </c>
      <c r="N31" s="786">
        <v>162.75290114397001</v>
      </c>
      <c r="O31" s="786">
        <v>147.075831662014</v>
      </c>
      <c r="P31" s="786">
        <v>158.57689538411199</v>
      </c>
      <c r="Q31" s="786">
        <v>145.13728153459601</v>
      </c>
      <c r="R31" s="786">
        <v>157.91595851283299</v>
      </c>
      <c r="S31" s="786">
        <v>153.307783887646</v>
      </c>
      <c r="T31" s="786">
        <v>146.77246999441701</v>
      </c>
      <c r="U31" s="786">
        <v>140.549897795758</v>
      </c>
      <c r="V31" s="786">
        <v>168.897190435265</v>
      </c>
      <c r="W31" s="786">
        <v>143.29978828775799</v>
      </c>
      <c r="X31" s="786">
        <v>178.29068936569701</v>
      </c>
      <c r="Y31" s="786">
        <v>184.600286514136</v>
      </c>
      <c r="Z31" s="786">
        <v>148.792251027714</v>
      </c>
      <c r="AA31" s="786">
        <v>153.98701312592701</v>
      </c>
      <c r="AB31" s="786">
        <v>149.161925004647</v>
      </c>
      <c r="AC31" s="786">
        <v>159.16051480375299</v>
      </c>
      <c r="AD31" s="786">
        <v>134.06078716145601</v>
      </c>
      <c r="AE31" s="786">
        <v>162.96282322823399</v>
      </c>
      <c r="AF31" s="786">
        <v>138.90575257440199</v>
      </c>
      <c r="AG31" s="786">
        <v>205.17002237537099</v>
      </c>
      <c r="AH31" s="786">
        <v>148.83253541480499</v>
      </c>
      <c r="AI31" s="786">
        <v>146.241599747023</v>
      </c>
      <c r="AJ31" s="786">
        <v>149.22102640345699</v>
      </c>
      <c r="AK31" s="786">
        <v>148.29184832310301</v>
      </c>
      <c r="AL31" s="786">
        <v>160.81207436104501</v>
      </c>
      <c r="AM31" s="786">
        <v>132.00652889787699</v>
      </c>
      <c r="AN31" s="786">
        <v>144.610961595048</v>
      </c>
      <c r="AO31" s="786">
        <v>139.276630519902</v>
      </c>
      <c r="AP31" s="786">
        <v>150.52926929315001</v>
      </c>
      <c r="AQ31" s="786">
        <v>208.11863757998299</v>
      </c>
      <c r="AR31" s="786">
        <v>150.23135531249699</v>
      </c>
      <c r="AS31" s="786">
        <v>172.86249516554901</v>
      </c>
      <c r="AT31" s="786">
        <v>144.551122981769</v>
      </c>
      <c r="AU31" s="786">
        <v>158.671056975445</v>
      </c>
      <c r="AV31" s="786">
        <v>179.360087599515</v>
      </c>
      <c r="AW31" s="786">
        <v>169.292119474515</v>
      </c>
      <c r="AX31" s="786">
        <v>190.957900532922</v>
      </c>
      <c r="AY31" s="786">
        <v>197.228753153832</v>
      </c>
      <c r="AZ31" s="786">
        <v>161.44234205356901</v>
      </c>
      <c r="BA31" s="786">
        <v>160.647862147507</v>
      </c>
      <c r="BB31" s="786">
        <v>207.136360924477</v>
      </c>
      <c r="BC31" s="786">
        <v>184.88051724888101</v>
      </c>
      <c r="BD31" s="786">
        <v>146.71188199683601</v>
      </c>
      <c r="BE31" s="786">
        <v>150.87492274088399</v>
      </c>
      <c r="BF31" s="786">
        <v>172.249125284596</v>
      </c>
      <c r="BG31" s="786">
        <v>164.03443698009301</v>
      </c>
      <c r="BH31" s="786">
        <v>170.68044163876399</v>
      </c>
      <c r="BI31" s="786">
        <v>165.971432304687</v>
      </c>
      <c r="BJ31" s="786">
        <v>137.62414310732601</v>
      </c>
      <c r="BK31" s="786">
        <v>157.80481371186599</v>
      </c>
      <c r="BL31" s="786">
        <v>178.519728503533</v>
      </c>
      <c r="BM31" s="786">
        <v>150.833801614582</v>
      </c>
      <c r="BN31" s="786">
        <v>144.01549818266</v>
      </c>
      <c r="BO31" s="786">
        <v>121.872274432662</v>
      </c>
      <c r="BP31" s="786">
        <v>135.099300772878</v>
      </c>
      <c r="BQ31" s="786">
        <v>111.092981077937</v>
      </c>
      <c r="BR31" s="786">
        <v>152.296842478607</v>
      </c>
      <c r="BS31" s="786">
        <v>139.33003666759399</v>
      </c>
      <c r="BT31" s="786">
        <v>144.87861208705201</v>
      </c>
      <c r="BU31" s="786">
        <v>177.541203041291</v>
      </c>
      <c r="BV31" s="786">
        <v>134.58974135230301</v>
      </c>
      <c r="BW31" s="786">
        <v>126.530628873696</v>
      </c>
      <c r="BX31" s="786">
        <v>155.93564440569</v>
      </c>
      <c r="BY31" s="786">
        <v>165.831670854724</v>
      </c>
      <c r="BZ31" s="786">
        <v>103.039064927453</v>
      </c>
      <c r="CA31" s="786">
        <v>160.11068431268399</v>
      </c>
      <c r="CB31" s="786">
        <v>143.279946197914</v>
      </c>
      <c r="CC31" s="786">
        <v>150.93400749162799</v>
      </c>
      <c r="CD31" s="786">
        <v>163.42082730933399</v>
      </c>
      <c r="CE31" s="786">
        <v>156.84827276599501</v>
      </c>
      <c r="CF31" s="786">
        <v>146.27225570591301</v>
      </c>
      <c r="CG31" s="786">
        <v>146.601142922245</v>
      </c>
      <c r="CH31" s="786">
        <v>156.19858676339001</v>
      </c>
      <c r="CI31" s="786">
        <v>195.02148833705101</v>
      </c>
      <c r="CJ31" s="786">
        <v>122.807271156062</v>
      </c>
      <c r="CK31" s="786">
        <v>161.34537897507201</v>
      </c>
      <c r="CL31" s="786">
        <v>156.41435740234201</v>
      </c>
      <c r="CM31" s="786">
        <v>167.782920319939</v>
      </c>
      <c r="CN31" s="786">
        <v>143.82295095609899</v>
      </c>
      <c r="CO31" s="786">
        <v>125.691720693824</v>
      </c>
      <c r="CP31" s="786">
        <v>154.11737804966401</v>
      </c>
      <c r="CQ31" s="786">
        <v>143.78382427827199</v>
      </c>
      <c r="CR31" s="786">
        <v>138.61721504649901</v>
      </c>
      <c r="CS31" s="786">
        <v>146.89890336402499</v>
      </c>
      <c r="CT31" s="786">
        <v>109.32708504371</v>
      </c>
      <c r="CU31" s="786">
        <v>161.025794818636</v>
      </c>
      <c r="CV31" s="786">
        <v>143.91826814825001</v>
      </c>
    </row>
    <row r="32" spans="1:100">
      <c r="A32">
        <v>1.63907100788976E-2</v>
      </c>
      <c r="B32" s="786">
        <v>196.58256139694899</v>
      </c>
      <c r="C32" s="786">
        <v>176.837783626304</v>
      </c>
      <c r="D32" s="786">
        <v>157.879750476189</v>
      </c>
      <c r="E32" s="786">
        <v>164.90059405692099</v>
      </c>
      <c r="F32" s="786">
        <v>138.50743487909199</v>
      </c>
      <c r="G32" s="786">
        <v>127.47176812593</v>
      </c>
      <c r="H32" s="786">
        <v>138.539938001302</v>
      </c>
      <c r="I32" s="786">
        <v>148.43147151134701</v>
      </c>
      <c r="J32" s="786">
        <v>162.05517095051999</v>
      </c>
      <c r="K32" s="786">
        <v>184.006294779575</v>
      </c>
      <c r="L32" s="786">
        <v>151.77777657459001</v>
      </c>
      <c r="M32" s="786">
        <v>164.546461465774</v>
      </c>
      <c r="N32" s="786">
        <v>138.02241331752299</v>
      </c>
      <c r="O32" s="786">
        <v>146.75159383556701</v>
      </c>
      <c r="P32" s="786">
        <v>149.31664565290299</v>
      </c>
      <c r="Q32" s="786">
        <v>138.463341327194</v>
      </c>
      <c r="R32" s="786">
        <v>149.956304019718</v>
      </c>
      <c r="S32" s="786">
        <v>178.28116510881699</v>
      </c>
      <c r="T32" s="786">
        <v>157.061327406065</v>
      </c>
      <c r="U32" s="786">
        <v>129.04708854073701</v>
      </c>
      <c r="V32" s="786">
        <v>151.31551213262699</v>
      </c>
      <c r="W32" s="786">
        <v>138.22406236607</v>
      </c>
      <c r="X32" s="786">
        <v>176.985796777345</v>
      </c>
      <c r="Y32" s="786">
        <v>176.84747725911399</v>
      </c>
      <c r="Z32" s="786">
        <v>167.75223939174001</v>
      </c>
      <c r="AA32" s="786">
        <v>160.03926339471701</v>
      </c>
      <c r="AB32" s="786">
        <v>183.22161574962701</v>
      </c>
      <c r="AC32" s="786">
        <v>173.95681269159201</v>
      </c>
      <c r="AD32" s="786">
        <v>163.677025525483</v>
      </c>
      <c r="AE32" s="786">
        <v>146.625192544643</v>
      </c>
      <c r="AF32" s="786">
        <v>178.09341950985799</v>
      </c>
      <c r="AG32" s="786">
        <v>129.86215359654099</v>
      </c>
      <c r="AH32" s="786">
        <v>131.27317854073601</v>
      </c>
      <c r="AI32" s="786">
        <v>154.71051668247699</v>
      </c>
      <c r="AJ32" s="786">
        <v>139.71524095796201</v>
      </c>
      <c r="AK32" s="786">
        <v>158.70421763951001</v>
      </c>
      <c r="AL32" s="786">
        <v>148.46105082031301</v>
      </c>
      <c r="AM32" s="786">
        <v>159.45312440476201</v>
      </c>
      <c r="AN32" s="786">
        <v>170.49059281621999</v>
      </c>
      <c r="AO32" s="786">
        <v>153.989595074405</v>
      </c>
      <c r="AP32" s="786">
        <v>128.19163860956101</v>
      </c>
      <c r="AQ32" s="786">
        <v>168.17237594401101</v>
      </c>
      <c r="AR32" s="786">
        <v>168.70771272414501</v>
      </c>
      <c r="AS32" s="786">
        <v>206.64837638671901</v>
      </c>
      <c r="AT32" s="786">
        <v>188.89057563150999</v>
      </c>
      <c r="AU32" s="786">
        <v>194.59235486328299</v>
      </c>
      <c r="AV32" s="786">
        <v>183.587933106398</v>
      </c>
      <c r="AW32" s="786">
        <v>188.15835783854001</v>
      </c>
      <c r="AX32" s="786">
        <v>184.614317468378</v>
      </c>
      <c r="AY32" s="786">
        <v>184.46701532738101</v>
      </c>
      <c r="AZ32" s="786">
        <v>197.15828279854901</v>
      </c>
      <c r="BA32" s="786">
        <v>189.65100527343799</v>
      </c>
      <c r="BB32" s="786">
        <v>183.749623098028</v>
      </c>
      <c r="BC32" s="786">
        <v>171.041398470052</v>
      </c>
      <c r="BD32" s="786">
        <v>193.7358584561</v>
      </c>
      <c r="BE32" s="786">
        <v>184.82449443824399</v>
      </c>
      <c r="BF32" s="786">
        <v>175.78798269624201</v>
      </c>
      <c r="BG32" s="786">
        <v>195.35900867745499</v>
      </c>
      <c r="BH32" s="786">
        <v>158.04221571707501</v>
      </c>
      <c r="BI32" s="786">
        <v>177.03409924014201</v>
      </c>
      <c r="BJ32" s="786">
        <v>153.83115528087899</v>
      </c>
      <c r="BK32" s="786">
        <v>178.55349255208401</v>
      </c>
      <c r="BL32" s="786">
        <v>212.701443058037</v>
      </c>
      <c r="BM32" s="786">
        <v>164.44259950241801</v>
      </c>
      <c r="BN32" s="786">
        <v>135.38173654668799</v>
      </c>
      <c r="BO32" s="786">
        <v>147.34565565383099</v>
      </c>
      <c r="BP32" s="786">
        <v>180.40006294642799</v>
      </c>
      <c r="BQ32" s="786">
        <v>198.14820753720201</v>
      </c>
      <c r="BR32" s="786">
        <v>165.782128461681</v>
      </c>
      <c r="BS32" s="786">
        <v>158.38228693638399</v>
      </c>
      <c r="BT32" s="786">
        <v>181.048421879649</v>
      </c>
      <c r="BU32" s="786">
        <v>141.28541759579701</v>
      </c>
      <c r="BV32" s="786">
        <v>158.45746781156899</v>
      </c>
      <c r="BW32" s="786">
        <v>136.10817676153201</v>
      </c>
      <c r="BX32" s="786">
        <v>136.15009705543099</v>
      </c>
      <c r="BY32" s="786">
        <v>152.309516361607</v>
      </c>
      <c r="BZ32" s="786">
        <v>151.746077101004</v>
      </c>
      <c r="CA32" s="786">
        <v>173.76710124813999</v>
      </c>
      <c r="CB32" s="786">
        <v>156.728029800038</v>
      </c>
      <c r="CC32" s="786">
        <v>147.617210141371</v>
      </c>
      <c r="CD32" s="786">
        <v>136.55194662574399</v>
      </c>
      <c r="CE32" s="786">
        <v>106.739808749071</v>
      </c>
      <c r="CF32" s="786">
        <v>176.976291688988</v>
      </c>
      <c r="CG32" s="786">
        <v>130.01202414341699</v>
      </c>
      <c r="CH32" s="786">
        <v>146.44280131789401</v>
      </c>
      <c r="CI32" s="786">
        <v>149.38921479631699</v>
      </c>
      <c r="CJ32" s="786">
        <v>162.77916428199299</v>
      </c>
      <c r="CK32" s="786">
        <v>152.50030781529099</v>
      </c>
      <c r="CL32" s="786">
        <v>180.54994100446399</v>
      </c>
      <c r="CM32" s="786">
        <v>157.46612296968101</v>
      </c>
      <c r="CN32" s="786">
        <v>136.86924884393699</v>
      </c>
      <c r="CO32" s="786">
        <v>134.857066200708</v>
      </c>
      <c r="CP32" s="786">
        <v>177.836294985118</v>
      </c>
      <c r="CQ32" s="786">
        <v>157.34946740420401</v>
      </c>
      <c r="CR32" s="786">
        <v>152.79595341052701</v>
      </c>
      <c r="CS32" s="786">
        <v>137.84847506138399</v>
      </c>
      <c r="CT32" s="786">
        <v>146.95225197916801</v>
      </c>
      <c r="CU32" s="786">
        <v>159.19560461123601</v>
      </c>
      <c r="CV32" s="786">
        <v>182.39016127418</v>
      </c>
    </row>
    <row r="33" spans="1:100">
      <c r="A33">
        <v>1.6946327369707699E-2</v>
      </c>
      <c r="B33" s="786">
        <v>144.49591330357001</v>
      </c>
      <c r="C33" s="786">
        <v>158.83744505673201</v>
      </c>
      <c r="D33" s="786">
        <v>195.312447620906</v>
      </c>
      <c r="E33" s="786">
        <v>171.04460072544501</v>
      </c>
      <c r="F33" s="786">
        <v>169.20501297618799</v>
      </c>
      <c r="G33" s="786">
        <v>155.333036699215</v>
      </c>
      <c r="H33" s="786">
        <v>176.23156371744699</v>
      </c>
      <c r="I33" s="786">
        <v>122.55166865606201</v>
      </c>
      <c r="J33" s="786">
        <v>181.12774904761599</v>
      </c>
      <c r="K33" s="786">
        <v>133.29613478143401</v>
      </c>
      <c r="L33" s="786">
        <v>152.60184276692499</v>
      </c>
      <c r="M33" s="786">
        <v>141.93302765810699</v>
      </c>
      <c r="N33" s="786">
        <v>160.781003319381</v>
      </c>
      <c r="O33" s="786">
        <v>171.18577907552</v>
      </c>
      <c r="P33" s="786">
        <v>162.25083089285499</v>
      </c>
      <c r="Q33" s="786">
        <v>160.805264662388</v>
      </c>
      <c r="R33" s="786">
        <v>162.11221545014601</v>
      </c>
      <c r="S33" s="786">
        <v>155.19005272972299</v>
      </c>
      <c r="T33" s="786">
        <v>131.62795312220899</v>
      </c>
      <c r="U33" s="786">
        <v>151.61520235212001</v>
      </c>
      <c r="V33" s="786">
        <v>158.032435467818</v>
      </c>
      <c r="W33" s="786">
        <v>224.083842844119</v>
      </c>
      <c r="X33" s="786">
        <v>155.77414868396301</v>
      </c>
      <c r="Y33" s="786">
        <v>160.29059107049599</v>
      </c>
      <c r="Z33" s="786">
        <v>170.936424631694</v>
      </c>
      <c r="AA33" s="786">
        <v>173.60440101562301</v>
      </c>
      <c r="AB33" s="786">
        <v>140.22722956101001</v>
      </c>
      <c r="AC33" s="786">
        <v>171.151414598212</v>
      </c>
      <c r="AD33" s="786">
        <v>195.66775838448299</v>
      </c>
      <c r="AE33" s="786">
        <v>198.547473022692</v>
      </c>
      <c r="AF33" s="786">
        <v>162.362426178384</v>
      </c>
      <c r="AG33" s="786">
        <v>170.802291217445</v>
      </c>
      <c r="AH33" s="786">
        <v>150.693970923547</v>
      </c>
      <c r="AI33" s="786">
        <v>167.680416208146</v>
      </c>
      <c r="AJ33" s="786">
        <v>145.32204524553501</v>
      </c>
      <c r="AK33" s="786">
        <v>207.541676688987</v>
      </c>
      <c r="AL33" s="786">
        <v>126.154164631694</v>
      </c>
      <c r="AM33" s="786">
        <v>172.446833454239</v>
      </c>
      <c r="AN33" s="786">
        <v>141.87864710379301</v>
      </c>
      <c r="AO33" s="786">
        <v>155.42824460007401</v>
      </c>
      <c r="AP33" s="786">
        <v>170.390704801894</v>
      </c>
      <c r="AQ33" s="786">
        <v>130.347632612534</v>
      </c>
      <c r="AR33" s="786">
        <v>179.84279082123999</v>
      </c>
      <c r="AS33" s="786">
        <v>171.91440686476699</v>
      </c>
      <c r="AT33" s="786">
        <v>169.759284680988</v>
      </c>
      <c r="AU33" s="786">
        <v>177.10392105561499</v>
      </c>
      <c r="AV33" s="786">
        <v>165.843546917781</v>
      </c>
      <c r="AW33" s="786">
        <v>178.41992403087499</v>
      </c>
      <c r="AX33" s="786">
        <v>175.09463366071299</v>
      </c>
      <c r="AY33" s="786">
        <v>150.78512913876301</v>
      </c>
      <c r="AZ33" s="786">
        <v>211.01211089564501</v>
      </c>
      <c r="BA33" s="786">
        <v>176.22060718005699</v>
      </c>
      <c r="BB33" s="786">
        <v>154.45315357607601</v>
      </c>
      <c r="BC33" s="786">
        <v>187.835702757626</v>
      </c>
      <c r="BD33" s="786">
        <v>213.201293696053</v>
      </c>
      <c r="BE33" s="786">
        <v>148.73784634486401</v>
      </c>
      <c r="BF33" s="786">
        <v>174.03169174572</v>
      </c>
      <c r="BG33" s="786">
        <v>187.64140820312201</v>
      </c>
      <c r="BH33" s="786">
        <v>143.14455571893501</v>
      </c>
      <c r="BI33" s="786">
        <v>147.10221305152299</v>
      </c>
      <c r="BJ33" s="786">
        <v>171.92605480654601</v>
      </c>
      <c r="BK33" s="786">
        <v>168.63648731584601</v>
      </c>
      <c r="BL33" s="786">
        <v>180.812711631323</v>
      </c>
      <c r="BM33" s="786">
        <v>194.32916569475199</v>
      </c>
      <c r="BN33" s="786">
        <v>147.3025289295</v>
      </c>
      <c r="BO33" s="786">
        <v>163.159305179499</v>
      </c>
      <c r="BP33" s="786">
        <v>177.80597437685799</v>
      </c>
      <c r="BQ33" s="786">
        <v>112.77584515810899</v>
      </c>
      <c r="BR33" s="786">
        <v>173.64042084449201</v>
      </c>
      <c r="BS33" s="786">
        <v>157.112603128719</v>
      </c>
      <c r="BT33" s="786">
        <v>102.07338092912801</v>
      </c>
      <c r="BU33" s="786">
        <v>161.783590930988</v>
      </c>
      <c r="BV33" s="786">
        <v>140.367843527715</v>
      </c>
      <c r="BW33" s="786">
        <v>123.384623906249</v>
      </c>
      <c r="BX33" s="786">
        <v>162.71225848586101</v>
      </c>
      <c r="BY33" s="786">
        <v>173.675249220609</v>
      </c>
      <c r="BZ33" s="786">
        <v>165.81567900762701</v>
      </c>
      <c r="CA33" s="786">
        <v>186.72360791666401</v>
      </c>
      <c r="CB33" s="786">
        <v>191.68900075427601</v>
      </c>
      <c r="CC33" s="786">
        <v>125.301395381322</v>
      </c>
      <c r="CD33" s="786">
        <v>145.08881043712699</v>
      </c>
      <c r="CE33" s="786">
        <v>150.034113036642</v>
      </c>
      <c r="CF33" s="786">
        <v>166.55035788132301</v>
      </c>
      <c r="CG33" s="786">
        <v>144.79888795479701</v>
      </c>
      <c r="CH33" s="786">
        <v>154.738593700704</v>
      </c>
      <c r="CI33" s="786">
        <v>165.99453098865101</v>
      </c>
      <c r="CJ33" s="786">
        <v>164.96334952194599</v>
      </c>
      <c r="CK33" s="786">
        <v>154.86604067428999</v>
      </c>
      <c r="CL33" s="786">
        <v>199.51091195870401</v>
      </c>
      <c r="CM33" s="786">
        <v>146.998522495348</v>
      </c>
      <c r="CN33" s="786">
        <v>165.52069598865199</v>
      </c>
      <c r="CO33" s="786">
        <v>188.819525250185</v>
      </c>
      <c r="CP33" s="786">
        <v>166.102325463168</v>
      </c>
      <c r="CQ33" s="786">
        <v>148.79109312034799</v>
      </c>
      <c r="CR33" s="786">
        <v>181.32686484095601</v>
      </c>
      <c r="CS33" s="786">
        <v>159.499922206099</v>
      </c>
      <c r="CT33" s="786">
        <v>141.30905626673899</v>
      </c>
      <c r="CU33" s="786">
        <v>159.83068270833101</v>
      </c>
      <c r="CV33" s="786">
        <v>162.16363222842099</v>
      </c>
    </row>
    <row r="34" spans="1:100">
      <c r="A34">
        <v>1.7501944660517799E-2</v>
      </c>
      <c r="B34" s="786">
        <v>154.96089041201299</v>
      </c>
      <c r="C34" s="786">
        <v>166.93188645089199</v>
      </c>
      <c r="D34" s="786">
        <v>114.92028187220799</v>
      </c>
      <c r="E34" s="786">
        <v>151.097375452938</v>
      </c>
      <c r="F34" s="786">
        <v>173.95868056082401</v>
      </c>
      <c r="G34" s="786">
        <v>178.94533523623301</v>
      </c>
      <c r="H34" s="786">
        <v>170.07154082589199</v>
      </c>
      <c r="I34" s="786">
        <v>151.62825290736501</v>
      </c>
      <c r="J34" s="786">
        <v>195.847190441777</v>
      </c>
      <c r="K34" s="786">
        <v>156.087004747023</v>
      </c>
      <c r="L34" s="786">
        <v>150.827236542039</v>
      </c>
      <c r="M34" s="786">
        <v>157.26556429036401</v>
      </c>
      <c r="N34" s="786">
        <v>172.415623284969</v>
      </c>
      <c r="O34" s="786">
        <v>164.15968475539401</v>
      </c>
      <c r="P34" s="786">
        <v>146.221760382252</v>
      </c>
      <c r="Q34" s="786">
        <v>170.79405129464101</v>
      </c>
      <c r="R34" s="786">
        <v>172.240883034782</v>
      </c>
      <c r="S34" s="786">
        <v>156.00919650483701</v>
      </c>
      <c r="T34" s="786">
        <v>148.973882611606</v>
      </c>
      <c r="U34" s="786">
        <v>168.987917555801</v>
      </c>
      <c r="V34" s="786">
        <v>144.93044829055</v>
      </c>
      <c r="W34" s="786">
        <v>147.59048661923299</v>
      </c>
      <c r="X34" s="786">
        <v>132.724244840029</v>
      </c>
      <c r="Y34" s="786">
        <v>160.77937770275199</v>
      </c>
      <c r="Z34" s="786">
        <v>135.261520787759</v>
      </c>
      <c r="AA34" s="786">
        <v>173.475628124069</v>
      </c>
      <c r="AB34" s="786">
        <v>179.52851619326299</v>
      </c>
      <c r="AC34" s="786">
        <v>164.87829646856301</v>
      </c>
      <c r="AD34" s="786">
        <v>121.097021207214</v>
      </c>
      <c r="AE34" s="786">
        <v>148.70739060733001</v>
      </c>
      <c r="AF34" s="786">
        <v>139.44049852492299</v>
      </c>
      <c r="AG34" s="786">
        <v>156.14524451636899</v>
      </c>
      <c r="AH34" s="786">
        <v>149.31966231770801</v>
      </c>
      <c r="AI34" s="786">
        <v>158.51146474516099</v>
      </c>
      <c r="AJ34" s="786">
        <v>165.77214140160001</v>
      </c>
      <c r="AK34" s="786">
        <v>139.353379987908</v>
      </c>
      <c r="AL34" s="786">
        <v>147.683129835378</v>
      </c>
      <c r="AM34" s="786">
        <v>159.42966770554199</v>
      </c>
      <c r="AN34" s="786">
        <v>155.05195754557201</v>
      </c>
      <c r="AO34" s="786">
        <v>132.16405504185201</v>
      </c>
      <c r="AP34" s="786">
        <v>160.76193191034201</v>
      </c>
      <c r="AQ34" s="786">
        <v>138.418264482886</v>
      </c>
      <c r="AR34" s="786">
        <v>187.20657745349601</v>
      </c>
      <c r="AS34" s="786">
        <v>163.09218159225901</v>
      </c>
      <c r="AT34" s="786">
        <v>183.56801178943201</v>
      </c>
      <c r="AU34" s="786">
        <v>180.20282673548999</v>
      </c>
      <c r="AV34" s="786">
        <v>175.981143073845</v>
      </c>
      <c r="AW34" s="786">
        <v>165.14829399646399</v>
      </c>
      <c r="AX34" s="786">
        <v>165.44502743582299</v>
      </c>
      <c r="AY34" s="786">
        <v>207.88403481863699</v>
      </c>
      <c r="AZ34" s="786">
        <v>192.69137371837701</v>
      </c>
      <c r="BA34" s="786">
        <v>203.21385809802601</v>
      </c>
      <c r="BB34" s="786">
        <v>178.133904494045</v>
      </c>
      <c r="BC34" s="786">
        <v>167.57300129464099</v>
      </c>
      <c r="BD34" s="786">
        <v>200.04573509021299</v>
      </c>
      <c r="BE34" s="786">
        <v>164.74300202473901</v>
      </c>
      <c r="BF34" s="786">
        <v>141.95649028273399</v>
      </c>
      <c r="BG34" s="786">
        <v>192.182278168713</v>
      </c>
      <c r="BH34" s="786">
        <v>192.06042568452199</v>
      </c>
      <c r="BI34" s="786">
        <v>189.05677349330301</v>
      </c>
      <c r="BJ34" s="786">
        <v>178.37615096260899</v>
      </c>
      <c r="BK34" s="786">
        <v>174.63420251953099</v>
      </c>
      <c r="BL34" s="786">
        <v>118.71667683500699</v>
      </c>
      <c r="BM34" s="786">
        <v>161.142357088913</v>
      </c>
      <c r="BN34" s="786">
        <v>160.795779847468</v>
      </c>
      <c r="BO34" s="786">
        <v>156.716544192708</v>
      </c>
      <c r="BP34" s="786">
        <v>154.54178481863701</v>
      </c>
      <c r="BQ34" s="786">
        <v>144.01314369512599</v>
      </c>
      <c r="BR34" s="786">
        <v>142.568195571985</v>
      </c>
      <c r="BS34" s="786">
        <v>145.48234214192701</v>
      </c>
      <c r="BT34" s="786">
        <v>149.83895327566901</v>
      </c>
      <c r="BU34" s="786">
        <v>170.285770420386</v>
      </c>
      <c r="BV34" s="786">
        <v>152.270320636159</v>
      </c>
      <c r="BW34" s="786">
        <v>97.834720062313707</v>
      </c>
      <c r="BX34" s="786">
        <v>113.132592737164</v>
      </c>
      <c r="BY34" s="786">
        <v>152.64022632905301</v>
      </c>
      <c r="BZ34" s="786">
        <v>139.800001354165</v>
      </c>
      <c r="CA34" s="786">
        <v>156.175192167967</v>
      </c>
      <c r="CB34" s="786">
        <v>154.533442148436</v>
      </c>
      <c r="CC34" s="786">
        <v>148.26339629929299</v>
      </c>
      <c r="CD34" s="786">
        <v>140.72194230747499</v>
      </c>
      <c r="CE34" s="786">
        <v>114.921709192707</v>
      </c>
      <c r="CF34" s="786">
        <v>168.87098975167299</v>
      </c>
      <c r="CG34" s="786">
        <v>167.225174587053</v>
      </c>
      <c r="CH34" s="786">
        <v>167.56368985677</v>
      </c>
      <c r="CI34" s="786">
        <v>147.67677000185799</v>
      </c>
      <c r="CJ34" s="786">
        <v>133.77802901134399</v>
      </c>
      <c r="CK34" s="786">
        <v>153.78488683035701</v>
      </c>
      <c r="CL34" s="786">
        <v>195.008627162387</v>
      </c>
      <c r="CM34" s="786">
        <v>153.28641627046201</v>
      </c>
      <c r="CN34" s="786">
        <v>123.299661192334</v>
      </c>
      <c r="CO34" s="786">
        <v>173.11932378720101</v>
      </c>
      <c r="CP34" s="786">
        <v>172.84408828589801</v>
      </c>
      <c r="CQ34" s="786">
        <v>149.452498800222</v>
      </c>
      <c r="CR34" s="786">
        <v>131.12219909225999</v>
      </c>
      <c r="CS34" s="786">
        <v>156.49466121930701</v>
      </c>
      <c r="CT34" s="786">
        <v>127.84397385137601</v>
      </c>
      <c r="CU34" s="786">
        <v>132.92661219772901</v>
      </c>
      <c r="CV34" s="786">
        <v>160.16283552734299</v>
      </c>
    </row>
    <row r="35" spans="1:100">
      <c r="A35">
        <v>1.8335370596732899E-2</v>
      </c>
      <c r="B35" s="786">
        <v>100.825194123882</v>
      </c>
      <c r="C35" s="786">
        <v>131.487410400854</v>
      </c>
      <c r="D35" s="786">
        <v>126.837412965029</v>
      </c>
      <c r="E35" s="786">
        <v>126.703494640995</v>
      </c>
      <c r="F35" s="786">
        <v>137.01420451078801</v>
      </c>
      <c r="G35" s="786">
        <v>143.24788299571901</v>
      </c>
      <c r="H35" s="786">
        <v>114.402362394902</v>
      </c>
      <c r="I35" s="786">
        <v>114.941217333518</v>
      </c>
      <c r="J35" s="786">
        <v>158.76729772507301</v>
      </c>
      <c r="K35" s="786">
        <v>125.333004887461</v>
      </c>
      <c r="L35" s="786">
        <v>101.65880215866601</v>
      </c>
      <c r="M35" s="786">
        <v>122.283885859374</v>
      </c>
      <c r="N35" s="786">
        <v>154.73156390159801</v>
      </c>
      <c r="O35" s="786">
        <v>140.90122061011701</v>
      </c>
      <c r="P35" s="786">
        <v>115.71329623697901</v>
      </c>
      <c r="Q35" s="786">
        <v>133.93365262555599</v>
      </c>
      <c r="R35" s="786">
        <v>130.96381769903201</v>
      </c>
      <c r="S35" s="786">
        <v>72.622756169083999</v>
      </c>
      <c r="T35" s="786">
        <v>122.687144656805</v>
      </c>
      <c r="U35" s="786">
        <v>121.33064388671799</v>
      </c>
      <c r="V35" s="786">
        <v>129.66454366908201</v>
      </c>
      <c r="W35" s="786">
        <v>119.482320093005</v>
      </c>
      <c r="X35" s="786">
        <v>111.81697117094301</v>
      </c>
      <c r="Y35" s="786">
        <v>126.835645700333</v>
      </c>
      <c r="Z35" s="786">
        <v>149.83192569010299</v>
      </c>
      <c r="AA35" s="786">
        <v>112.25362231212701</v>
      </c>
      <c r="AB35" s="786">
        <v>117.240290143229</v>
      </c>
      <c r="AC35" s="786">
        <v>113.93010018042899</v>
      </c>
      <c r="AD35" s="786">
        <v>104.879479680988</v>
      </c>
      <c r="AE35" s="786">
        <v>108.254730033481</v>
      </c>
      <c r="AF35" s="786">
        <v>134.90152842726701</v>
      </c>
      <c r="AG35" s="786">
        <v>108.496155371093</v>
      </c>
      <c r="AH35" s="786">
        <v>133.975632696243</v>
      </c>
      <c r="AI35" s="786">
        <v>121.351214885601</v>
      </c>
      <c r="AJ35" s="786">
        <v>111.673647494419</v>
      </c>
      <c r="AK35" s="786">
        <v>135.52274322358599</v>
      </c>
      <c r="AL35" s="786">
        <v>89.266183547245106</v>
      </c>
      <c r="AM35" s="786">
        <v>123.98370356026599</v>
      </c>
      <c r="AN35" s="786">
        <v>123.390963638393</v>
      </c>
      <c r="AO35" s="786">
        <v>111.085650420387</v>
      </c>
      <c r="AP35" s="786">
        <v>118.88367609839899</v>
      </c>
      <c r="AQ35" s="786">
        <v>121.70072295665901</v>
      </c>
      <c r="AR35" s="786">
        <v>139.25838116536499</v>
      </c>
      <c r="AS35" s="786">
        <v>122.358271018412</v>
      </c>
      <c r="AT35" s="786">
        <v>141.83856550130099</v>
      </c>
      <c r="AU35" s="786">
        <v>142.73974949497801</v>
      </c>
      <c r="AV35" s="786">
        <v>136.775506309523</v>
      </c>
      <c r="AW35" s="786">
        <v>112.510365565475</v>
      </c>
      <c r="AX35" s="786">
        <v>114.310075195312</v>
      </c>
      <c r="AY35" s="786">
        <v>136.70667186383801</v>
      </c>
      <c r="AZ35" s="786">
        <v>132.911332192148</v>
      </c>
      <c r="BA35" s="786">
        <v>123.538727286084</v>
      </c>
      <c r="BB35" s="786">
        <v>131.239279634485</v>
      </c>
      <c r="BC35" s="786">
        <v>120.82793000650901</v>
      </c>
      <c r="BD35" s="786">
        <v>143.51569356398701</v>
      </c>
      <c r="BE35" s="786">
        <v>137.08275216517501</v>
      </c>
      <c r="BF35" s="786">
        <v>130.77689518508001</v>
      </c>
      <c r="BG35" s="786">
        <v>144.10536164248401</v>
      </c>
      <c r="BH35" s="786">
        <v>118.140503205915</v>
      </c>
      <c r="BI35" s="786">
        <v>119.972416490882</v>
      </c>
      <c r="BJ35" s="786">
        <v>109.71441300780999</v>
      </c>
      <c r="BK35" s="786">
        <v>142.27901218377701</v>
      </c>
      <c r="BL35" s="786">
        <v>109.54749840401701</v>
      </c>
      <c r="BM35" s="786">
        <v>112.947136991256</v>
      </c>
      <c r="BN35" s="786">
        <v>109.23374427362199</v>
      </c>
      <c r="BO35" s="786">
        <v>112.691710999812</v>
      </c>
      <c r="BP35" s="786">
        <v>127.169481387647</v>
      </c>
      <c r="BQ35" s="786">
        <v>99.4883105022314</v>
      </c>
      <c r="BR35" s="786">
        <v>126.65348142671</v>
      </c>
      <c r="BS35" s="786">
        <v>120.741735139507</v>
      </c>
      <c r="BT35" s="786">
        <v>148.06263198753601</v>
      </c>
      <c r="BU35" s="786">
        <v>122.89337770368</v>
      </c>
      <c r="BV35" s="786">
        <v>97.202332681361796</v>
      </c>
      <c r="BW35" s="786">
        <v>97.335928536085703</v>
      </c>
      <c r="BX35" s="786">
        <v>101.182164306174</v>
      </c>
      <c r="BY35" s="786">
        <v>111.120601469492</v>
      </c>
      <c r="BZ35" s="786">
        <v>97.966388399365698</v>
      </c>
      <c r="CA35" s="786">
        <v>135.41970421316799</v>
      </c>
      <c r="CB35" s="786">
        <v>117.07334109839999</v>
      </c>
      <c r="CC35" s="786">
        <v>122.63662858258699</v>
      </c>
      <c r="CD35" s="786">
        <v>125.270025781249</v>
      </c>
      <c r="CE35" s="786">
        <v>120.77410814267</v>
      </c>
      <c r="CF35" s="786">
        <v>117.815650606397</v>
      </c>
      <c r="CG35" s="786">
        <v>106.94810925130101</v>
      </c>
      <c r="CH35" s="786">
        <v>100.015047140066</v>
      </c>
      <c r="CI35" s="786">
        <v>113.824555856584</v>
      </c>
      <c r="CJ35" s="786">
        <v>84.233850580357299</v>
      </c>
      <c r="CK35" s="786">
        <v>113.940857208889</v>
      </c>
      <c r="CL35" s="786">
        <v>136.938407064731</v>
      </c>
      <c r="CM35" s="786">
        <v>118.220660458517</v>
      </c>
      <c r="CN35" s="786">
        <v>148.028548237537</v>
      </c>
      <c r="CO35" s="786">
        <v>115.05431202287799</v>
      </c>
      <c r="CP35" s="786">
        <v>123.065534854909</v>
      </c>
      <c r="CQ35" s="786">
        <v>117.496862035901</v>
      </c>
      <c r="CR35" s="786">
        <v>114.77965756603299</v>
      </c>
      <c r="CS35" s="786">
        <v>112.980988740699</v>
      </c>
      <c r="CT35" s="786">
        <v>123.11899184895699</v>
      </c>
      <c r="CU35" s="786">
        <v>106.505201623883</v>
      </c>
      <c r="CV35" s="786">
        <v>120.289044001115</v>
      </c>
    </row>
    <row r="36" spans="1:100">
      <c r="A36">
        <v>1.9446605178353098E-2</v>
      </c>
      <c r="B36" s="786">
        <v>139.45679917968701</v>
      </c>
      <c r="C36" s="786">
        <v>114.13464045665999</v>
      </c>
      <c r="D36" s="786">
        <v>94.113363258929397</v>
      </c>
      <c r="E36" s="786">
        <v>115.587331839656</v>
      </c>
      <c r="F36" s="786">
        <v>120.385392899926</v>
      </c>
      <c r="G36" s="786">
        <v>102.116839242</v>
      </c>
      <c r="H36" s="786">
        <v>132.29215197451501</v>
      </c>
      <c r="I36" s="786">
        <v>116.936661675037</v>
      </c>
      <c r="J36" s="786">
        <v>124.942057542781</v>
      </c>
      <c r="K36" s="786">
        <v>130.30761589564599</v>
      </c>
      <c r="L36" s="786">
        <v>121.51138935732899</v>
      </c>
      <c r="M36" s="786">
        <v>117.797931391369</v>
      </c>
      <c r="N36" s="786">
        <v>146.44054990978501</v>
      </c>
      <c r="O36" s="786">
        <v>125.023153046876</v>
      </c>
      <c r="P36" s="786">
        <v>137.321835816592</v>
      </c>
      <c r="Q36" s="786">
        <v>122.11213268135999</v>
      </c>
      <c r="R36" s="786">
        <v>108.43768465959801</v>
      </c>
      <c r="S36" s="786">
        <v>112.55867670107899</v>
      </c>
      <c r="T36" s="786">
        <v>100.63943423642201</v>
      </c>
      <c r="U36" s="786">
        <v>112.739034656808</v>
      </c>
      <c r="V36" s="786">
        <v>115.536476105841</v>
      </c>
      <c r="W36" s="786">
        <v>127.014222767856</v>
      </c>
      <c r="X36" s="786">
        <v>105.746195274367</v>
      </c>
      <c r="Y36" s="786">
        <v>122.620524565661</v>
      </c>
      <c r="Z36" s="786">
        <v>113.174096222099</v>
      </c>
      <c r="AA36" s="786">
        <v>130.74534641554999</v>
      </c>
      <c r="AB36" s="786">
        <v>140.35254996093801</v>
      </c>
      <c r="AC36" s="786">
        <v>107.692657617187</v>
      </c>
      <c r="AD36" s="786">
        <v>123.630132355841</v>
      </c>
      <c r="AE36" s="786">
        <v>109.014311279761</v>
      </c>
      <c r="AF36" s="786">
        <v>126.073312054501</v>
      </c>
      <c r="AG36" s="786">
        <v>102.670171141183</v>
      </c>
      <c r="AH36" s="786">
        <v>132.605749656809</v>
      </c>
      <c r="AI36" s="786">
        <v>126.94412946521599</v>
      </c>
      <c r="AJ36" s="786">
        <v>122.055996597844</v>
      </c>
      <c r="AK36" s="786">
        <v>133.148395898437</v>
      </c>
      <c r="AL36" s="786">
        <v>111.464008841145</v>
      </c>
      <c r="AM36" s="786">
        <v>145.47468361607099</v>
      </c>
      <c r="AN36" s="786">
        <v>124.58134845609899</v>
      </c>
      <c r="AO36" s="786">
        <v>147.18823761904801</v>
      </c>
      <c r="AP36" s="786">
        <v>117.07182877325199</v>
      </c>
      <c r="AQ36" s="786">
        <v>129.60464944103299</v>
      </c>
      <c r="AR36" s="786">
        <v>128.06111717354901</v>
      </c>
      <c r="AS36" s="786">
        <v>151.05386416945601</v>
      </c>
      <c r="AT36" s="786">
        <v>130.878652699962</v>
      </c>
      <c r="AU36" s="786">
        <v>125.35498550316299</v>
      </c>
      <c r="AV36" s="786">
        <v>155.12362922247101</v>
      </c>
      <c r="AW36" s="786">
        <v>147.30863728794401</v>
      </c>
      <c r="AX36" s="786">
        <v>123.76608501302</v>
      </c>
      <c r="AY36" s="786">
        <v>130.466253110119</v>
      </c>
      <c r="AZ36" s="786">
        <v>136.73192534319401</v>
      </c>
      <c r="BA36" s="786">
        <v>132.406195437127</v>
      </c>
      <c r="BB36" s="786">
        <v>126.087402547434</v>
      </c>
      <c r="BC36" s="786">
        <v>164.49524934802599</v>
      </c>
      <c r="BD36" s="786">
        <v>145.99551290550701</v>
      </c>
      <c r="BE36" s="786">
        <v>149.24337507812501</v>
      </c>
      <c r="BF36" s="786">
        <v>153.516387145647</v>
      </c>
      <c r="BG36" s="786">
        <v>167.25482384114599</v>
      </c>
      <c r="BH36" s="786">
        <v>131.53326897600499</v>
      </c>
      <c r="BI36" s="786">
        <v>120.857741784784</v>
      </c>
      <c r="BJ36" s="786">
        <v>134.46060139694899</v>
      </c>
      <c r="BK36" s="786">
        <v>123.807194620537</v>
      </c>
      <c r="BL36" s="786">
        <v>124.755740364583</v>
      </c>
      <c r="BM36" s="786">
        <v>123.941093237537</v>
      </c>
      <c r="BN36" s="786">
        <v>113.149575519902</v>
      </c>
      <c r="BO36" s="786">
        <v>119.99370296038001</v>
      </c>
      <c r="BP36" s="786">
        <v>108.62400311011901</v>
      </c>
      <c r="BQ36" s="786">
        <v>132.86247508184499</v>
      </c>
      <c r="BR36" s="786">
        <v>122.981515053943</v>
      </c>
      <c r="BS36" s="786">
        <v>101.915750909598</v>
      </c>
      <c r="BT36" s="786">
        <v>102.167451329055</v>
      </c>
      <c r="BU36" s="786">
        <v>100.052512521392</v>
      </c>
      <c r="BV36" s="786">
        <v>125.966378213355</v>
      </c>
      <c r="BW36" s="786">
        <v>104.134200258555</v>
      </c>
      <c r="BX36" s="786">
        <v>125.238620552453</v>
      </c>
      <c r="BY36" s="786">
        <v>134.121998191963</v>
      </c>
      <c r="BZ36" s="786">
        <v>100.89561250279</v>
      </c>
      <c r="CA36" s="786">
        <v>111.80279736421301</v>
      </c>
      <c r="CB36" s="786">
        <v>135.73396401134599</v>
      </c>
      <c r="CC36" s="786">
        <v>95.687132447917705</v>
      </c>
      <c r="CD36" s="786">
        <v>107.780351075147</v>
      </c>
      <c r="CE36" s="786">
        <v>104.73830248418901</v>
      </c>
      <c r="CF36" s="786">
        <v>97.835648519343806</v>
      </c>
      <c r="CG36" s="786">
        <v>119.19206549758</v>
      </c>
      <c r="CH36" s="786">
        <v>102.45617600539499</v>
      </c>
      <c r="CI36" s="786">
        <v>126.034285912388</v>
      </c>
      <c r="CJ36" s="786">
        <v>109.68167587425501</v>
      </c>
      <c r="CK36" s="786">
        <v>86.282283693267303</v>
      </c>
      <c r="CL36" s="786">
        <v>108.11316688244</v>
      </c>
      <c r="CM36" s="786">
        <v>135.71536075241801</v>
      </c>
      <c r="CN36" s="786">
        <v>132.432474721912</v>
      </c>
      <c r="CO36" s="786">
        <v>103.052732554873</v>
      </c>
      <c r="CP36" s="786">
        <v>111.01410419642799</v>
      </c>
      <c r="CQ36" s="786">
        <v>130.78992542503801</v>
      </c>
      <c r="CR36" s="786">
        <v>106.077929288504</v>
      </c>
      <c r="CS36" s="786">
        <v>119.51884379650301</v>
      </c>
      <c r="CT36" s="786">
        <v>127.790031428573</v>
      </c>
      <c r="CU36" s="786">
        <v>118.24394953682901</v>
      </c>
      <c r="CV36" s="786">
        <v>109.628238342633</v>
      </c>
    </row>
    <row r="37" spans="1:100">
      <c r="A37">
        <v>2.0557839759973301E-2</v>
      </c>
      <c r="B37" s="786">
        <v>116.10692423456</v>
      </c>
      <c r="C37" s="786">
        <v>147.37405122581799</v>
      </c>
      <c r="D37" s="786">
        <v>101.561107361419</v>
      </c>
      <c r="E37" s="786">
        <v>109.081950942147</v>
      </c>
      <c r="F37" s="786">
        <v>142.72152985956001</v>
      </c>
      <c r="G37" s="786">
        <v>130.274404773063</v>
      </c>
      <c r="H37" s="786">
        <v>132.45715798176801</v>
      </c>
      <c r="I37" s="786">
        <v>129.418631968005</v>
      </c>
      <c r="J37" s="786">
        <v>118.91658735956</v>
      </c>
      <c r="K37" s="786">
        <v>134.24047904575801</v>
      </c>
      <c r="L37" s="786">
        <v>146.330413221724</v>
      </c>
      <c r="M37" s="786">
        <v>134.33644930338301</v>
      </c>
      <c r="N37" s="786">
        <v>118.617460678944</v>
      </c>
      <c r="O37" s="786">
        <v>125.02000429222301</v>
      </c>
      <c r="P37" s="786">
        <v>145.01139539527401</v>
      </c>
      <c r="Q37" s="786">
        <v>129.132049402901</v>
      </c>
      <c r="R37" s="786">
        <v>124.688256143042</v>
      </c>
      <c r="S37" s="786">
        <v>142.033950565476</v>
      </c>
      <c r="T37" s="786">
        <v>131.30964857700801</v>
      </c>
      <c r="U37" s="786">
        <v>132.820707330727</v>
      </c>
      <c r="V37" s="786">
        <v>139.82573806547501</v>
      </c>
      <c r="W37" s="786">
        <v>132.44336567987199</v>
      </c>
      <c r="X37" s="786">
        <v>135.171617948288</v>
      </c>
      <c r="Y37" s="786">
        <v>149.63820914434299</v>
      </c>
      <c r="Z37" s="786">
        <v>125.205917705541</v>
      </c>
      <c r="AA37" s="786">
        <v>125.504846470423</v>
      </c>
      <c r="AB37" s="786">
        <v>140.93199049199899</v>
      </c>
      <c r="AC37" s="786">
        <v>119.534002910155</v>
      </c>
      <c r="AD37" s="786">
        <v>135.753471696427</v>
      </c>
      <c r="AE37" s="786">
        <v>141.43675776320401</v>
      </c>
      <c r="AF37" s="786">
        <v>126.778496633183</v>
      </c>
      <c r="AG37" s="786">
        <v>120.303183100818</v>
      </c>
      <c r="AH37" s="786">
        <v>116.811678283109</v>
      </c>
      <c r="AI37" s="786">
        <v>120.299611662944</v>
      </c>
      <c r="AJ37" s="786">
        <v>135.082609747953</v>
      </c>
      <c r="AK37" s="786">
        <v>171.57307452473901</v>
      </c>
      <c r="AL37" s="786">
        <v>92.931842229350806</v>
      </c>
      <c r="AM37" s="786">
        <v>110.67242771856201</v>
      </c>
      <c r="AN37" s="786">
        <v>109.715104463355</v>
      </c>
      <c r="AO37" s="786">
        <v>171.320505531062</v>
      </c>
      <c r="AP37" s="786">
        <v>153.32835263764801</v>
      </c>
      <c r="AQ37" s="786">
        <v>141.216828067335</v>
      </c>
      <c r="AR37" s="786">
        <v>132.97240294270699</v>
      </c>
      <c r="AS37" s="786">
        <v>140.432411843376</v>
      </c>
      <c r="AT37" s="786">
        <v>124.79663489769101</v>
      </c>
      <c r="AU37" s="786">
        <v>128.326539129461</v>
      </c>
      <c r="AV37" s="786">
        <v>130.93818880115199</v>
      </c>
      <c r="AW37" s="786">
        <v>130.796559961866</v>
      </c>
      <c r="AX37" s="786">
        <v>143.42141840122599</v>
      </c>
      <c r="AY37" s="786">
        <v>143.600009117372</v>
      </c>
      <c r="AZ37" s="786">
        <v>133.99663373139799</v>
      </c>
      <c r="BA37" s="786">
        <v>132.309296682476</v>
      </c>
      <c r="BB37" s="786">
        <v>137.62443236420901</v>
      </c>
      <c r="BC37" s="786">
        <v>127.76070178385299</v>
      </c>
      <c r="BD37" s="786">
        <v>128.83462605561499</v>
      </c>
      <c r="BE37" s="786">
        <v>138.54900608537699</v>
      </c>
      <c r="BF37" s="786">
        <v>150.655351486233</v>
      </c>
      <c r="BG37" s="786">
        <v>157.03069294363601</v>
      </c>
      <c r="BH37" s="786">
        <v>132.03384045944699</v>
      </c>
      <c r="BI37" s="786">
        <v>155.283908506323</v>
      </c>
      <c r="BJ37" s="786">
        <v>139.741678832773</v>
      </c>
      <c r="BK37" s="786">
        <v>144.44020658017101</v>
      </c>
      <c r="BL37" s="786">
        <v>146.162561848027</v>
      </c>
      <c r="BM37" s="786">
        <v>127.258629006693</v>
      </c>
      <c r="BN37" s="786">
        <v>104.578718431917</v>
      </c>
      <c r="BO37" s="786">
        <v>123.59397682477601</v>
      </c>
      <c r="BP37" s="786">
        <v>140.71534840308701</v>
      </c>
      <c r="BQ37" s="786">
        <v>127.98581442243299</v>
      </c>
      <c r="BR37" s="786">
        <v>137.130152013577</v>
      </c>
      <c r="BS37" s="786">
        <v>134.52718548828</v>
      </c>
      <c r="BT37" s="786">
        <v>91.752844241070207</v>
      </c>
      <c r="BU37" s="786">
        <v>119.013649481025</v>
      </c>
      <c r="BV37" s="786">
        <v>91.977366363466103</v>
      </c>
      <c r="BW37" s="786">
        <v>103.870634837238</v>
      </c>
      <c r="BX37" s="786">
        <v>135.52937060732901</v>
      </c>
      <c r="BY37" s="786">
        <v>112.438789913503</v>
      </c>
      <c r="BZ37" s="786">
        <v>123.775648271949</v>
      </c>
      <c r="CA37" s="786">
        <v>131.13819027622699</v>
      </c>
      <c r="CB37" s="786">
        <v>144.96667835193401</v>
      </c>
      <c r="CC37" s="786">
        <v>164.88859678850201</v>
      </c>
      <c r="CD37" s="786">
        <v>134.077053510974</v>
      </c>
      <c r="CE37" s="786">
        <v>140.62652277715699</v>
      </c>
      <c r="CF37" s="786">
        <v>104.518511669454</v>
      </c>
      <c r="CG37" s="786">
        <v>151.26629769531101</v>
      </c>
      <c r="CH37" s="786">
        <v>141.40317606026699</v>
      </c>
      <c r="CI37" s="786">
        <v>114.579500252975</v>
      </c>
      <c r="CJ37" s="786">
        <v>120.32287235770001</v>
      </c>
      <c r="CK37" s="786">
        <v>124.318569462423</v>
      </c>
      <c r="CL37" s="786">
        <v>130.926982413502</v>
      </c>
      <c r="CM37" s="786">
        <v>129.64375961681401</v>
      </c>
      <c r="CN37" s="786">
        <v>122.24182596726099</v>
      </c>
      <c r="CO37" s="786">
        <v>119.36357189546</v>
      </c>
      <c r="CP37" s="786">
        <v>141.832384013206</v>
      </c>
      <c r="CQ37" s="786">
        <v>117.512223098958</v>
      </c>
      <c r="CR37" s="786">
        <v>123.153649581471</v>
      </c>
      <c r="CS37" s="786">
        <v>111.605724803755</v>
      </c>
      <c r="CT37" s="786">
        <v>109.573341007252</v>
      </c>
      <c r="CU37" s="786">
        <v>113.094223401227</v>
      </c>
      <c r="CV37" s="786">
        <v>130.33565506417301</v>
      </c>
    </row>
    <row r="38" spans="1:100">
      <c r="A38">
        <v>2.16690743415935E-2</v>
      </c>
      <c r="B38" s="786">
        <v>134.22106244791601</v>
      </c>
      <c r="C38" s="786">
        <v>103.90262396298399</v>
      </c>
      <c r="D38" s="786">
        <v>122.841912241442</v>
      </c>
      <c r="E38" s="786">
        <v>135.679720107886</v>
      </c>
      <c r="F38" s="786">
        <v>107.887751406249</v>
      </c>
      <c r="G38" s="786">
        <v>92.396727510229695</v>
      </c>
      <c r="H38" s="786">
        <v>117.368171195126</v>
      </c>
      <c r="I38" s="786">
        <v>107.43157970516801</v>
      </c>
      <c r="J38" s="786">
        <v>107.846945811013</v>
      </c>
      <c r="K38" s="786">
        <v>108.753426782923</v>
      </c>
      <c r="L38" s="786">
        <v>94.915533577938305</v>
      </c>
      <c r="M38" s="786">
        <v>97.603117278645897</v>
      </c>
      <c r="N38" s="786">
        <v>76.157194130392995</v>
      </c>
      <c r="O38" s="786">
        <v>108.55452941034</v>
      </c>
      <c r="P38" s="786">
        <v>115.21258718006</v>
      </c>
      <c r="Q38" s="786">
        <v>93.5244614257808</v>
      </c>
      <c r="R38" s="786">
        <v>95.223525308780495</v>
      </c>
      <c r="S38" s="786">
        <v>104.32442806454701</v>
      </c>
      <c r="T38" s="786">
        <v>121.10161417131501</v>
      </c>
      <c r="U38" s="786">
        <v>80.401363401227599</v>
      </c>
      <c r="V38" s="786">
        <v>96.599846516928096</v>
      </c>
      <c r="W38" s="786">
        <v>75.468218178942493</v>
      </c>
      <c r="X38" s="786">
        <v>93.479952590216698</v>
      </c>
      <c r="Y38" s="786">
        <v>111.630323548177</v>
      </c>
      <c r="Z38" s="786">
        <v>132.83791306175399</v>
      </c>
      <c r="AA38" s="786">
        <v>110.37121682663501</v>
      </c>
      <c r="AB38" s="786">
        <v>124.64508703868999</v>
      </c>
      <c r="AC38" s="786">
        <v>105.909301837797</v>
      </c>
      <c r="AD38" s="786">
        <v>109.46359205264</v>
      </c>
      <c r="AE38" s="786">
        <v>105.829913833706</v>
      </c>
      <c r="AF38" s="786">
        <v>92.365849132252606</v>
      </c>
      <c r="AG38" s="786">
        <v>105.680714171316</v>
      </c>
      <c r="AH38" s="786">
        <v>105.633405782179</v>
      </c>
      <c r="AI38" s="786">
        <v>95.990386781063904</v>
      </c>
      <c r="AJ38" s="786">
        <v>97.250319389879493</v>
      </c>
      <c r="AK38" s="786">
        <v>113.33825440475999</v>
      </c>
      <c r="AL38" s="786">
        <v>108.10848044270701</v>
      </c>
      <c r="AM38" s="786">
        <v>114.586417122394</v>
      </c>
      <c r="AN38" s="786">
        <v>126.600076010043</v>
      </c>
      <c r="AO38" s="786">
        <v>109.648929458705</v>
      </c>
      <c r="AP38" s="786">
        <v>96.284752755765595</v>
      </c>
      <c r="AQ38" s="786">
        <v>127.13528175688199</v>
      </c>
      <c r="AR38" s="786">
        <v>112.77404115606301</v>
      </c>
      <c r="AS38" s="786">
        <v>108.164109580542</v>
      </c>
      <c r="AT38" s="786">
        <v>75.415237396762805</v>
      </c>
      <c r="AU38" s="786">
        <v>144.12371305710499</v>
      </c>
      <c r="AV38" s="786">
        <v>135.61929130022099</v>
      </c>
      <c r="AW38" s="786">
        <v>85.332573175223203</v>
      </c>
      <c r="AX38" s="786">
        <v>105.890467328868</v>
      </c>
      <c r="AY38" s="786">
        <v>140.10402828310899</v>
      </c>
      <c r="AZ38" s="786">
        <v>105.372676706658</v>
      </c>
      <c r="BA38" s="786">
        <v>128.295458705355</v>
      </c>
      <c r="BB38" s="786">
        <v>108.80330272042301</v>
      </c>
      <c r="BC38" s="786">
        <v>136.383024521018</v>
      </c>
      <c r="BD38" s="786">
        <v>96.135520221354497</v>
      </c>
      <c r="BE38" s="786">
        <v>143.930257393972</v>
      </c>
      <c r="BF38" s="786">
        <v>119.994936128161</v>
      </c>
      <c r="BG38" s="786">
        <v>114.437985918899</v>
      </c>
      <c r="BH38" s="786">
        <v>150.820597720423</v>
      </c>
      <c r="BI38" s="786">
        <v>107.883165767299</v>
      </c>
      <c r="BJ38" s="786">
        <v>136.157900379463</v>
      </c>
      <c r="BK38" s="786">
        <v>130.875029317334</v>
      </c>
      <c r="BL38" s="786">
        <v>100.96420006138401</v>
      </c>
      <c r="BM38" s="786">
        <v>115.81845174386</v>
      </c>
      <c r="BN38" s="786">
        <v>102.356547121467</v>
      </c>
      <c r="BO38" s="786">
        <v>91.996805514322403</v>
      </c>
      <c r="BP38" s="786">
        <v>100.105528283108</v>
      </c>
      <c r="BQ38" s="786">
        <v>79.620041921503102</v>
      </c>
      <c r="BR38" s="786">
        <v>87.785956893600499</v>
      </c>
      <c r="BS38" s="786">
        <v>68.716472511160305</v>
      </c>
      <c r="BT38" s="786">
        <v>93.869958644903605</v>
      </c>
      <c r="BU38" s="786">
        <v>102.30933531342799</v>
      </c>
      <c r="BV38" s="786">
        <v>95.466504576823297</v>
      </c>
      <c r="BW38" s="786">
        <v>101.80396947916699</v>
      </c>
      <c r="BX38" s="786">
        <v>89.415086201635503</v>
      </c>
      <c r="BY38" s="786">
        <v>102.291023364952</v>
      </c>
      <c r="BZ38" s="786">
        <v>97.325798390066197</v>
      </c>
      <c r="CA38" s="786">
        <v>117.242655870535</v>
      </c>
      <c r="CB38" s="786">
        <v>96.632899898624103</v>
      </c>
      <c r="CC38" s="786">
        <v>112.843508811381</v>
      </c>
      <c r="CD38" s="786">
        <v>92.415150057664306</v>
      </c>
      <c r="CE38" s="786">
        <v>100.11714908574901</v>
      </c>
      <c r="CF38" s="786">
        <v>92.134137978050603</v>
      </c>
      <c r="CG38" s="786">
        <v>120.52998948009601</v>
      </c>
      <c r="CH38" s="786">
        <v>98.718951178383804</v>
      </c>
      <c r="CI38" s="786">
        <v>122.113281323474</v>
      </c>
      <c r="CJ38" s="786">
        <v>92.765879618673694</v>
      </c>
      <c r="CK38" s="786">
        <v>87.683451723400097</v>
      </c>
      <c r="CL38" s="786">
        <v>110.09841229352401</v>
      </c>
      <c r="CM38" s="786">
        <v>104.612064496838</v>
      </c>
      <c r="CN38" s="786">
        <v>82.420696323476804</v>
      </c>
      <c r="CO38" s="786">
        <v>131.84154939453001</v>
      </c>
      <c r="CP38" s="786">
        <v>105.25976627418299</v>
      </c>
      <c r="CQ38" s="786">
        <v>84.576510121836606</v>
      </c>
      <c r="CR38" s="786">
        <v>100.60707350911299</v>
      </c>
      <c r="CS38" s="786">
        <v>98.435636826636895</v>
      </c>
      <c r="CT38" s="786">
        <v>77.563967315846895</v>
      </c>
      <c r="CU38" s="786">
        <v>100.314016376487</v>
      </c>
      <c r="CV38" s="786">
        <v>112.499644468006</v>
      </c>
    </row>
    <row r="39" spans="1:100">
      <c r="A39">
        <v>2.2780308923213598E-2</v>
      </c>
      <c r="B39" s="786">
        <v>108.425174091331</v>
      </c>
      <c r="C39" s="786">
        <v>120.77712251116</v>
      </c>
      <c r="D39" s="786">
        <v>123.680696503905</v>
      </c>
      <c r="E39" s="786">
        <v>129.98725437034901</v>
      </c>
      <c r="F39" s="786">
        <v>121.317309478238</v>
      </c>
      <c r="G39" s="786">
        <v>103.13655343936</v>
      </c>
      <c r="H39" s="786">
        <v>110.459187600446</v>
      </c>
      <c r="I39" s="786">
        <v>119.14536396763199</v>
      </c>
      <c r="J39" s="786">
        <v>94.053289597284603</v>
      </c>
      <c r="K39" s="786">
        <v>116.161407473957</v>
      </c>
      <c r="L39" s="786">
        <v>102.812353554686</v>
      </c>
      <c r="M39" s="786">
        <v>110.837734874441</v>
      </c>
      <c r="N39" s="786">
        <v>124.334520059523</v>
      </c>
      <c r="O39" s="786">
        <v>126.250456529947</v>
      </c>
      <c r="P39" s="786">
        <v>130.53649049013899</v>
      </c>
      <c r="Q39" s="786">
        <v>108.138543307292</v>
      </c>
      <c r="R39" s="786">
        <v>127.827934571241</v>
      </c>
      <c r="S39" s="786">
        <v>88.598480184151398</v>
      </c>
      <c r="T39" s="786">
        <v>112.458255576637</v>
      </c>
      <c r="U39" s="786">
        <v>104.772141711309</v>
      </c>
      <c r="V39" s="786">
        <v>117.17151768415199</v>
      </c>
      <c r="W39" s="786">
        <v>105.27203220331</v>
      </c>
      <c r="X39" s="786">
        <v>124.82320113839199</v>
      </c>
      <c r="Y39" s="786">
        <v>119.463155429686</v>
      </c>
      <c r="Z39" s="786">
        <v>108.381310419456</v>
      </c>
      <c r="AA39" s="786">
        <v>143.035893946241</v>
      </c>
      <c r="AB39" s="786">
        <v>104.53297844401</v>
      </c>
      <c r="AC39" s="786">
        <v>109.695258719308</v>
      </c>
      <c r="AD39" s="786">
        <v>121.68704893415</v>
      </c>
      <c r="AE39" s="786">
        <v>117.961852858071</v>
      </c>
      <c r="AF39" s="786">
        <v>122.95835363281201</v>
      </c>
      <c r="AG39" s="786">
        <v>111.95774248139701</v>
      </c>
      <c r="AH39" s="786">
        <v>86.698380520833496</v>
      </c>
      <c r="AI39" s="786">
        <v>97.568010329240593</v>
      </c>
      <c r="AJ39" s="786">
        <v>87.720056033296899</v>
      </c>
      <c r="AK39" s="786">
        <v>126.592217238652</v>
      </c>
      <c r="AL39" s="786">
        <v>121.97553851469399</v>
      </c>
      <c r="AM39" s="786">
        <v>114.63948709914401</v>
      </c>
      <c r="AN39" s="786">
        <v>90.507312653458499</v>
      </c>
      <c r="AO39" s="786">
        <v>103.501106578311</v>
      </c>
      <c r="AP39" s="786">
        <v>89.719519161085401</v>
      </c>
      <c r="AQ39" s="786">
        <v>124.512756495535</v>
      </c>
      <c r="AR39" s="786">
        <v>113.804045656621</v>
      </c>
      <c r="AS39" s="786">
        <v>124.13012598586199</v>
      </c>
      <c r="AT39" s="786">
        <v>112.469795468748</v>
      </c>
      <c r="AU39" s="786">
        <v>137.79731874814101</v>
      </c>
      <c r="AV39" s="786">
        <v>117.078611276971</v>
      </c>
      <c r="AW39" s="786">
        <v>116.09992886625599</v>
      </c>
      <c r="AX39" s="786">
        <v>152.593090877046</v>
      </c>
      <c r="AY39" s="786">
        <v>106.76424111700101</v>
      </c>
      <c r="AZ39" s="786">
        <v>133.46964549293</v>
      </c>
      <c r="BA39" s="786">
        <v>125.248826301153</v>
      </c>
      <c r="BB39" s="786">
        <v>120.007414363839</v>
      </c>
      <c r="BC39" s="786">
        <v>122.363921878719</v>
      </c>
      <c r="BD39" s="786">
        <v>119.254810436198</v>
      </c>
      <c r="BE39" s="786">
        <v>111.735559513577</v>
      </c>
      <c r="BF39" s="786">
        <v>114.24517872395801</v>
      </c>
      <c r="BG39" s="786">
        <v>131.62424041945701</v>
      </c>
      <c r="BH39" s="786">
        <v>102.660126030505</v>
      </c>
      <c r="BI39" s="786">
        <v>119.221205982141</v>
      </c>
      <c r="BJ39" s="786">
        <v>122.39995845145</v>
      </c>
      <c r="BK39" s="786">
        <v>135.64238500836899</v>
      </c>
      <c r="BL39" s="786">
        <v>123.772478371464</v>
      </c>
      <c r="BM39" s="786">
        <v>107.093247911085</v>
      </c>
      <c r="BN39" s="786">
        <v>114.621670669642</v>
      </c>
      <c r="BO39" s="786">
        <v>106.80061953868901</v>
      </c>
      <c r="BP39" s="786">
        <v>122.342378021762</v>
      </c>
      <c r="BQ39" s="786">
        <v>118.522070231584</v>
      </c>
      <c r="BR39" s="786">
        <v>110.54066377511</v>
      </c>
      <c r="BS39" s="786">
        <v>123.361060345052</v>
      </c>
      <c r="BT39" s="786">
        <v>100.191629812127</v>
      </c>
      <c r="BU39" s="786">
        <v>105.26344695684401</v>
      </c>
      <c r="BV39" s="786">
        <v>121.44591383928601</v>
      </c>
      <c r="BW39" s="786">
        <v>110.30644421781901</v>
      </c>
      <c r="BX39" s="786">
        <v>121.272471654575</v>
      </c>
      <c r="BY39" s="786">
        <v>108.74215881789399</v>
      </c>
      <c r="BZ39" s="786">
        <v>78.1906243191968</v>
      </c>
      <c r="CA39" s="786">
        <v>118.902124656806</v>
      </c>
      <c r="CB39" s="786">
        <v>114.153231780132</v>
      </c>
      <c r="CC39" s="786">
        <v>87.5290192643225</v>
      </c>
      <c r="CD39" s="786">
        <v>91.949618843934203</v>
      </c>
      <c r="CE39" s="786">
        <v>123.976022633928</v>
      </c>
      <c r="CF39" s="786">
        <v>106.10833890717799</v>
      </c>
      <c r="CG39" s="786">
        <v>126.955827313987</v>
      </c>
      <c r="CH39" s="786">
        <v>100.68347948846601</v>
      </c>
      <c r="CI39" s="786">
        <v>104.489267966889</v>
      </c>
      <c r="CJ39" s="786">
        <v>84.451390071613005</v>
      </c>
      <c r="CK39" s="786">
        <v>105.36449789062399</v>
      </c>
      <c r="CL39" s="786">
        <v>122.835262032179</v>
      </c>
      <c r="CM39" s="786">
        <v>100.024509473585</v>
      </c>
      <c r="CN39" s="786">
        <v>106.156802014508</v>
      </c>
      <c r="CO39" s="786">
        <v>111.73167294270699</v>
      </c>
      <c r="CP39" s="786">
        <v>103.106735060453</v>
      </c>
      <c r="CQ39" s="786">
        <v>129.91455033668001</v>
      </c>
      <c r="CR39" s="786">
        <v>112.679488723958</v>
      </c>
      <c r="CS39" s="786">
        <v>111.01995680338401</v>
      </c>
      <c r="CT39" s="786">
        <v>103.18474562593001</v>
      </c>
      <c r="CU39" s="786">
        <v>135.28375301990101</v>
      </c>
      <c r="CV39" s="786">
        <v>102.840660873326</v>
      </c>
    </row>
    <row r="40" spans="1:100">
      <c r="A40">
        <v>2.3891543504833801E-2</v>
      </c>
      <c r="B40" s="786">
        <v>129.23614391648101</v>
      </c>
      <c r="C40" s="786">
        <v>122.219788764881</v>
      </c>
      <c r="D40" s="786">
        <v>106.94479132905499</v>
      </c>
      <c r="E40" s="786">
        <v>121.842867052641</v>
      </c>
      <c r="F40" s="786">
        <v>121.13199954148099</v>
      </c>
      <c r="G40" s="786">
        <v>122.96240421688999</v>
      </c>
      <c r="H40" s="786">
        <v>104.605722901785</v>
      </c>
      <c r="I40" s="786">
        <v>80.936244507068594</v>
      </c>
      <c r="J40" s="786">
        <v>112.745955851003</v>
      </c>
      <c r="K40" s="786">
        <v>113.957496346726</v>
      </c>
      <c r="L40" s="786">
        <v>141.47674599888401</v>
      </c>
      <c r="M40" s="786">
        <v>103.175490413877</v>
      </c>
      <c r="N40" s="786">
        <v>105.75932917038701</v>
      </c>
      <c r="O40" s="786">
        <v>129.091932307478</v>
      </c>
      <c r="P40" s="786">
        <v>113.632430553384</v>
      </c>
      <c r="Q40" s="786">
        <v>119.028382180061</v>
      </c>
      <c r="R40" s="786">
        <v>94.074916301153607</v>
      </c>
      <c r="S40" s="786">
        <v>97.606622628347694</v>
      </c>
      <c r="T40" s="786">
        <v>108.40910635416699</v>
      </c>
      <c r="U40" s="786">
        <v>109.100968679315</v>
      </c>
      <c r="V40" s="786">
        <v>112.304660128348</v>
      </c>
      <c r="W40" s="786">
        <v>127.401454409414</v>
      </c>
      <c r="X40" s="786">
        <v>111.59548048735</v>
      </c>
      <c r="Y40" s="786">
        <v>122.404333588168</v>
      </c>
      <c r="Z40" s="786">
        <v>117.67591119698599</v>
      </c>
      <c r="AA40" s="786">
        <v>140.140018533296</v>
      </c>
      <c r="AB40" s="786">
        <v>138.86478160249399</v>
      </c>
      <c r="AC40" s="786">
        <v>118.466049973029</v>
      </c>
      <c r="AD40" s="786">
        <v>105.00992352120601</v>
      </c>
      <c r="AE40" s="786">
        <v>133.72743577845901</v>
      </c>
      <c r="AF40" s="786">
        <v>120.132418696057</v>
      </c>
      <c r="AG40" s="786">
        <v>118.48374206845099</v>
      </c>
      <c r="AH40" s="786">
        <v>114.072594393602</v>
      </c>
      <c r="AI40" s="786">
        <v>103.312015868675</v>
      </c>
      <c r="AJ40" s="786">
        <v>107.340549667969</v>
      </c>
      <c r="AK40" s="786">
        <v>105.608544206658</v>
      </c>
      <c r="AL40" s="786">
        <v>109.03502024460499</v>
      </c>
      <c r="AM40" s="786">
        <v>110.08215335286501</v>
      </c>
      <c r="AN40" s="786">
        <v>115.0132229548</v>
      </c>
      <c r="AO40" s="786">
        <v>101.236927593936</v>
      </c>
      <c r="AP40" s="786">
        <v>113.044625890997</v>
      </c>
      <c r="AQ40" s="786">
        <v>119.302148939733</v>
      </c>
      <c r="AR40" s="786">
        <v>138.164866672248</v>
      </c>
      <c r="AS40" s="786">
        <v>119.121155334821</v>
      </c>
      <c r="AT40" s="786">
        <v>117.52630100818401</v>
      </c>
      <c r="AU40" s="786">
        <v>112.394746906622</v>
      </c>
      <c r="AV40" s="786">
        <v>119.684223959264</v>
      </c>
      <c r="AW40" s="786">
        <v>118.582029643786</v>
      </c>
      <c r="AX40" s="786">
        <v>149.54170951171801</v>
      </c>
      <c r="AY40" s="786">
        <v>119.9911335612</v>
      </c>
      <c r="AZ40" s="786">
        <v>126.031359365699</v>
      </c>
      <c r="BA40" s="786">
        <v>128.30681993582701</v>
      </c>
      <c r="BB40" s="786">
        <v>127.99546752232099</v>
      </c>
      <c r="BC40" s="786">
        <v>118.58560598958201</v>
      </c>
      <c r="BD40" s="786">
        <v>118.23393502325099</v>
      </c>
      <c r="BE40" s="786">
        <v>108.28611267206099</v>
      </c>
      <c r="BF40" s="786">
        <v>113.244392596726</v>
      </c>
      <c r="BG40" s="786">
        <v>128.072859054129</v>
      </c>
      <c r="BH40" s="786">
        <v>160.698030379465</v>
      </c>
      <c r="BI40" s="786">
        <v>122.31193771205299</v>
      </c>
      <c r="BJ40" s="786">
        <v>120.56955922898101</v>
      </c>
      <c r="BK40" s="786">
        <v>114.011390547804</v>
      </c>
      <c r="BL40" s="786">
        <v>137.38553152994899</v>
      </c>
      <c r="BM40" s="786">
        <v>108.686955831473</v>
      </c>
      <c r="BN40" s="786">
        <v>73.139485732888303</v>
      </c>
      <c r="BO40" s="786">
        <v>110.507422697172</v>
      </c>
      <c r="BP40" s="786">
        <v>99.8192704659605</v>
      </c>
      <c r="BQ40" s="786">
        <v>106.594944818638</v>
      </c>
      <c r="BR40" s="786">
        <v>76.754163362165301</v>
      </c>
      <c r="BS40" s="786">
        <v>112.498667074965</v>
      </c>
      <c r="BT40" s="786">
        <v>88.661825827753702</v>
      </c>
      <c r="BU40" s="786">
        <v>99.921887020089599</v>
      </c>
      <c r="BV40" s="786">
        <v>94.041853902530704</v>
      </c>
      <c r="BW40" s="786">
        <v>111.088396185825</v>
      </c>
      <c r="BX40" s="786">
        <v>107.208441479724</v>
      </c>
      <c r="BY40" s="786">
        <v>111.99955721447201</v>
      </c>
      <c r="BZ40" s="786">
        <v>116.50085009672701</v>
      </c>
      <c r="CA40" s="786">
        <v>98.347767101004706</v>
      </c>
      <c r="CB40" s="786">
        <v>97.701552795759298</v>
      </c>
      <c r="CC40" s="786">
        <v>99.218709327567893</v>
      </c>
      <c r="CD40" s="786">
        <v>96.401213669084399</v>
      </c>
      <c r="CE40" s="786">
        <v>84.970028173363204</v>
      </c>
      <c r="CF40" s="786">
        <v>124.957255160899</v>
      </c>
      <c r="CG40" s="786">
        <v>116.324088805805</v>
      </c>
      <c r="CH40" s="786">
        <v>105.919300504093</v>
      </c>
      <c r="CI40" s="786">
        <v>134.996666363467</v>
      </c>
      <c r="CJ40" s="786">
        <v>116.31965156343099</v>
      </c>
      <c r="CK40" s="786">
        <v>116.998384382441</v>
      </c>
      <c r="CL40" s="786">
        <v>102.977333047805</v>
      </c>
      <c r="CM40" s="786">
        <v>100.453782870163</v>
      </c>
      <c r="CN40" s="786">
        <v>115.160480172991</v>
      </c>
      <c r="CO40" s="786">
        <v>135.28445824404801</v>
      </c>
      <c r="CP40" s="786">
        <v>123.602228695126</v>
      </c>
      <c r="CQ40" s="786">
        <v>117.022395161829</v>
      </c>
      <c r="CR40" s="786">
        <v>120.391500215774</v>
      </c>
      <c r="CS40" s="786">
        <v>97.139706390439102</v>
      </c>
      <c r="CT40" s="786">
        <v>116.17577497488899</v>
      </c>
      <c r="CU40" s="786">
        <v>96.646062130765799</v>
      </c>
      <c r="CV40" s="786">
        <v>84.430648555618902</v>
      </c>
    </row>
    <row r="41" spans="1:100">
      <c r="A41">
        <v>2.5002778086454E-2</v>
      </c>
      <c r="B41" s="786">
        <v>124.489769224328</v>
      </c>
      <c r="C41" s="786">
        <v>107.547818834634</v>
      </c>
      <c r="D41" s="786">
        <v>133.916422589284</v>
      </c>
      <c r="E41" s="786">
        <v>111.486373312871</v>
      </c>
      <c r="F41" s="786">
        <v>89.856606992186997</v>
      </c>
      <c r="G41" s="786">
        <v>111.46602952473999</v>
      </c>
      <c r="H41" s="786">
        <v>119.09446725725201</v>
      </c>
      <c r="I41" s="786">
        <v>110.681685291107</v>
      </c>
      <c r="J41" s="786">
        <v>106.34184306361399</v>
      </c>
      <c r="K41" s="786">
        <v>105.054871654574</v>
      </c>
      <c r="L41" s="786">
        <v>109.351651068636</v>
      </c>
      <c r="M41" s="786">
        <v>109.45962167410499</v>
      </c>
      <c r="N41" s="786">
        <v>113.387954478235</v>
      </c>
      <c r="O41" s="786">
        <v>114.690051662946</v>
      </c>
      <c r="P41" s="786">
        <v>117.90986538504301</v>
      </c>
      <c r="Q41" s="786">
        <v>113.664447964099</v>
      </c>
      <c r="R41" s="786">
        <v>105.052499942335</v>
      </c>
      <c r="S41" s="786">
        <v>109.985247936197</v>
      </c>
      <c r="T41" s="786">
        <v>76.004993566777898</v>
      </c>
      <c r="U41" s="786">
        <v>108.75637970144901</v>
      </c>
      <c r="V41" s="786">
        <v>155.966023531433</v>
      </c>
      <c r="W41" s="786">
        <v>134.24362138392701</v>
      </c>
      <c r="X41" s="786">
        <v>131.40044508091299</v>
      </c>
      <c r="Y41" s="786">
        <v>109.91539937220701</v>
      </c>
      <c r="Z41" s="786">
        <v>118.83206626674</v>
      </c>
      <c r="AA41" s="786">
        <v>91.285012888764498</v>
      </c>
      <c r="AB41" s="786">
        <v>101.209924767484</v>
      </c>
      <c r="AC41" s="786">
        <v>114.85434789992399</v>
      </c>
      <c r="AD41" s="786">
        <v>119.302239305244</v>
      </c>
      <c r="AE41" s="786">
        <v>102.638055133929</v>
      </c>
      <c r="AF41" s="786">
        <v>109.17919876580901</v>
      </c>
      <c r="AG41" s="786">
        <v>89.404034042968107</v>
      </c>
      <c r="AH41" s="786">
        <v>131.004791130021</v>
      </c>
      <c r="AI41" s="786">
        <v>109.42055189081</v>
      </c>
      <c r="AJ41" s="786">
        <v>112.038371404389</v>
      </c>
      <c r="AK41" s="786">
        <v>86.960383800220995</v>
      </c>
      <c r="AL41" s="786">
        <v>106.990282457216</v>
      </c>
      <c r="AM41" s="786">
        <v>109.269558422617</v>
      </c>
      <c r="AN41" s="786">
        <v>106.429794691219</v>
      </c>
      <c r="AO41" s="786">
        <v>142.28221956844999</v>
      </c>
      <c r="AP41" s="786">
        <v>109.42101905598901</v>
      </c>
      <c r="AQ41" s="786">
        <v>129.478393295199</v>
      </c>
      <c r="AR41" s="786">
        <v>126.58069436104699</v>
      </c>
      <c r="AS41" s="786">
        <v>136.47448302362099</v>
      </c>
      <c r="AT41" s="786">
        <v>119.06564060174701</v>
      </c>
      <c r="AU41" s="786">
        <v>135.01444364304299</v>
      </c>
      <c r="AV41" s="786">
        <v>121.117164743302</v>
      </c>
      <c r="AW41" s="786">
        <v>131.89369066592101</v>
      </c>
      <c r="AX41" s="786">
        <v>124.523757438614</v>
      </c>
      <c r="AY41" s="786">
        <v>130.444163630953</v>
      </c>
      <c r="AZ41" s="786">
        <v>114.74034181640501</v>
      </c>
      <c r="BA41" s="786">
        <v>126.61773691034</v>
      </c>
      <c r="BB41" s="786">
        <v>119.32796187778899</v>
      </c>
      <c r="BC41" s="786">
        <v>153.19935034504999</v>
      </c>
      <c r="BD41" s="786">
        <v>136.66464366443401</v>
      </c>
      <c r="BE41" s="786">
        <v>125.90580940848101</v>
      </c>
      <c r="BF41" s="786">
        <v>154.59027980933499</v>
      </c>
      <c r="BG41" s="786">
        <v>152.996871266738</v>
      </c>
      <c r="BH41" s="786">
        <v>115.921893782552</v>
      </c>
      <c r="BI41" s="786">
        <v>116.47330111513899</v>
      </c>
      <c r="BJ41" s="786">
        <v>119.502500013019</v>
      </c>
      <c r="BK41" s="786">
        <v>147.93391466517701</v>
      </c>
      <c r="BL41" s="786">
        <v>125.873531837797</v>
      </c>
      <c r="BM41" s="786">
        <v>126.528378758369</v>
      </c>
      <c r="BN41" s="786">
        <v>98.350700326449001</v>
      </c>
      <c r="BO41" s="786">
        <v>92.467893243115597</v>
      </c>
      <c r="BP41" s="786">
        <v>86.631675535713995</v>
      </c>
      <c r="BQ41" s="786">
        <v>122.84336179315299</v>
      </c>
      <c r="BR41" s="786">
        <v>101.796479146203</v>
      </c>
      <c r="BS41" s="786">
        <v>90.378036430431393</v>
      </c>
      <c r="BT41" s="786">
        <v>111.342534468935</v>
      </c>
      <c r="BU41" s="786">
        <v>104.14277423270001</v>
      </c>
      <c r="BV41" s="786">
        <v>94.301431591330001</v>
      </c>
      <c r="BW41" s="786">
        <v>104.186515541294</v>
      </c>
      <c r="BX41" s="786">
        <v>111.897334644716</v>
      </c>
      <c r="BY41" s="786">
        <v>126.04112895089099</v>
      </c>
      <c r="BZ41" s="786">
        <v>126.528284928384</v>
      </c>
      <c r="CA41" s="786">
        <v>124.060469789805</v>
      </c>
      <c r="CB41" s="786">
        <v>125.68806500836899</v>
      </c>
      <c r="CC41" s="786">
        <v>109.095102492558</v>
      </c>
      <c r="CD41" s="786">
        <v>118.546208024552</v>
      </c>
      <c r="CE41" s="786">
        <v>123.298802290734</v>
      </c>
      <c r="CF41" s="786">
        <v>108.07695189732</v>
      </c>
      <c r="CG41" s="786">
        <v>100.388726018412</v>
      </c>
      <c r="CH41" s="786">
        <v>96.925157954796703</v>
      </c>
      <c r="CI41" s="786">
        <v>114.667702385601</v>
      </c>
      <c r="CJ41" s="786">
        <v>131.50036020461201</v>
      </c>
      <c r="CK41" s="786">
        <v>107.601712071241</v>
      </c>
      <c r="CL41" s="786">
        <v>122.357446450892</v>
      </c>
      <c r="CM41" s="786">
        <v>135.816783178013</v>
      </c>
      <c r="CN41" s="786">
        <v>125.320355480839</v>
      </c>
      <c r="CO41" s="786">
        <v>107.512041885229</v>
      </c>
      <c r="CP41" s="786">
        <v>108.529217098214</v>
      </c>
      <c r="CQ41" s="786">
        <v>100.62944308872601</v>
      </c>
      <c r="CR41" s="786">
        <v>116.587833856955</v>
      </c>
      <c r="CS41" s="786">
        <v>97.573391222097101</v>
      </c>
      <c r="CT41" s="786">
        <v>129.784310997022</v>
      </c>
      <c r="CU41" s="786">
        <v>120.81188981956799</v>
      </c>
      <c r="CV41" s="786">
        <v>132.298857196797</v>
      </c>
    </row>
    <row r="42" spans="1:100">
      <c r="A42">
        <v>2.6114012668074199E-2</v>
      </c>
      <c r="B42" s="786">
        <v>119.184254209448</v>
      </c>
      <c r="C42" s="786">
        <v>112.06670858165801</v>
      </c>
      <c r="D42" s="786">
        <v>110.32593733631001</v>
      </c>
      <c r="E42" s="786">
        <v>117.580411869419</v>
      </c>
      <c r="F42" s="786">
        <v>127.93427650111499</v>
      </c>
      <c r="G42" s="786">
        <v>120.153074033667</v>
      </c>
      <c r="H42" s="786">
        <v>94.835083194754105</v>
      </c>
      <c r="I42" s="786">
        <v>118.970664323847</v>
      </c>
      <c r="J42" s="786">
        <v>156.852548286831</v>
      </c>
      <c r="K42" s="786">
        <v>88.785814973028593</v>
      </c>
      <c r="L42" s="786">
        <v>142.30729676804299</v>
      </c>
      <c r="M42" s="786">
        <v>130.621368563988</v>
      </c>
      <c r="N42" s="786">
        <v>111.51026684430801</v>
      </c>
      <c r="O42" s="786">
        <v>115.387512838541</v>
      </c>
      <c r="P42" s="786">
        <v>111.666850370163</v>
      </c>
      <c r="Q42" s="786">
        <v>111.929617473028</v>
      </c>
      <c r="R42" s="786">
        <v>133.668115879835</v>
      </c>
      <c r="S42" s="786">
        <v>114.286131730839</v>
      </c>
      <c r="T42" s="786">
        <v>121.69650236142201</v>
      </c>
      <c r="U42" s="786">
        <v>98.707561115141601</v>
      </c>
      <c r="V42" s="786">
        <v>115.934318040364</v>
      </c>
      <c r="W42" s="786">
        <v>130.932153988095</v>
      </c>
      <c r="X42" s="786">
        <v>103.76903720889101</v>
      </c>
      <c r="Y42" s="786">
        <v>110.757205785899</v>
      </c>
      <c r="Z42" s="786">
        <v>122.54664053757401</v>
      </c>
      <c r="AA42" s="786">
        <v>77.353009778645003</v>
      </c>
      <c r="AB42" s="786">
        <v>108.926731181175</v>
      </c>
      <c r="AC42" s="786">
        <v>113.800320980283</v>
      </c>
      <c r="AD42" s="786">
        <v>116.68348024274501</v>
      </c>
      <c r="AE42" s="786">
        <v>98.633879404761998</v>
      </c>
      <c r="AF42" s="786">
        <v>124.88261232235899</v>
      </c>
      <c r="AG42" s="786">
        <v>126.63869759951599</v>
      </c>
      <c r="AH42" s="786">
        <v>120.02293682942501</v>
      </c>
      <c r="AI42" s="786">
        <v>107.55179282831</v>
      </c>
      <c r="AJ42" s="786">
        <v>116.462023056175</v>
      </c>
      <c r="AK42" s="786">
        <v>130.63180330915199</v>
      </c>
      <c r="AL42" s="786">
        <v>101.55530315662099</v>
      </c>
      <c r="AM42" s="786">
        <v>148.41791245535799</v>
      </c>
      <c r="AN42" s="786">
        <v>97.426363009672301</v>
      </c>
      <c r="AO42" s="786">
        <v>121.11063312500001</v>
      </c>
      <c r="AP42" s="786">
        <v>124.90568261253701</v>
      </c>
      <c r="AQ42" s="786">
        <v>111.30159851841501</v>
      </c>
      <c r="AR42" s="786">
        <v>128.61744125092901</v>
      </c>
      <c r="AS42" s="786">
        <v>120.703938246836</v>
      </c>
      <c r="AT42" s="786">
        <v>114.28319106305599</v>
      </c>
      <c r="AU42" s="786">
        <v>108.40535719959099</v>
      </c>
      <c r="AV42" s="786">
        <v>102.525935442709</v>
      </c>
      <c r="AW42" s="786">
        <v>129.10900898437399</v>
      </c>
      <c r="AX42" s="786">
        <v>147.308272185639</v>
      </c>
      <c r="AY42" s="786">
        <v>123.521833139881</v>
      </c>
      <c r="AZ42" s="786">
        <v>135.640927992</v>
      </c>
      <c r="BA42" s="786">
        <v>140.615049276414</v>
      </c>
      <c r="BB42" s="786">
        <v>117.567833767672</v>
      </c>
      <c r="BC42" s="786">
        <v>129.00023413969399</v>
      </c>
      <c r="BD42" s="786">
        <v>145.87103341145701</v>
      </c>
      <c r="BE42" s="786">
        <v>147.93288367931399</v>
      </c>
      <c r="BF42" s="786">
        <v>127.49012193731301</v>
      </c>
      <c r="BG42" s="786">
        <v>142.41382648995599</v>
      </c>
      <c r="BH42" s="786">
        <v>104.39242043433499</v>
      </c>
      <c r="BI42" s="786">
        <v>121.780881338355</v>
      </c>
      <c r="BJ42" s="786">
        <v>149.322729045758</v>
      </c>
      <c r="BK42" s="786">
        <v>133.161137745535</v>
      </c>
      <c r="BL42" s="786">
        <v>125.09629063244</v>
      </c>
      <c r="BM42" s="786">
        <v>94.310661362537502</v>
      </c>
      <c r="BN42" s="786">
        <v>123.188042454428</v>
      </c>
      <c r="BO42" s="786">
        <v>91.185443704426504</v>
      </c>
      <c r="BP42" s="786">
        <v>115.86857123511901</v>
      </c>
      <c r="BQ42" s="786">
        <v>104.637549159226</v>
      </c>
      <c r="BR42" s="786">
        <v>101.61745222656199</v>
      </c>
      <c r="BS42" s="786">
        <v>108.318057129835</v>
      </c>
      <c r="BT42" s="786">
        <v>127.048180168339</v>
      </c>
      <c r="BU42" s="786">
        <v>108.721187789247</v>
      </c>
      <c r="BV42" s="786">
        <v>105.50782133835401</v>
      </c>
      <c r="BW42" s="786">
        <v>109.724006478793</v>
      </c>
      <c r="BX42" s="786">
        <v>70.527087486978999</v>
      </c>
      <c r="BY42" s="786">
        <v>96.594988936011802</v>
      </c>
      <c r="BZ42" s="786">
        <v>106.973513961123</v>
      </c>
      <c r="CA42" s="786">
        <v>116.407484536829</v>
      </c>
      <c r="CB42" s="786">
        <v>105.616924993488</v>
      </c>
      <c r="CC42" s="786">
        <v>99.451789858631997</v>
      </c>
      <c r="CD42" s="786">
        <v>129.405871581101</v>
      </c>
      <c r="CE42" s="786">
        <v>127.345221799665</v>
      </c>
      <c r="CF42" s="786">
        <v>116.09435354910499</v>
      </c>
      <c r="CG42" s="786">
        <v>128.67398481305699</v>
      </c>
      <c r="CH42" s="786">
        <v>121.97455365420301</v>
      </c>
      <c r="CI42" s="786">
        <v>109.28331832310199</v>
      </c>
      <c r="CJ42" s="786">
        <v>116.272226142113</v>
      </c>
      <c r="CK42" s="786">
        <v>110.716583961121</v>
      </c>
      <c r="CL42" s="786">
        <v>119.812348102678</v>
      </c>
      <c r="CM42" s="786">
        <v>111.261268163132</v>
      </c>
      <c r="CN42" s="786">
        <v>121.909185704054</v>
      </c>
      <c r="CO42" s="786">
        <v>104.36947329892</v>
      </c>
      <c r="CP42" s="786">
        <v>112.001231845237</v>
      </c>
      <c r="CQ42" s="786">
        <v>110.88419593098899</v>
      </c>
      <c r="CR42" s="786">
        <v>121.875324794455</v>
      </c>
      <c r="CS42" s="786">
        <v>107.145108350073</v>
      </c>
      <c r="CT42" s="786">
        <v>108.141742410714</v>
      </c>
      <c r="CU42" s="786">
        <v>96.083755757068303</v>
      </c>
      <c r="CV42" s="786">
        <v>129.83783622953899</v>
      </c>
    </row>
    <row r="43" spans="1:100">
      <c r="A43">
        <v>2.7225247249694402E-2</v>
      </c>
      <c r="B43" s="786">
        <v>111.31890512741801</v>
      </c>
      <c r="C43" s="786">
        <v>110.89406783296199</v>
      </c>
      <c r="D43" s="786">
        <v>84.979933492374101</v>
      </c>
      <c r="E43" s="786">
        <v>148.35494373976999</v>
      </c>
      <c r="F43" s="786">
        <v>136.33752860956</v>
      </c>
      <c r="G43" s="786">
        <v>140.439510665923</v>
      </c>
      <c r="H43" s="786">
        <v>125.506192446055</v>
      </c>
      <c r="I43" s="786">
        <v>116.91037476562499</v>
      </c>
      <c r="J43" s="786">
        <v>115.37856825241801</v>
      </c>
      <c r="K43" s="786">
        <v>110.72775755766401</v>
      </c>
      <c r="L43" s="786">
        <v>120.19194768601101</v>
      </c>
      <c r="M43" s="786">
        <v>96.463608767672795</v>
      </c>
      <c r="N43" s="786">
        <v>117.281078476563</v>
      </c>
      <c r="O43" s="786">
        <v>98.813086375557901</v>
      </c>
      <c r="P43" s="786">
        <v>118.87292985956201</v>
      </c>
      <c r="Q43" s="786">
        <v>99.247304105282595</v>
      </c>
      <c r="R43" s="786">
        <v>120.681487035899</v>
      </c>
      <c r="S43" s="786">
        <v>136.475842172619</v>
      </c>
      <c r="T43" s="786">
        <v>97.073712803200493</v>
      </c>
      <c r="U43" s="786">
        <v>115.938938223585</v>
      </c>
      <c r="V43" s="786">
        <v>135.96331419642999</v>
      </c>
      <c r="W43" s="786">
        <v>132.737191810826</v>
      </c>
      <c r="X43" s="786">
        <v>117.52645598400299</v>
      </c>
      <c r="Y43" s="786">
        <v>121.179059084822</v>
      </c>
      <c r="Z43" s="786">
        <v>127.494535503162</v>
      </c>
      <c r="AA43" s="786">
        <v>105.945994029948</v>
      </c>
      <c r="AB43" s="786">
        <v>105.27492376581</v>
      </c>
      <c r="AC43" s="786">
        <v>122.829317136347</v>
      </c>
      <c r="AD43" s="786">
        <v>115.51158354166699</v>
      </c>
      <c r="AE43" s="786">
        <v>126.612280322731</v>
      </c>
      <c r="AF43" s="786">
        <v>114.817114430804</v>
      </c>
      <c r="AG43" s="786">
        <v>114.95043185081801</v>
      </c>
      <c r="AH43" s="786">
        <v>100.8413675093</v>
      </c>
      <c r="AI43" s="786">
        <v>111.552515174853</v>
      </c>
      <c r="AJ43" s="786">
        <v>109.16140611700099</v>
      </c>
      <c r="AK43" s="786">
        <v>116.105739941406</v>
      </c>
      <c r="AL43" s="786">
        <v>104.515102884114</v>
      </c>
      <c r="AM43" s="786">
        <v>93.408962182850502</v>
      </c>
      <c r="AN43" s="786">
        <v>110.034972260974</v>
      </c>
      <c r="AO43" s="786">
        <v>125.507188804874</v>
      </c>
      <c r="AP43" s="786">
        <v>109.332000197171</v>
      </c>
      <c r="AQ43" s="786">
        <v>111.948898245907</v>
      </c>
      <c r="AR43" s="786">
        <v>135.00134812128101</v>
      </c>
      <c r="AS43" s="786">
        <v>103.47028559337799</v>
      </c>
      <c r="AT43" s="786">
        <v>121.00266340959899</v>
      </c>
      <c r="AU43" s="786">
        <v>150.85102002232199</v>
      </c>
      <c r="AV43" s="786">
        <v>110.11222326543999</v>
      </c>
      <c r="AW43" s="786">
        <v>125.741427759486</v>
      </c>
      <c r="AX43" s="786">
        <v>117.286673103608</v>
      </c>
      <c r="AY43" s="786">
        <v>111.50172215308601</v>
      </c>
      <c r="AZ43" s="786">
        <v>114.88420986235199</v>
      </c>
      <c r="BA43" s="786">
        <v>123.117259718193</v>
      </c>
      <c r="BB43" s="786">
        <v>130.064835876117</v>
      </c>
      <c r="BC43" s="786">
        <v>136.86330767671001</v>
      </c>
      <c r="BD43" s="786">
        <v>100.48633909133299</v>
      </c>
      <c r="BE43" s="786">
        <v>147.51470721633299</v>
      </c>
      <c r="BF43" s="786">
        <v>109.996796664806</v>
      </c>
      <c r="BG43" s="786">
        <v>142.337167884114</v>
      </c>
      <c r="BH43" s="786">
        <v>138.19076182849699</v>
      </c>
      <c r="BI43" s="786">
        <v>140.871633446799</v>
      </c>
      <c r="BJ43" s="786">
        <v>119.911993058966</v>
      </c>
      <c r="BK43" s="786">
        <v>124.494449377791</v>
      </c>
      <c r="BL43" s="786">
        <v>118.283768931363</v>
      </c>
      <c r="BM43" s="786">
        <v>103.960937280506</v>
      </c>
      <c r="BN43" s="786">
        <v>114.53846718192</v>
      </c>
      <c r="BO43" s="786">
        <v>124.502386289062</v>
      </c>
      <c r="BP43" s="786">
        <v>101.866317391183</v>
      </c>
      <c r="BQ43" s="786">
        <v>128.74913460100399</v>
      </c>
      <c r="BR43" s="786">
        <v>119.696299573103</v>
      </c>
      <c r="BS43" s="786">
        <v>123.17889852399399</v>
      </c>
      <c r="BT43" s="786">
        <v>133.50202751488001</v>
      </c>
      <c r="BU43" s="786">
        <v>109.418338707218</v>
      </c>
      <c r="BV43" s="786">
        <v>89.2644960658494</v>
      </c>
      <c r="BW43" s="786">
        <v>103.515651444383</v>
      </c>
      <c r="BX43" s="786">
        <v>96.387928881138507</v>
      </c>
      <c r="BY43" s="786">
        <v>132.52800294921801</v>
      </c>
      <c r="BZ43" s="786">
        <v>104.529295831472</v>
      </c>
      <c r="CA43" s="786">
        <v>111.048087835752</v>
      </c>
      <c r="CB43" s="786">
        <v>117.58490924479101</v>
      </c>
      <c r="CC43" s="786">
        <v>116.991202681362</v>
      </c>
      <c r="CD43" s="786">
        <v>111.661802260976</v>
      </c>
      <c r="CE43" s="786">
        <v>122.70978343191901</v>
      </c>
      <c r="CF43" s="786">
        <v>114.732724705172</v>
      </c>
      <c r="CG43" s="786">
        <v>115.51399287388401</v>
      </c>
      <c r="CH43" s="786">
        <v>116.94104981026901</v>
      </c>
      <c r="CI43" s="786">
        <v>93.978981145833103</v>
      </c>
      <c r="CJ43" s="786">
        <v>120.35032944103401</v>
      </c>
      <c r="CK43" s="786">
        <v>104.98441940290201</v>
      </c>
      <c r="CL43" s="786">
        <v>105.658308544458</v>
      </c>
      <c r="CM43" s="786">
        <v>110.261990509673</v>
      </c>
      <c r="CN43" s="786">
        <v>132.75663424107199</v>
      </c>
      <c r="CO43" s="786">
        <v>111.332249216891</v>
      </c>
      <c r="CP43" s="786">
        <v>112.391835144159</v>
      </c>
      <c r="CQ43" s="786">
        <v>105.067209944198</v>
      </c>
      <c r="CR43" s="786">
        <v>129.49881499814001</v>
      </c>
      <c r="CS43" s="786">
        <v>102.174848553757</v>
      </c>
      <c r="CT43" s="786">
        <v>120.479518328683</v>
      </c>
      <c r="CU43" s="786">
        <v>99.603823341703801</v>
      </c>
      <c r="CV43" s="786">
        <v>89.497040718937598</v>
      </c>
    </row>
    <row r="44" spans="1:100">
      <c r="A44">
        <v>2.83364818313145E-2</v>
      </c>
      <c r="B44" s="786">
        <v>131.49240444940401</v>
      </c>
      <c r="C44" s="786">
        <v>114.261763583519</v>
      </c>
      <c r="D44" s="786">
        <v>130.256855433407</v>
      </c>
      <c r="E44" s="786">
        <v>133.45403829985099</v>
      </c>
      <c r="F44" s="786">
        <v>115.42546245535701</v>
      </c>
      <c r="G44" s="786">
        <v>111.04083736886101</v>
      </c>
      <c r="H44" s="786">
        <v>105.294275101376</v>
      </c>
      <c r="I44" s="786">
        <v>134.55634432570599</v>
      </c>
      <c r="J44" s="786">
        <v>131.38465686012</v>
      </c>
      <c r="K44" s="786">
        <v>146.63488783203201</v>
      </c>
      <c r="L44" s="786">
        <v>130.996399388952</v>
      </c>
      <c r="M44" s="786">
        <v>121.17356642299301</v>
      </c>
      <c r="N44" s="786">
        <v>116.54014327473899</v>
      </c>
      <c r="O44" s="786">
        <v>133.82884760230499</v>
      </c>
      <c r="P44" s="786">
        <v>141.91250061011999</v>
      </c>
      <c r="Q44" s="786">
        <v>123.013065332032</v>
      </c>
      <c r="R44" s="786">
        <v>112.590105405507</v>
      </c>
      <c r="S44" s="786">
        <v>107.99011530412901</v>
      </c>
      <c r="T44" s="786">
        <v>127.178759744234</v>
      </c>
      <c r="U44" s="786">
        <v>139.39889587890599</v>
      </c>
      <c r="V44" s="786">
        <v>142.919551613653</v>
      </c>
      <c r="W44" s="786">
        <v>127.16887565662201</v>
      </c>
      <c r="X44" s="786">
        <v>139.08165173456001</v>
      </c>
      <c r="Y44" s="786">
        <v>111.761040549665</v>
      </c>
      <c r="Z44" s="786">
        <v>117.152409825151</v>
      </c>
      <c r="AA44" s="786">
        <v>142.285415970982</v>
      </c>
      <c r="AB44" s="786">
        <v>127.449167135417</v>
      </c>
      <c r="AC44" s="786">
        <v>174.08689383928501</v>
      </c>
      <c r="AD44" s="786">
        <v>153.43954714936899</v>
      </c>
      <c r="AE44" s="786">
        <v>130.98444035900201</v>
      </c>
      <c r="AF44" s="786">
        <v>139.56650660993401</v>
      </c>
      <c r="AG44" s="786">
        <v>119.24521093470899</v>
      </c>
      <c r="AH44" s="786">
        <v>122.16962873604901</v>
      </c>
      <c r="AI44" s="786">
        <v>105.301163306361</v>
      </c>
      <c r="AJ44" s="786">
        <v>107.46660186756</v>
      </c>
      <c r="AK44" s="786">
        <v>111.32983450148799</v>
      </c>
      <c r="AL44" s="786">
        <v>146.92148911086301</v>
      </c>
      <c r="AM44" s="786">
        <v>106.75061626674101</v>
      </c>
      <c r="AN44" s="786">
        <v>114.753858487724</v>
      </c>
      <c r="AO44" s="786">
        <v>140.60033098400399</v>
      </c>
      <c r="AP44" s="786">
        <v>124.693743566778</v>
      </c>
      <c r="AQ44" s="786">
        <v>153.04948090122701</v>
      </c>
      <c r="AR44" s="786">
        <v>146.55579982421801</v>
      </c>
      <c r="AS44" s="786">
        <v>150.12667182012501</v>
      </c>
      <c r="AT44" s="786">
        <v>125.210388922061</v>
      </c>
      <c r="AU44" s="786">
        <v>135.96053124906899</v>
      </c>
      <c r="AV44" s="786">
        <v>163.57069282552001</v>
      </c>
      <c r="AW44" s="786">
        <v>160.470730652903</v>
      </c>
      <c r="AX44" s="786">
        <v>140.60674980654599</v>
      </c>
      <c r="AY44" s="786">
        <v>155.91554885602599</v>
      </c>
      <c r="AZ44" s="786">
        <v>166.75562585100599</v>
      </c>
      <c r="BA44" s="786">
        <v>155.88153284970201</v>
      </c>
      <c r="BB44" s="786">
        <v>146.15723400762701</v>
      </c>
      <c r="BC44" s="786">
        <v>129.14692604631699</v>
      </c>
      <c r="BD44" s="786">
        <v>171.53037412760401</v>
      </c>
      <c r="BE44" s="786">
        <v>161.49624225260399</v>
      </c>
      <c r="BF44" s="786">
        <v>129.59068289155499</v>
      </c>
      <c r="BG44" s="786">
        <v>130.75917911086299</v>
      </c>
      <c r="BH44" s="786">
        <v>129.49818972191301</v>
      </c>
      <c r="BI44" s="786">
        <v>160.042900625931</v>
      </c>
      <c r="BJ44" s="786">
        <v>139.26183166666601</v>
      </c>
      <c r="BK44" s="786">
        <v>150.02509155691999</v>
      </c>
      <c r="BL44" s="786">
        <v>142.03911349144499</v>
      </c>
      <c r="BM44" s="786">
        <v>153.441728269159</v>
      </c>
      <c r="BN44" s="786">
        <v>147.221639122954</v>
      </c>
      <c r="BO44" s="786">
        <v>117.982433230095</v>
      </c>
      <c r="BP44" s="786">
        <v>107.301721475074</v>
      </c>
      <c r="BQ44" s="786">
        <v>106.43305058966</v>
      </c>
      <c r="BR44" s="786">
        <v>136.96503699032701</v>
      </c>
      <c r="BS44" s="786">
        <v>129.48855856027001</v>
      </c>
      <c r="BT44" s="786">
        <v>129.86153874163099</v>
      </c>
      <c r="BU44" s="786">
        <v>107.555379695871</v>
      </c>
      <c r="BV44" s="786">
        <v>126.903769197359</v>
      </c>
      <c r="BW44" s="786">
        <v>125.64525195684401</v>
      </c>
      <c r="BX44" s="786">
        <v>113.529434155506</v>
      </c>
      <c r="BY44" s="786">
        <v>144.31087727120499</v>
      </c>
      <c r="BZ44" s="786">
        <v>139.22437253441299</v>
      </c>
      <c r="CA44" s="786">
        <v>115.820545491072</v>
      </c>
      <c r="CB44" s="786">
        <v>137.838021662015</v>
      </c>
      <c r="CC44" s="786">
        <v>134.69520795573001</v>
      </c>
      <c r="CD44" s="786">
        <v>128.75940872581899</v>
      </c>
      <c r="CE44" s="786">
        <v>136.39518751581099</v>
      </c>
      <c r="CF44" s="786">
        <v>148.103396646204</v>
      </c>
      <c r="CG44" s="786">
        <v>131.94270052920399</v>
      </c>
      <c r="CH44" s="786">
        <v>127.160680084636</v>
      </c>
      <c r="CI44" s="786">
        <v>106.601141182105</v>
      </c>
      <c r="CJ44" s="786">
        <v>128.90106090587901</v>
      </c>
      <c r="CK44" s="786">
        <v>90.223394915363997</v>
      </c>
      <c r="CL44" s="786">
        <v>125.173325723587</v>
      </c>
      <c r="CM44" s="786">
        <v>121.87224578403899</v>
      </c>
      <c r="CN44" s="786">
        <v>122.450966896392</v>
      </c>
      <c r="CO44" s="786">
        <v>101.598754491256</v>
      </c>
      <c r="CP44" s="786">
        <v>131.44405470424201</v>
      </c>
      <c r="CQ44" s="786">
        <v>134.166304504278</v>
      </c>
      <c r="CR44" s="786">
        <v>129.97737384393599</v>
      </c>
      <c r="CS44" s="786">
        <v>136.62662168526799</v>
      </c>
      <c r="CT44" s="786">
        <v>121.217749793528</v>
      </c>
      <c r="CU44" s="786">
        <v>130.68878099702499</v>
      </c>
      <c r="CV44" s="786">
        <v>120.148218612352</v>
      </c>
    </row>
    <row r="45" spans="1:100">
      <c r="A45">
        <v>2.9725525058339801E-2</v>
      </c>
      <c r="B45" s="786">
        <v>102.121169863901</v>
      </c>
      <c r="C45" s="786">
        <v>123.319844474204</v>
      </c>
      <c r="D45" s="786">
        <v>105.62818037171201</v>
      </c>
      <c r="E45" s="786">
        <v>112.34098823815501</v>
      </c>
      <c r="F45" s="786">
        <v>87.769257631756204</v>
      </c>
      <c r="G45" s="786">
        <v>120.33626945002401</v>
      </c>
      <c r="H45" s="786">
        <v>118.39600678571399</v>
      </c>
      <c r="I45" s="786">
        <v>99.677917279886103</v>
      </c>
      <c r="J45" s="786">
        <v>101.22919608413901</v>
      </c>
      <c r="K45" s="786">
        <v>88.318216738589101</v>
      </c>
      <c r="L45" s="786">
        <v>108.977595359003</v>
      </c>
      <c r="M45" s="786">
        <v>100.938244535899</v>
      </c>
      <c r="N45" s="786">
        <v>76.011914641615206</v>
      </c>
      <c r="O45" s="786">
        <v>110.955380873946</v>
      </c>
      <c r="P45" s="786">
        <v>106.52192078652</v>
      </c>
      <c r="Q45" s="786">
        <v>119.45185058779801</v>
      </c>
      <c r="R45" s="786">
        <v>90.955229946986705</v>
      </c>
      <c r="S45" s="786">
        <v>77.778106909101993</v>
      </c>
      <c r="T45" s="786">
        <v>113.73386444444201</v>
      </c>
      <c r="U45" s="786">
        <v>119.403157325149</v>
      </c>
      <c r="V45" s="786">
        <v>91.513842821799997</v>
      </c>
      <c r="W45" s="786">
        <v>99.324674801277098</v>
      </c>
      <c r="X45" s="786">
        <v>92.279365561756293</v>
      </c>
      <c r="Y45" s="786">
        <v>91.862276202256197</v>
      </c>
      <c r="Z45" s="786">
        <v>117.133109763454</v>
      </c>
      <c r="AA45" s="786">
        <v>125.248010750557</v>
      </c>
      <c r="AB45" s="786">
        <v>124.661513899119</v>
      </c>
      <c r="AC45" s="786">
        <v>107.20077830140001</v>
      </c>
      <c r="AD45" s="786">
        <v>104.80690383370499</v>
      </c>
      <c r="AE45" s="786">
        <v>93.401400217941998</v>
      </c>
      <c r="AF45" s="786">
        <v>82.220321627603099</v>
      </c>
      <c r="AG45" s="786">
        <v>111.113063650794</v>
      </c>
      <c r="AH45" s="786">
        <v>83.343533039433794</v>
      </c>
      <c r="AI45" s="786">
        <v>86.776406895459502</v>
      </c>
      <c r="AJ45" s="786">
        <v>80.250873234436</v>
      </c>
      <c r="AK45" s="786">
        <v>87.238857852492004</v>
      </c>
      <c r="AL45" s="786">
        <v>77.675750557105602</v>
      </c>
      <c r="AM45" s="786">
        <v>100.17030430028299</v>
      </c>
      <c r="AN45" s="786">
        <v>100.452812394283</v>
      </c>
      <c r="AO45" s="786">
        <v>127.29258846198999</v>
      </c>
      <c r="AP45" s="786">
        <v>97.991655806671105</v>
      </c>
      <c r="AQ45" s="786">
        <v>111.845409014136</v>
      </c>
      <c r="AR45" s="786">
        <v>90.800884683160504</v>
      </c>
      <c r="AS45" s="786">
        <v>132.46625072668499</v>
      </c>
      <c r="AT45" s="786">
        <v>106.97779520957199</v>
      </c>
      <c r="AU45" s="786">
        <v>110.87451491753301</v>
      </c>
      <c r="AV45" s="786">
        <v>87.921680462237603</v>
      </c>
      <c r="AW45" s="786">
        <v>139.92613297215999</v>
      </c>
      <c r="AX45" s="786">
        <v>105.14449339564599</v>
      </c>
      <c r="AY45" s="786">
        <v>98.788361889570396</v>
      </c>
      <c r="AZ45" s="786">
        <v>96.890343646452706</v>
      </c>
      <c r="BA45" s="786">
        <v>131.30667723245199</v>
      </c>
      <c r="BB45" s="786">
        <v>103.831386326886</v>
      </c>
      <c r="BC45" s="786">
        <v>119.759074397321</v>
      </c>
      <c r="BD45" s="786">
        <v>120.05968517702</v>
      </c>
      <c r="BE45" s="786">
        <v>118.14584100043299</v>
      </c>
      <c r="BF45" s="786">
        <v>127.161412591767</v>
      </c>
      <c r="BG45" s="786">
        <v>106.031049684088</v>
      </c>
      <c r="BH45" s="786">
        <v>119.684990850693</v>
      </c>
      <c r="BI45" s="786">
        <v>115.663977548364</v>
      </c>
      <c r="BJ45" s="786">
        <v>119.916390731956</v>
      </c>
      <c r="BK45" s="786">
        <v>112.43039466982999</v>
      </c>
      <c r="BL45" s="786">
        <v>103.014853112289</v>
      </c>
      <c r="BM45" s="786">
        <v>93.175156382067101</v>
      </c>
      <c r="BN45" s="786">
        <v>101.90496802951201</v>
      </c>
      <c r="BO45" s="786">
        <v>98.010256184274894</v>
      </c>
      <c r="BP45" s="786">
        <v>95.604346016554302</v>
      </c>
      <c r="BQ45" s="786">
        <v>108.410030289868</v>
      </c>
      <c r="BR45" s="786">
        <v>96.188296452442003</v>
      </c>
      <c r="BS45" s="786">
        <v>114.610875562065</v>
      </c>
      <c r="BT45" s="786">
        <v>95.349927171998502</v>
      </c>
      <c r="BU45" s="786">
        <v>110.966387173858</v>
      </c>
      <c r="BV45" s="786">
        <v>99.558080246775305</v>
      </c>
      <c r="BW45" s="786">
        <v>86.327836815784707</v>
      </c>
      <c r="BX45" s="786">
        <v>109.08652298269899</v>
      </c>
      <c r="BY45" s="786">
        <v>96.741478003161205</v>
      </c>
      <c r="BZ45" s="786">
        <v>111.77922921875</v>
      </c>
      <c r="CA45" s="786">
        <v>117.957991461124</v>
      </c>
      <c r="CB45" s="786">
        <v>102.50919779079901</v>
      </c>
      <c r="CC45" s="786">
        <v>112.70393368768499</v>
      </c>
      <c r="CD45" s="786">
        <v>98.574186045075606</v>
      </c>
      <c r="CE45" s="786">
        <v>97.934171184275002</v>
      </c>
      <c r="CF45" s="786">
        <v>103.429086663877</v>
      </c>
      <c r="CG45" s="786">
        <v>80.356188165924394</v>
      </c>
      <c r="CH45" s="786">
        <v>88.349465340402205</v>
      </c>
      <c r="CI45" s="786">
        <v>91.252228025172002</v>
      </c>
      <c r="CJ45" s="786">
        <v>108.30834814577</v>
      </c>
      <c r="CK45" s="786">
        <v>99.5205631076402</v>
      </c>
      <c r="CL45" s="786">
        <v>84.752735979350504</v>
      </c>
      <c r="CM45" s="786">
        <v>96.838064769964802</v>
      </c>
      <c r="CN45" s="786">
        <v>93.237718421997997</v>
      </c>
      <c r="CO45" s="786">
        <v>120.046964350198</v>
      </c>
      <c r="CP45" s="786">
        <v>99.506847896515296</v>
      </c>
      <c r="CQ45" s="786">
        <v>99.034901267980999</v>
      </c>
      <c r="CR45" s="786">
        <v>85.641605528273203</v>
      </c>
      <c r="CS45" s="786">
        <v>116.716944639446</v>
      </c>
      <c r="CT45" s="786">
        <v>104.34998743024499</v>
      </c>
      <c r="CU45" s="786">
        <v>92.4504829194574</v>
      </c>
      <c r="CV45" s="786">
        <v>124.012103074466</v>
      </c>
    </row>
    <row r="46" spans="1:100">
      <c r="A46">
        <v>3.1392376930770002E-2</v>
      </c>
      <c r="B46" s="786">
        <v>104.177768540117</v>
      </c>
      <c r="C46" s="786">
        <v>92.190431245658999</v>
      </c>
      <c r="D46" s="786">
        <v>100.87723936539101</v>
      </c>
      <c r="E46" s="786">
        <v>101.59798373977</v>
      </c>
      <c r="F46" s="786">
        <v>77.653237260355198</v>
      </c>
      <c r="G46" s="786">
        <v>89.201895904020006</v>
      </c>
      <c r="H46" s="786">
        <v>94.994768160343298</v>
      </c>
      <c r="I46" s="786">
        <v>58.432928654515003</v>
      </c>
      <c r="J46" s="786">
        <v>82.978751109564001</v>
      </c>
      <c r="K46" s="786">
        <v>99.308843192586295</v>
      </c>
      <c r="L46" s="786">
        <v>86.293122606648495</v>
      </c>
      <c r="M46" s="786">
        <v>82.515676545451996</v>
      </c>
      <c r="N46" s="786">
        <v>98.714346651166494</v>
      </c>
      <c r="O46" s="786">
        <v>88.329439867621602</v>
      </c>
      <c r="P46" s="786">
        <v>80.605305177023197</v>
      </c>
      <c r="Q46" s="786">
        <v>92.2410881529037</v>
      </c>
      <c r="R46" s="786">
        <v>97.192384178760406</v>
      </c>
      <c r="S46" s="786">
        <v>91.037086537697803</v>
      </c>
      <c r="T46" s="786">
        <v>102.02508613653301</v>
      </c>
      <c r="U46" s="786">
        <v>79.1045972712066</v>
      </c>
      <c r="V46" s="786">
        <v>92.074905783731694</v>
      </c>
      <c r="W46" s="786">
        <v>100.46163062034999</v>
      </c>
      <c r="X46" s="786">
        <v>107.84042852368501</v>
      </c>
      <c r="Y46" s="786">
        <v>94.348438370535803</v>
      </c>
      <c r="Z46" s="786">
        <v>104.630680661894</v>
      </c>
      <c r="AA46" s="786">
        <v>99.8378435537591</v>
      </c>
      <c r="AB46" s="786">
        <v>104.02366813089201</v>
      </c>
      <c r="AC46" s="786">
        <v>92.074837295077003</v>
      </c>
      <c r="AD46" s="786">
        <v>90.688403303572798</v>
      </c>
      <c r="AE46" s="786">
        <v>93.751153656064005</v>
      </c>
      <c r="AF46" s="786">
        <v>78.940610780011795</v>
      </c>
      <c r="AG46" s="786">
        <v>88.580376612724393</v>
      </c>
      <c r="AH46" s="786">
        <v>71.383266636286393</v>
      </c>
      <c r="AI46" s="786">
        <v>76.928243666916202</v>
      </c>
      <c r="AJ46" s="786">
        <v>76.023741751925499</v>
      </c>
      <c r="AK46" s="786">
        <v>98.210139068392607</v>
      </c>
      <c r="AL46" s="786">
        <v>76.893063519037199</v>
      </c>
      <c r="AM46" s="786">
        <v>75.909442659042597</v>
      </c>
      <c r="AN46" s="786">
        <v>79.932526149864501</v>
      </c>
      <c r="AO46" s="786">
        <v>103.15920697947899</v>
      </c>
      <c r="AP46" s="786">
        <v>93.761052101935903</v>
      </c>
      <c r="AQ46" s="786">
        <v>99.696650547496802</v>
      </c>
      <c r="AR46" s="786">
        <v>93.456193676836804</v>
      </c>
      <c r="AS46" s="786">
        <v>94.488623212426603</v>
      </c>
      <c r="AT46" s="786">
        <v>89.681715314361298</v>
      </c>
      <c r="AU46" s="786">
        <v>88.665240577877697</v>
      </c>
      <c r="AV46" s="786">
        <v>100.813100567026</v>
      </c>
      <c r="AW46" s="786">
        <v>105.150886410282</v>
      </c>
      <c r="AX46" s="786">
        <v>89.082540484561505</v>
      </c>
      <c r="AY46" s="786">
        <v>88.597440724518407</v>
      </c>
      <c r="AZ46" s="786">
        <v>108.677101052829</v>
      </c>
      <c r="BA46" s="786">
        <v>110.75960527374799</v>
      </c>
      <c r="BB46" s="786">
        <v>111.681635796753</v>
      </c>
      <c r="BC46" s="786">
        <v>98.719938946554095</v>
      </c>
      <c r="BD46" s="786">
        <v>91.346938615143301</v>
      </c>
      <c r="BE46" s="786">
        <v>90.053134121094104</v>
      </c>
      <c r="BF46" s="786">
        <v>95.441225553696697</v>
      </c>
      <c r="BG46" s="786">
        <v>94.952727725386794</v>
      </c>
      <c r="BH46" s="786">
        <v>112.70041889199</v>
      </c>
      <c r="BI46" s="786">
        <v>98.613433367436102</v>
      </c>
      <c r="BJ46" s="786">
        <v>109.67338623357</v>
      </c>
      <c r="BK46" s="786">
        <v>105.04998937779</v>
      </c>
      <c r="BL46" s="786">
        <v>100.90180893136301</v>
      </c>
      <c r="BM46" s="786">
        <v>88.967866169394398</v>
      </c>
      <c r="BN46" s="786">
        <v>92.719999245413206</v>
      </c>
      <c r="BO46" s="786">
        <v>95.684414384300197</v>
      </c>
      <c r="BP46" s="786">
        <v>98.051321676897103</v>
      </c>
      <c r="BQ46" s="786">
        <v>83.433394839101695</v>
      </c>
      <c r="BR46" s="786">
        <v>94.480014176278203</v>
      </c>
      <c r="BS46" s="786">
        <v>77.466581381139804</v>
      </c>
      <c r="BT46" s="786">
        <v>84.454144895835299</v>
      </c>
      <c r="BU46" s="786">
        <v>92.305723945314199</v>
      </c>
      <c r="BV46" s="786">
        <v>91.184619399183504</v>
      </c>
      <c r="BW46" s="786">
        <v>91.251995015812199</v>
      </c>
      <c r="BX46" s="786">
        <v>83.930324039869703</v>
      </c>
      <c r="BY46" s="786">
        <v>85.1988703301718</v>
      </c>
      <c r="BZ46" s="786">
        <v>63.834835831474699</v>
      </c>
      <c r="CA46" s="786">
        <v>104.015582200832</v>
      </c>
      <c r="CB46" s="786">
        <v>90.9105385305064</v>
      </c>
      <c r="CC46" s="786">
        <v>76.524421252790802</v>
      </c>
      <c r="CD46" s="786">
        <v>92.366399800659494</v>
      </c>
      <c r="CE46" s="786">
        <v>95.225392876365405</v>
      </c>
      <c r="CF46" s="786">
        <v>95.011975022633095</v>
      </c>
      <c r="CG46" s="786">
        <v>76.875088429441604</v>
      </c>
      <c r="CH46" s="786">
        <v>104.22451639757</v>
      </c>
      <c r="CI46" s="786">
        <v>72.797914002978402</v>
      </c>
      <c r="CJ46" s="786">
        <v>80.530621425162295</v>
      </c>
      <c r="CK46" s="786">
        <v>78.942737180680595</v>
      </c>
      <c r="CL46" s="786">
        <v>98.238898147632</v>
      </c>
      <c r="CM46" s="786">
        <v>97.763711065230595</v>
      </c>
      <c r="CN46" s="786">
        <v>86.5210036061533</v>
      </c>
      <c r="CO46" s="786">
        <v>117.463682074033</v>
      </c>
      <c r="CP46" s="786">
        <v>88.017315620352903</v>
      </c>
      <c r="CQ46" s="786">
        <v>101.91987296006999</v>
      </c>
      <c r="CR46" s="786">
        <v>86.718541506077699</v>
      </c>
      <c r="CS46" s="786">
        <v>86.327610775981498</v>
      </c>
      <c r="CT46" s="786">
        <v>102.636744836619</v>
      </c>
      <c r="CU46" s="786">
        <v>92.971367309960101</v>
      </c>
      <c r="CV46" s="786">
        <v>86.897570798303704</v>
      </c>
    </row>
    <row r="47" spans="1:100">
      <c r="A47">
        <v>3.3059228803200301E-2</v>
      </c>
      <c r="B47" s="786">
        <v>97.339914998448904</v>
      </c>
      <c r="C47" s="786">
        <v>90.747418973833604</v>
      </c>
      <c r="D47" s="786">
        <v>75.799306458643201</v>
      </c>
      <c r="E47" s="786">
        <v>112.80576511873799</v>
      </c>
      <c r="F47" s="786">
        <v>100.031653559958</v>
      </c>
      <c r="G47" s="786">
        <v>115.565431251239</v>
      </c>
      <c r="H47" s="786">
        <v>96.267033666294296</v>
      </c>
      <c r="I47" s="786">
        <v>84.782079081103902</v>
      </c>
      <c r="J47" s="786">
        <v>108.971254710751</v>
      </c>
      <c r="K47" s="786">
        <v>108.223965841394</v>
      </c>
      <c r="L47" s="786">
        <v>98.099614303075498</v>
      </c>
      <c r="M47" s="786">
        <v>114.842009511718</v>
      </c>
      <c r="N47" s="786">
        <v>72.014389934896101</v>
      </c>
      <c r="O47" s="786">
        <v>86.466784738653899</v>
      </c>
      <c r="P47" s="786">
        <v>81.6771738575775</v>
      </c>
      <c r="Q47" s="786">
        <v>80.081806039807304</v>
      </c>
      <c r="R47" s="786">
        <v>103.04599889105801</v>
      </c>
      <c r="S47" s="786">
        <v>100.26421315476099</v>
      </c>
      <c r="T47" s="786">
        <v>83.742292118676403</v>
      </c>
      <c r="U47" s="786">
        <v>74.790057221602495</v>
      </c>
      <c r="V47" s="786">
        <v>109.574849861112</v>
      </c>
      <c r="W47" s="786">
        <v>95.283499300905802</v>
      </c>
      <c r="X47" s="786">
        <v>80.7347178391624</v>
      </c>
      <c r="Y47" s="786">
        <v>82.3260610193459</v>
      </c>
      <c r="Z47" s="786">
        <v>106.29233108848101</v>
      </c>
      <c r="AA47" s="786">
        <v>78.152767789869401</v>
      </c>
      <c r="AB47" s="786">
        <v>111.003274906684</v>
      </c>
      <c r="AC47" s="786">
        <v>102.07478137245801</v>
      </c>
      <c r="AD47" s="786">
        <v>77.142712460317497</v>
      </c>
      <c r="AE47" s="786">
        <v>83.816573923921297</v>
      </c>
      <c r="AF47" s="786">
        <v>93.374582635168494</v>
      </c>
      <c r="AG47" s="786">
        <v>104.243019102801</v>
      </c>
      <c r="AH47" s="786">
        <v>74.820214681918799</v>
      </c>
      <c r="AI47" s="786">
        <v>95.799715522073896</v>
      </c>
      <c r="AJ47" s="786">
        <v>81.601066781685006</v>
      </c>
      <c r="AK47" s="786">
        <v>87.386174415613993</v>
      </c>
      <c r="AL47" s="786">
        <v>98.909872675782495</v>
      </c>
      <c r="AM47" s="786">
        <v>82.498672450707502</v>
      </c>
      <c r="AN47" s="786">
        <v>119.96223213200599</v>
      </c>
      <c r="AO47" s="786">
        <v>91.224131215589594</v>
      </c>
      <c r="AP47" s="786">
        <v>109.45097633804301</v>
      </c>
      <c r="AQ47" s="786">
        <v>88.577547005827498</v>
      </c>
      <c r="AR47" s="786">
        <v>116.77806235739</v>
      </c>
      <c r="AS47" s="786">
        <v>109.428547448537</v>
      </c>
      <c r="AT47" s="786">
        <v>101.297730820312</v>
      </c>
      <c r="AU47" s="786">
        <v>84.573914813988495</v>
      </c>
      <c r="AV47" s="786">
        <v>100.83983035869301</v>
      </c>
      <c r="AW47" s="786">
        <v>122.770374138454</v>
      </c>
      <c r="AX47" s="786">
        <v>101.448059958766</v>
      </c>
      <c r="AY47" s="786">
        <v>107.124666547929</v>
      </c>
      <c r="AZ47" s="786">
        <v>81.548572907986895</v>
      </c>
      <c r="BA47" s="786">
        <v>102.861731890811</v>
      </c>
      <c r="BB47" s="786">
        <v>93.985151302703898</v>
      </c>
      <c r="BC47" s="786">
        <v>98.478811595363496</v>
      </c>
      <c r="BD47" s="786">
        <v>98.491723962363807</v>
      </c>
      <c r="BE47" s="786">
        <v>98.710320261967794</v>
      </c>
      <c r="BF47" s="786">
        <v>118.74970137710901</v>
      </c>
      <c r="BG47" s="786">
        <v>117.009715453561</v>
      </c>
      <c r="BH47" s="786">
        <v>88.262862969370204</v>
      </c>
      <c r="BI47" s="786">
        <v>101.599488555927</v>
      </c>
      <c r="BJ47" s="786">
        <v>102.352397771265</v>
      </c>
      <c r="BK47" s="786">
        <v>93.112929486917295</v>
      </c>
      <c r="BL47" s="786">
        <v>99.577348246836905</v>
      </c>
      <c r="BM47" s="786">
        <v>94.691520564236299</v>
      </c>
      <c r="BN47" s="786">
        <v>102.83204649739599</v>
      </c>
      <c r="BO47" s="786">
        <v>103.938326715649</v>
      </c>
      <c r="BP47" s="786">
        <v>97.4515633733253</v>
      </c>
      <c r="BQ47" s="786">
        <v>95.586116694259104</v>
      </c>
      <c r="BR47" s="786">
        <v>84.208628888578204</v>
      </c>
      <c r="BS47" s="786">
        <v>87.462557204553093</v>
      </c>
      <c r="BT47" s="786">
        <v>104.399029449406</v>
      </c>
      <c r="BU47" s="786">
        <v>82.990191832218599</v>
      </c>
      <c r="BV47" s="786">
        <v>70.078412682913793</v>
      </c>
      <c r="BW47" s="786">
        <v>86.884379569383</v>
      </c>
      <c r="BX47" s="786">
        <v>82.034930815660502</v>
      </c>
      <c r="BY47" s="786">
        <v>84.138794566284105</v>
      </c>
      <c r="BZ47" s="786">
        <v>90.093212448537599</v>
      </c>
      <c r="CA47" s="786">
        <v>65.308681040116795</v>
      </c>
      <c r="CB47" s="786">
        <v>80.864351655506198</v>
      </c>
      <c r="CC47" s="786">
        <v>100.746091520647</v>
      </c>
      <c r="CD47" s="786">
        <v>74.286978798673005</v>
      </c>
      <c r="CE47" s="786">
        <v>100.35232108072999</v>
      </c>
      <c r="CF47" s="786">
        <v>84.738605607949694</v>
      </c>
      <c r="CG47" s="786">
        <v>93.057076157614503</v>
      </c>
      <c r="CH47" s="786">
        <v>84.429817617807402</v>
      </c>
      <c r="CI47" s="786">
        <v>86.268096175596</v>
      </c>
      <c r="CJ47" s="786">
        <v>81.055863121588501</v>
      </c>
      <c r="CK47" s="786">
        <v>87.673336019965902</v>
      </c>
      <c r="CL47" s="786">
        <v>93.257691431362105</v>
      </c>
      <c r="CM47" s="786">
        <v>113.475460698164</v>
      </c>
      <c r="CN47" s="786">
        <v>85.030372286706296</v>
      </c>
      <c r="CO47" s="786">
        <v>95.972554722842403</v>
      </c>
      <c r="CP47" s="786">
        <v>98.831247792969805</v>
      </c>
      <c r="CQ47" s="786">
        <v>69.362277354911299</v>
      </c>
      <c r="CR47" s="786">
        <v>85.593981615203205</v>
      </c>
      <c r="CS47" s="786">
        <v>109.345411996217</v>
      </c>
      <c r="CT47" s="786">
        <v>95.229446850509404</v>
      </c>
      <c r="CU47" s="786">
        <v>70.435597101624893</v>
      </c>
      <c r="CV47" s="786">
        <v>106.475887891553</v>
      </c>
    </row>
    <row r="48" spans="1:100">
      <c r="A48">
        <v>3.47260806756306E-2</v>
      </c>
      <c r="B48" s="786">
        <v>105.395265881387</v>
      </c>
      <c r="C48" s="786">
        <v>107.151480174231</v>
      </c>
      <c r="D48" s="786">
        <v>92.082831944755497</v>
      </c>
      <c r="E48" s="786">
        <v>100.779766795325</v>
      </c>
      <c r="F48" s="786">
        <v>106.035913173053</v>
      </c>
      <c r="G48" s="786">
        <v>103.033976578623</v>
      </c>
      <c r="H48" s="786">
        <v>99.121491692088796</v>
      </c>
      <c r="I48" s="786">
        <v>114.22731091641801</v>
      </c>
      <c r="J48" s="786">
        <v>99.946248450832798</v>
      </c>
      <c r="K48" s="786">
        <v>93.959872279886</v>
      </c>
      <c r="L48" s="786">
        <v>62.154965186011701</v>
      </c>
      <c r="M48" s="786">
        <v>98.194979442273095</v>
      </c>
      <c r="N48" s="786">
        <v>70.2036693892626</v>
      </c>
      <c r="O48" s="786">
        <v>79.937314193019702</v>
      </c>
      <c r="P48" s="786">
        <v>86.101076327816401</v>
      </c>
      <c r="Q48" s="786">
        <v>83.068704541791902</v>
      </c>
      <c r="R48" s="786">
        <v>93.788849773995594</v>
      </c>
      <c r="S48" s="786">
        <v>94.029385466272004</v>
      </c>
      <c r="T48" s="786">
        <v>111.48315887462699</v>
      </c>
      <c r="U48" s="786">
        <v>95.829039056920493</v>
      </c>
      <c r="V48" s="786">
        <v>99.0027205853184</v>
      </c>
      <c r="W48" s="786">
        <v>94.077937485430098</v>
      </c>
      <c r="X48" s="786">
        <v>117.26229094432099</v>
      </c>
      <c r="Y48" s="786">
        <v>98.876451584820998</v>
      </c>
      <c r="Z48" s="786">
        <v>109.97565816189299</v>
      </c>
      <c r="AA48" s="786">
        <v>112.124289307724</v>
      </c>
      <c r="AB48" s="786">
        <v>104.476780551525</v>
      </c>
      <c r="AC48" s="786">
        <v>90.762076699839099</v>
      </c>
      <c r="AD48" s="786">
        <v>104.986753819444</v>
      </c>
      <c r="AE48" s="786">
        <v>100.611012108444</v>
      </c>
      <c r="AF48" s="786">
        <v>96.198286692708507</v>
      </c>
      <c r="AG48" s="786">
        <v>112.26215966827699</v>
      </c>
      <c r="AH48" s="786">
        <v>78.895902866443095</v>
      </c>
      <c r="AI48" s="786">
        <v>62.157645770090099</v>
      </c>
      <c r="AJ48" s="786">
        <v>105.80175496620799</v>
      </c>
      <c r="AK48" s="786">
        <v>77.243112600138204</v>
      </c>
      <c r="AL48" s="786">
        <v>118.442406098398</v>
      </c>
      <c r="AM48" s="786">
        <v>100.699360635232</v>
      </c>
      <c r="AN48" s="786">
        <v>90.115301268912106</v>
      </c>
      <c r="AO48" s="786">
        <v>89.321148765191097</v>
      </c>
      <c r="AP48" s="786">
        <v>95.835196268602303</v>
      </c>
      <c r="AQ48" s="786">
        <v>101.634882015749</v>
      </c>
      <c r="AR48" s="786">
        <v>110.345814033978</v>
      </c>
      <c r="AS48" s="786">
        <v>102.494811029885</v>
      </c>
      <c r="AT48" s="786">
        <v>108.59960948102599</v>
      </c>
      <c r="AU48" s="786">
        <v>91.352976014385902</v>
      </c>
      <c r="AV48" s="786">
        <v>110.31780028924901</v>
      </c>
      <c r="AW48" s="786">
        <v>112.543978989647</v>
      </c>
      <c r="AX48" s="786">
        <v>101.34269655599</v>
      </c>
      <c r="AY48" s="786">
        <v>125.376446002297</v>
      </c>
      <c r="AZ48" s="786">
        <v>109.259181727431</v>
      </c>
      <c r="BA48" s="786">
        <v>123.423035154701</v>
      </c>
      <c r="BB48" s="786">
        <v>93.054391074528894</v>
      </c>
      <c r="BC48" s="786">
        <v>121.988031525919</v>
      </c>
      <c r="BD48" s="786">
        <v>101.20530897228301</v>
      </c>
      <c r="BE48" s="786">
        <v>102.53650447823701</v>
      </c>
      <c r="BF48" s="786">
        <v>110.989576069568</v>
      </c>
      <c r="BG48" s="786">
        <v>105.67270522538701</v>
      </c>
      <c r="BH48" s="786">
        <v>124.195694011038</v>
      </c>
      <c r="BI48" s="786">
        <v>114.434105311881</v>
      </c>
      <c r="BJ48" s="786">
        <v>87.119058178013006</v>
      </c>
      <c r="BK48" s="786">
        <v>108.46986767144</v>
      </c>
      <c r="BL48" s="786">
        <v>97.225457066283596</v>
      </c>
      <c r="BM48" s="786">
        <v>110.19032382812399</v>
      </c>
      <c r="BN48" s="786">
        <v>96.120036269221998</v>
      </c>
      <c r="BO48" s="786">
        <v>79.604292677951904</v>
      </c>
      <c r="BP48" s="786">
        <v>96.641834891184601</v>
      </c>
      <c r="BQ48" s="786">
        <v>95.898412021640496</v>
      </c>
      <c r="BR48" s="786">
        <v>91.188582946119098</v>
      </c>
      <c r="BS48" s="786">
        <v>101.56651919860001</v>
      </c>
      <c r="BT48" s="786">
        <v>74.859638268850006</v>
      </c>
      <c r="BU48" s="786">
        <v>86.419054619915002</v>
      </c>
      <c r="BV48" s="786">
        <v>95.964120708704797</v>
      </c>
      <c r="BW48" s="786">
        <v>93.173857436444607</v>
      </c>
      <c r="BX48" s="786">
        <v>70.505460270027399</v>
      </c>
      <c r="BY48" s="786">
        <v>98.587002592074697</v>
      </c>
      <c r="BZ48" s="786">
        <v>74.050845077503396</v>
      </c>
      <c r="CA48" s="786">
        <v>95.981591446863902</v>
      </c>
      <c r="CB48" s="786">
        <v>83.757004125744601</v>
      </c>
      <c r="CC48" s="786">
        <v>88.403624943266195</v>
      </c>
      <c r="CD48" s="786">
        <v>71.230226507007302</v>
      </c>
      <c r="CE48" s="786">
        <v>96.456283074777204</v>
      </c>
      <c r="CF48" s="786">
        <v>73.490881094059503</v>
      </c>
      <c r="CG48" s="786">
        <v>93.326216723090994</v>
      </c>
      <c r="CH48" s="786">
        <v>118.26989072296701</v>
      </c>
      <c r="CI48" s="786">
        <v>89.082375629961206</v>
      </c>
      <c r="CJ48" s="786">
        <v>90.308634639448499</v>
      </c>
      <c r="CK48" s="786">
        <v>99.225214680682299</v>
      </c>
      <c r="CL48" s="786">
        <v>96.319986758742601</v>
      </c>
      <c r="CM48" s="786">
        <v>113.438549676341</v>
      </c>
      <c r="CN48" s="786">
        <v>86.844651741070805</v>
      </c>
      <c r="CO48" s="786">
        <v>102.45201274863599</v>
      </c>
      <c r="CP48" s="786">
        <v>82.572114548920197</v>
      </c>
      <c r="CQ48" s="786">
        <v>103.416140142611</v>
      </c>
      <c r="CR48" s="786">
        <v>82.456872180680406</v>
      </c>
      <c r="CS48" s="786">
        <v>93.407211291854907</v>
      </c>
      <c r="CT48" s="786">
        <v>85.482218368365693</v>
      </c>
      <c r="CU48" s="786">
        <v>94.8098963972608</v>
      </c>
      <c r="CV48" s="786">
        <v>96.280246711000203</v>
      </c>
    </row>
    <row r="49" spans="1:100">
      <c r="A49">
        <v>3.6392932548060801E-2</v>
      </c>
      <c r="B49" s="786">
        <v>112.45249279482699</v>
      </c>
      <c r="C49" s="786">
        <v>108.30741740513299</v>
      </c>
      <c r="D49" s="786">
        <v>78.961487429625805</v>
      </c>
      <c r="E49" s="786">
        <v>132.17776751829001</v>
      </c>
      <c r="F49" s="786">
        <v>79.065362308718207</v>
      </c>
      <c r="G49" s="786">
        <v>86.806977301586002</v>
      </c>
      <c r="H49" s="786">
        <v>106.98725035155999</v>
      </c>
      <c r="I49" s="786">
        <v>95.052891004463604</v>
      </c>
      <c r="J49" s="786">
        <v>107.90873330078</v>
      </c>
      <c r="K49" s="786">
        <v>83.136146812374307</v>
      </c>
      <c r="L49" s="786">
        <v>95.343144480406707</v>
      </c>
      <c r="M49" s="786">
        <v>88.829587308097203</v>
      </c>
      <c r="N49" s="786">
        <v>93.680043128100394</v>
      </c>
      <c r="O49" s="786">
        <v>92.679560947730394</v>
      </c>
      <c r="P49" s="786">
        <v>97.846795304750898</v>
      </c>
      <c r="Q49" s="786">
        <v>112.483074312376</v>
      </c>
      <c r="R49" s="786">
        <v>95.636751290613006</v>
      </c>
      <c r="S49" s="786">
        <v>89.491374284472897</v>
      </c>
      <c r="T49" s="786">
        <v>106.48681435949899</v>
      </c>
      <c r="U49" s="786">
        <v>98.798964383059797</v>
      </c>
      <c r="V49" s="786">
        <v>89.535145911458301</v>
      </c>
      <c r="W49" s="786">
        <v>108.50073979569601</v>
      </c>
      <c r="X49" s="786">
        <v>101.77983531808</v>
      </c>
      <c r="Y49" s="786">
        <v>113.951039609375</v>
      </c>
      <c r="Z49" s="786">
        <v>109.413837456287</v>
      </c>
      <c r="AA49" s="786">
        <v>119.709293998945</v>
      </c>
      <c r="AB49" s="786">
        <v>102.824682068141</v>
      </c>
      <c r="AC49" s="786">
        <v>113.007299645026</v>
      </c>
      <c r="AD49" s="786">
        <v>92.163524383680098</v>
      </c>
      <c r="AE49" s="786">
        <v>113.69651283141</v>
      </c>
      <c r="AF49" s="786">
        <v>105.02089059027701</v>
      </c>
      <c r="AG49" s="786">
        <v>90.871965946800202</v>
      </c>
      <c r="AH49" s="786">
        <v>80.376244859250804</v>
      </c>
      <c r="AI49" s="786">
        <v>107.83540839781701</v>
      </c>
      <c r="AJ49" s="786">
        <v>77.716124736794299</v>
      </c>
      <c r="AK49" s="786">
        <v>115.704605386593</v>
      </c>
      <c r="AL49" s="786">
        <v>88.845367138828394</v>
      </c>
      <c r="AM49" s="786">
        <v>98.306190723276998</v>
      </c>
      <c r="AN49" s="786">
        <v>104.516278182354</v>
      </c>
      <c r="AO49" s="786">
        <v>104.685915361171</v>
      </c>
      <c r="AP49" s="786">
        <v>117.382502547122</v>
      </c>
      <c r="AQ49" s="786">
        <v>103.990224008556</v>
      </c>
      <c r="AR49" s="786">
        <v>112.653040947419</v>
      </c>
      <c r="AS49" s="786">
        <v>123.782196673486</v>
      </c>
      <c r="AT49" s="786">
        <v>114.20495147383301</v>
      </c>
      <c r="AU49" s="786">
        <v>98.236095784969606</v>
      </c>
      <c r="AV49" s="786">
        <v>123.96381688523</v>
      </c>
      <c r="AW49" s="786">
        <v>121.723725744357</v>
      </c>
      <c r="AX49" s="786">
        <v>111.545756802765</v>
      </c>
      <c r="AY49" s="786">
        <v>102.68764116970399</v>
      </c>
      <c r="AZ49" s="786">
        <v>111.49746022817401</v>
      </c>
      <c r="BA49" s="786">
        <v>120.809627147507</v>
      </c>
      <c r="BB49" s="786">
        <v>109.589792591145</v>
      </c>
      <c r="BC49" s="786">
        <v>113.28285764571</v>
      </c>
      <c r="BD49" s="786">
        <v>128.238726361917</v>
      </c>
      <c r="BE49" s="786">
        <v>106.12349329644</v>
      </c>
      <c r="BF49" s="786">
        <v>108.933211713169</v>
      </c>
      <c r="BG49" s="786">
        <v>117.285487694381</v>
      </c>
      <c r="BH49" s="786">
        <v>140.33030187686001</v>
      </c>
      <c r="BI49" s="786">
        <v>116.032998891988</v>
      </c>
      <c r="BJ49" s="786">
        <v>111.485312869233</v>
      </c>
      <c r="BK49" s="786">
        <v>117.938304902344</v>
      </c>
      <c r="BL49" s="786">
        <v>118.702326836868</v>
      </c>
      <c r="BM49" s="786">
        <v>102.491102328868</v>
      </c>
      <c r="BN49" s="786">
        <v>111.957025087425</v>
      </c>
      <c r="BO49" s="786">
        <v>100.31181721044101</v>
      </c>
      <c r="BP49" s="786">
        <v>94.186661010975598</v>
      </c>
      <c r="BQ49" s="786">
        <v>116.92488496682699</v>
      </c>
      <c r="BR49" s="786">
        <v>84.847496367495495</v>
      </c>
      <c r="BS49" s="786">
        <v>101.754202461247</v>
      </c>
      <c r="BT49" s="786">
        <v>104.81865089657801</v>
      </c>
      <c r="BU49" s="786">
        <v>122.96090454922999</v>
      </c>
      <c r="BV49" s="786">
        <v>97.9950579396085</v>
      </c>
      <c r="BW49" s="786">
        <v>98.259854191157501</v>
      </c>
      <c r="BX49" s="786">
        <v>95.186199088232598</v>
      </c>
      <c r="BY49" s="786">
        <v>117.986987442025</v>
      </c>
      <c r="BZ49" s="786">
        <v>88.570373578249004</v>
      </c>
      <c r="CA49" s="786">
        <v>97.678203280938803</v>
      </c>
      <c r="CB49" s="786">
        <v>96.705600086805106</v>
      </c>
      <c r="CC49" s="786">
        <v>117.715812174169</v>
      </c>
      <c r="CD49" s="786">
        <v>111.693207388703</v>
      </c>
      <c r="CE49" s="786">
        <v>110.110732210441</v>
      </c>
      <c r="CF49" s="786">
        <v>104.500488959885</v>
      </c>
      <c r="CG49" s="786">
        <v>118.316975382565</v>
      </c>
      <c r="CH49" s="786">
        <v>109.762137477678</v>
      </c>
      <c r="CI49" s="786">
        <v>112.172340638642</v>
      </c>
      <c r="CJ49" s="786">
        <v>99.7616948862226</v>
      </c>
      <c r="CK49" s="786">
        <v>93.699604292535099</v>
      </c>
      <c r="CL49" s="786">
        <v>108.115308910279</v>
      </c>
      <c r="CM49" s="786">
        <v>119.585558335813</v>
      </c>
      <c r="CN49" s="786">
        <v>106.42271198784699</v>
      </c>
      <c r="CO49" s="786">
        <v>99.874319027157696</v>
      </c>
      <c r="CP49" s="786">
        <v>80.2191232083958</v>
      </c>
      <c r="CQ49" s="786">
        <v>104.570589278273</v>
      </c>
      <c r="CR49" s="786">
        <v>134.40100385602599</v>
      </c>
      <c r="CS49" s="786">
        <v>92.581501697357794</v>
      </c>
      <c r="CT49" s="786">
        <v>102.18180639292</v>
      </c>
      <c r="CU49" s="786">
        <v>93.214841564669101</v>
      </c>
      <c r="CV49" s="786">
        <v>98.228346640316801</v>
      </c>
    </row>
    <row r="50" spans="1:100">
      <c r="A50">
        <v>3.80597844204911E-2</v>
      </c>
      <c r="B50" s="786">
        <v>115.470197220983</v>
      </c>
      <c r="C50" s="786">
        <v>101.526510720175</v>
      </c>
      <c r="D50" s="786">
        <v>104.088318839907</v>
      </c>
      <c r="E50" s="786">
        <v>85.810551309524399</v>
      </c>
      <c r="F50" s="786">
        <v>87.222947687253296</v>
      </c>
      <c r="G50" s="786">
        <v>94.124780934090595</v>
      </c>
      <c r="H50" s="786">
        <v>82.721224618988103</v>
      </c>
      <c r="I50" s="786">
        <v>94.234781938556097</v>
      </c>
      <c r="J50" s="786">
        <v>112.138243282492</v>
      </c>
      <c r="K50" s="786">
        <v>101.99958536551399</v>
      </c>
      <c r="L50" s="786">
        <v>70.567198112910404</v>
      </c>
      <c r="M50" s="786">
        <v>120.40135919457001</v>
      </c>
      <c r="N50" s="786">
        <v>92.740406284412003</v>
      </c>
      <c r="O50" s="786">
        <v>121.709170135788</v>
      </c>
      <c r="P50" s="786">
        <v>98.271741794396803</v>
      </c>
      <c r="Q50" s="786">
        <v>94.020123976624802</v>
      </c>
      <c r="R50" s="786">
        <v>97.683721589783005</v>
      </c>
      <c r="S50" s="786">
        <v>96.651439821738705</v>
      </c>
      <c r="T50" s="786">
        <v>117.725252912637</v>
      </c>
      <c r="U50" s="786">
        <v>85.135121190167197</v>
      </c>
      <c r="V50" s="786">
        <v>95.276064623327599</v>
      </c>
      <c r="W50" s="786">
        <v>114.693047396453</v>
      </c>
      <c r="X50" s="786">
        <v>106.066884982331</v>
      </c>
      <c r="Y50" s="786">
        <v>115.94592657521299</v>
      </c>
      <c r="Z50" s="786">
        <v>108.81844664434399</v>
      </c>
      <c r="AA50" s="786">
        <v>106.09108572668799</v>
      </c>
      <c r="AB50" s="786">
        <v>110.329489668899</v>
      </c>
      <c r="AC50" s="786">
        <v>95.0522858172138</v>
      </c>
      <c r="AD50" s="786">
        <v>80.722895476500895</v>
      </c>
      <c r="AE50" s="786">
        <v>132.196856146454</v>
      </c>
      <c r="AF50" s="786">
        <v>91.6556585084939</v>
      </c>
      <c r="AG50" s="786">
        <v>99.516654499939406</v>
      </c>
      <c r="AH50" s="786">
        <v>99.511012777468807</v>
      </c>
      <c r="AI50" s="786">
        <v>97.554997744607604</v>
      </c>
      <c r="AJ50" s="786">
        <v>99.264087099454898</v>
      </c>
      <c r="AK50" s="786">
        <v>99.559115368303793</v>
      </c>
      <c r="AL50" s="786">
        <v>100.871008072919</v>
      </c>
      <c r="AM50" s="786">
        <v>94.585303879590199</v>
      </c>
      <c r="AN50" s="786">
        <v>107.055311973588</v>
      </c>
      <c r="AO50" s="786">
        <v>86.988838041295296</v>
      </c>
      <c r="AP50" s="786">
        <v>94.323322052641799</v>
      </c>
      <c r="AQ50" s="786">
        <v>101.37648002200901</v>
      </c>
      <c r="AR50" s="786">
        <v>88.805666008495507</v>
      </c>
      <c r="AS50" s="786">
        <v>122.292460623452</v>
      </c>
      <c r="AT50" s="786">
        <v>107.108072566654</v>
      </c>
      <c r="AU50" s="786">
        <v>90.428899417474895</v>
      </c>
      <c r="AV50" s="786">
        <v>109.782116549479</v>
      </c>
      <c r="AW50" s="786">
        <v>118.13527937686101</v>
      </c>
      <c r="AX50" s="786">
        <v>133.97268741939499</v>
      </c>
      <c r="AY50" s="786">
        <v>125.981635278398</v>
      </c>
      <c r="AZ50" s="786">
        <v>105.949192432106</v>
      </c>
      <c r="BA50" s="786">
        <v>97.401240303820302</v>
      </c>
      <c r="BB50" s="786">
        <v>142.17694146174401</v>
      </c>
      <c r="BC50" s="786">
        <v>112.636871595673</v>
      </c>
      <c r="BD50" s="786">
        <v>98.663176819818304</v>
      </c>
      <c r="BE50" s="786">
        <v>133.51818184957801</v>
      </c>
      <c r="BF50" s="786">
        <v>114.29863439329201</v>
      </c>
      <c r="BG50" s="786">
        <v>108.82352942212501</v>
      </c>
      <c r="BH50" s="786">
        <v>115.97350233476</v>
      </c>
      <c r="BI50" s="786">
        <v>100.743163635603</v>
      </c>
      <c r="BJ50" s="786">
        <v>117.736152216024</v>
      </c>
      <c r="BK50" s="786">
        <v>103.588945836433</v>
      </c>
      <c r="BL50" s="786">
        <v>114.473503485243</v>
      </c>
      <c r="BM50" s="786">
        <v>109.644719453436</v>
      </c>
      <c r="BN50" s="786">
        <v>115.559054910406</v>
      </c>
      <c r="BO50" s="786">
        <v>96.470394652468599</v>
      </c>
      <c r="BP50" s="786">
        <v>109.20833369109801</v>
      </c>
      <c r="BQ50" s="786">
        <v>98.196557646950097</v>
      </c>
      <c r="BR50" s="786">
        <v>83.771946825396498</v>
      </c>
      <c r="BS50" s="786">
        <v>105.546212442957</v>
      </c>
      <c r="BT50" s="786">
        <v>107.38645452908101</v>
      </c>
      <c r="BU50" s="786">
        <v>95.490017705544105</v>
      </c>
      <c r="BV50" s="786">
        <v>107.572286175286</v>
      </c>
      <c r="BW50" s="786">
        <v>91.063768934773407</v>
      </c>
      <c r="BX50" s="786">
        <v>110.442990815973</v>
      </c>
      <c r="BY50" s="786">
        <v>72.781973614211196</v>
      </c>
      <c r="BZ50" s="786">
        <v>107.89214546471899</v>
      </c>
      <c r="CA50" s="786">
        <v>86.921106119792995</v>
      </c>
      <c r="CB50" s="786">
        <v>116.022411655817</v>
      </c>
      <c r="CC50" s="786">
        <v>67.808417393974096</v>
      </c>
      <c r="CD50" s="786">
        <v>110.086407846603</v>
      </c>
      <c r="CE50" s="786">
        <v>96.772285842945294</v>
      </c>
      <c r="CF50" s="786">
        <v>90.109959259053696</v>
      </c>
      <c r="CG50" s="786">
        <v>73.208191713481597</v>
      </c>
      <c r="CH50" s="786">
        <v>94.831925237167098</v>
      </c>
      <c r="CI50" s="786">
        <v>91.037763318764107</v>
      </c>
      <c r="CJ50" s="786">
        <v>116.080986613965</v>
      </c>
      <c r="CK50" s="786">
        <v>86.168697607577698</v>
      </c>
      <c r="CL50" s="786">
        <v>91.703945876116705</v>
      </c>
      <c r="CM50" s="786">
        <v>77.456437365141099</v>
      </c>
      <c r="CN50" s="786">
        <v>59.5053965727339</v>
      </c>
      <c r="CO50" s="786">
        <v>88.237757580297895</v>
      </c>
      <c r="CP50" s="786">
        <v>85.562224459945696</v>
      </c>
      <c r="CQ50" s="786">
        <v>89.264384974271195</v>
      </c>
      <c r="CR50" s="786">
        <v>101.38547415519599</v>
      </c>
      <c r="CS50" s="786">
        <v>92.255456123513298</v>
      </c>
      <c r="CT50" s="786">
        <v>99.683141771455794</v>
      </c>
      <c r="CU50" s="786">
        <v>106.048518213047</v>
      </c>
      <c r="CV50" s="786">
        <v>129.80359074900801</v>
      </c>
    </row>
    <row r="51" spans="1:100">
      <c r="A51">
        <v>4.0004444938326403E-2</v>
      </c>
      <c r="B51" s="786">
        <v>81.001550078125305</v>
      </c>
      <c r="C51" s="786">
        <v>98.314063974144105</v>
      </c>
      <c r="D51" s="786">
        <v>90.711313562128296</v>
      </c>
      <c r="E51" s="786">
        <v>98.008198809523194</v>
      </c>
      <c r="F51" s="786">
        <v>78.064072369791603</v>
      </c>
      <c r="G51" s="786">
        <v>81.644105021391795</v>
      </c>
      <c r="H51" s="786">
        <v>84.184373111051002</v>
      </c>
      <c r="I51" s="786">
        <v>92.326278644902303</v>
      </c>
      <c r="J51" s="786">
        <v>76.586138798363507</v>
      </c>
      <c r="K51" s="786">
        <v>101.48145905599</v>
      </c>
      <c r="L51" s="786">
        <v>83.331437874814995</v>
      </c>
      <c r="M51" s="786">
        <v>89.514557289806106</v>
      </c>
      <c r="N51" s="786">
        <v>76.373693665364598</v>
      </c>
      <c r="O51" s="786">
        <v>85.640448588170202</v>
      </c>
      <c r="P51" s="786">
        <v>98.578640286458594</v>
      </c>
      <c r="Q51" s="786">
        <v>76.418788341704101</v>
      </c>
      <c r="R51" s="786">
        <v>68.333254010416496</v>
      </c>
      <c r="S51" s="786">
        <v>79.861612123326097</v>
      </c>
      <c r="T51" s="786">
        <v>88.649586920572602</v>
      </c>
      <c r="U51" s="786">
        <v>79.6349760314355</v>
      </c>
      <c r="V51" s="786">
        <v>86.118057361421293</v>
      </c>
      <c r="W51" s="786">
        <v>111.01879509486599</v>
      </c>
      <c r="X51" s="786">
        <v>84.118699148995105</v>
      </c>
      <c r="Y51" s="786">
        <v>82.974055226004495</v>
      </c>
      <c r="Z51" s="786">
        <v>86.637001882440799</v>
      </c>
      <c r="AA51" s="786">
        <v>82.837716361608102</v>
      </c>
      <c r="AB51" s="786">
        <v>82.784577645090593</v>
      </c>
      <c r="AC51" s="786">
        <v>98.054372801340307</v>
      </c>
      <c r="AD51" s="786">
        <v>75.767889206658893</v>
      </c>
      <c r="AE51" s="786">
        <v>102.82543122581799</v>
      </c>
      <c r="AF51" s="786">
        <v>89.8706671196055</v>
      </c>
      <c r="AG51" s="786">
        <v>89.845502396763194</v>
      </c>
      <c r="AH51" s="786">
        <v>81.704444007627998</v>
      </c>
      <c r="AI51" s="786">
        <v>90.251901196986907</v>
      </c>
      <c r="AJ51" s="786">
        <v>69.199333805803903</v>
      </c>
      <c r="AK51" s="786">
        <v>92.3929235825902</v>
      </c>
      <c r="AL51" s="786">
        <v>91.4819740252982</v>
      </c>
      <c r="AM51" s="786">
        <v>103.81370534784099</v>
      </c>
      <c r="AN51" s="786">
        <v>102.35266185453899</v>
      </c>
      <c r="AO51" s="786">
        <v>77.216619469867297</v>
      </c>
      <c r="AP51" s="786">
        <v>97.674243362164802</v>
      </c>
      <c r="AQ51" s="786">
        <v>84.409817006138795</v>
      </c>
      <c r="AR51" s="786">
        <v>104.342847238652</v>
      </c>
      <c r="AS51" s="786">
        <v>98.317737091704998</v>
      </c>
      <c r="AT51" s="786">
        <v>103.09937086030401</v>
      </c>
      <c r="AU51" s="786">
        <v>108.469676877791</v>
      </c>
      <c r="AV51" s="786">
        <v>112.90945154947801</v>
      </c>
      <c r="AW51" s="786">
        <v>101.92667687686099</v>
      </c>
      <c r="AX51" s="786">
        <v>82.900121625743907</v>
      </c>
      <c r="AY51" s="786">
        <v>79.933623056175506</v>
      </c>
      <c r="AZ51" s="786">
        <v>80.035232789249406</v>
      </c>
      <c r="BA51" s="786">
        <v>106.724383835566</v>
      </c>
      <c r="BB51" s="786">
        <v>115.050680231584</v>
      </c>
      <c r="BC51" s="786">
        <v>95.240521079799294</v>
      </c>
      <c r="BD51" s="786">
        <v>82.941677494419096</v>
      </c>
      <c r="BE51" s="786">
        <v>121.421310500372</v>
      </c>
      <c r="BF51" s="786">
        <v>106.844620186942</v>
      </c>
      <c r="BG51" s="786">
        <v>111.234470572917</v>
      </c>
      <c r="BH51" s="786">
        <v>108.894984160156</v>
      </c>
      <c r="BI51" s="786">
        <v>115.37235875464999</v>
      </c>
      <c r="BJ51" s="786">
        <v>106.567108247767</v>
      </c>
      <c r="BK51" s="786">
        <v>99.100085399925504</v>
      </c>
      <c r="BL51" s="786">
        <v>96.965297810640294</v>
      </c>
      <c r="BM51" s="786">
        <v>112.56359711216599</v>
      </c>
      <c r="BN51" s="786">
        <v>72.924237132627496</v>
      </c>
      <c r="BO51" s="786">
        <v>57.959956835007397</v>
      </c>
      <c r="BP51" s="786">
        <v>92.278129008556604</v>
      </c>
      <c r="BQ51" s="786">
        <v>88.535574194570401</v>
      </c>
      <c r="BR51" s="786">
        <v>63.509524880952902</v>
      </c>
      <c r="BS51" s="786">
        <v>80.407674427085396</v>
      </c>
      <c r="BT51" s="786">
        <v>86.362499846539507</v>
      </c>
      <c r="BU51" s="786">
        <v>92.603215800781896</v>
      </c>
      <c r="BV51" s="786">
        <v>94.858599349887996</v>
      </c>
      <c r="BW51" s="786">
        <v>79.880960085566798</v>
      </c>
      <c r="BX51" s="786">
        <v>74.742076808034795</v>
      </c>
      <c r="BY51" s="786">
        <v>93.022031828497802</v>
      </c>
      <c r="BZ51" s="786">
        <v>70.787833639323097</v>
      </c>
      <c r="CA51" s="786">
        <v>83.989661357887698</v>
      </c>
      <c r="CB51" s="786">
        <v>86.452822052642603</v>
      </c>
      <c r="CC51" s="786">
        <v>89.309264298734504</v>
      </c>
      <c r="CD51" s="786">
        <v>81.935221021204796</v>
      </c>
      <c r="CE51" s="786">
        <v>76.985434335009003</v>
      </c>
      <c r="CF51" s="786">
        <v>74.244982751114705</v>
      </c>
      <c r="CG51" s="786">
        <v>90.2379324674488</v>
      </c>
      <c r="CH51" s="786">
        <v>88.412385237166504</v>
      </c>
      <c r="CI51" s="786">
        <v>82.631864191779599</v>
      </c>
      <c r="CJ51" s="786">
        <v>95.156858320313006</v>
      </c>
      <c r="CK51" s="786">
        <v>78.495933401227802</v>
      </c>
      <c r="CL51" s="786">
        <v>87.883736233259</v>
      </c>
      <c r="CM51" s="786">
        <v>63.637715817523699</v>
      </c>
      <c r="CN51" s="786">
        <v>85.824323834636701</v>
      </c>
      <c r="CO51" s="786">
        <v>85.1346858342649</v>
      </c>
      <c r="CP51" s="786">
        <v>86.647396761531596</v>
      </c>
      <c r="CQ51" s="786">
        <v>99.626715013951099</v>
      </c>
      <c r="CR51" s="786">
        <v>100.139049234563</v>
      </c>
      <c r="CS51" s="786">
        <v>79.438966718751004</v>
      </c>
      <c r="CT51" s="786">
        <v>84.622728755579999</v>
      </c>
      <c r="CU51" s="786">
        <v>95.581483173364504</v>
      </c>
      <c r="CV51" s="786">
        <v>99.103048764882203</v>
      </c>
    </row>
    <row r="52" spans="1:100">
      <c r="A52">
        <v>4.2226914101566801E-2</v>
      </c>
      <c r="B52" s="786">
        <v>114.950789387089</v>
      </c>
      <c r="C52" s="786">
        <v>78.755862806918799</v>
      </c>
      <c r="D52" s="786">
        <v>105.78852906156899</v>
      </c>
      <c r="E52" s="786">
        <v>103.95706609467901</v>
      </c>
      <c r="F52" s="786">
        <v>97.278564654946095</v>
      </c>
      <c r="G52" s="786">
        <v>122.175561592262</v>
      </c>
      <c r="H52" s="786">
        <v>81.981454681918507</v>
      </c>
      <c r="I52" s="786">
        <v>99.306767953868402</v>
      </c>
      <c r="J52" s="786">
        <v>81.485154893042605</v>
      </c>
      <c r="K52" s="786">
        <v>85.918793603050602</v>
      </c>
      <c r="L52" s="786">
        <v>83.197715874255096</v>
      </c>
      <c r="M52" s="786">
        <v>105.719748979724</v>
      </c>
      <c r="N52" s="786">
        <v>84.525685950521094</v>
      </c>
      <c r="O52" s="786">
        <v>96.376146230468507</v>
      </c>
      <c r="P52" s="786">
        <v>69.752209952566204</v>
      </c>
      <c r="Q52" s="786">
        <v>93.904485984002307</v>
      </c>
      <c r="R52" s="786">
        <v>83.555186771762607</v>
      </c>
      <c r="S52" s="786">
        <v>94.079824646576299</v>
      </c>
      <c r="T52" s="786">
        <v>91.571296467634397</v>
      </c>
      <c r="U52" s="786">
        <v>92.171268911829998</v>
      </c>
      <c r="V52" s="786">
        <v>83.219082384671907</v>
      </c>
      <c r="W52" s="786">
        <v>85.194596903831695</v>
      </c>
      <c r="X52" s="786">
        <v>84.465259886532095</v>
      </c>
      <c r="Y52" s="786">
        <v>91.687431439731498</v>
      </c>
      <c r="Z52" s="786">
        <v>94.388696548548296</v>
      </c>
      <c r="AA52" s="786">
        <v>92.387030075334806</v>
      </c>
      <c r="AB52" s="786">
        <v>92.128534215959704</v>
      </c>
      <c r="AC52" s="786">
        <v>107.75770437221</v>
      </c>
      <c r="AD52" s="786">
        <v>88.343244587052297</v>
      </c>
      <c r="AE52" s="786">
        <v>81.991932439544797</v>
      </c>
      <c r="AF52" s="786">
        <v>80.651379642856298</v>
      </c>
      <c r="AG52" s="786">
        <v>85.864682181920301</v>
      </c>
      <c r="AH52" s="786">
        <v>108.209858911829</v>
      </c>
      <c r="AI52" s="786">
        <v>89.658357767855605</v>
      </c>
      <c r="AJ52" s="786">
        <v>80.866207043340395</v>
      </c>
      <c r="AK52" s="786">
        <v>79.936284915364297</v>
      </c>
      <c r="AL52" s="786">
        <v>101.025335358072</v>
      </c>
      <c r="AM52" s="786">
        <v>93.301635132997504</v>
      </c>
      <c r="AN52" s="786">
        <v>95.1396987825499</v>
      </c>
      <c r="AO52" s="786">
        <v>82.919579016926605</v>
      </c>
      <c r="AP52" s="786">
        <v>107.41663743303501</v>
      </c>
      <c r="AQ52" s="786">
        <v>94.659279529388698</v>
      </c>
      <c r="AR52" s="786">
        <v>81.948336547618496</v>
      </c>
      <c r="AS52" s="786">
        <v>95.082080567336703</v>
      </c>
      <c r="AT52" s="786">
        <v>106.42249409784</v>
      </c>
      <c r="AU52" s="786">
        <v>82.954630472469901</v>
      </c>
      <c r="AV52" s="786">
        <v>97.000803953681995</v>
      </c>
      <c r="AW52" s="786">
        <v>104.534026304874</v>
      </c>
      <c r="AX52" s="786">
        <v>71.313646648994407</v>
      </c>
      <c r="AY52" s="786">
        <v>113.829290936569</v>
      </c>
      <c r="AZ52" s="786">
        <v>86.807016741069503</v>
      </c>
      <c r="BA52" s="786">
        <v>99.556063620721503</v>
      </c>
      <c r="BB52" s="786">
        <v>100.947464183406</v>
      </c>
      <c r="BC52" s="786">
        <v>91.898837769717204</v>
      </c>
      <c r="BD52" s="786">
        <v>117.40691382719299</v>
      </c>
      <c r="BE52" s="786">
        <v>101.191606356956</v>
      </c>
      <c r="BF52" s="786">
        <v>111.843338662573</v>
      </c>
      <c r="BG52" s="786">
        <v>93.953055119977805</v>
      </c>
      <c r="BH52" s="786">
        <v>116.41862823102601</v>
      </c>
      <c r="BI52" s="786">
        <v>95.981568301711107</v>
      </c>
      <c r="BJ52" s="786">
        <v>89.168505294828904</v>
      </c>
      <c r="BK52" s="786">
        <v>115.445530066034</v>
      </c>
      <c r="BL52" s="786">
        <v>83.235221643413894</v>
      </c>
      <c r="BM52" s="786">
        <v>102.43247927827299</v>
      </c>
      <c r="BN52" s="786">
        <v>111.699369298733</v>
      </c>
      <c r="BO52" s="786">
        <v>91.193422334448698</v>
      </c>
      <c r="BP52" s="786">
        <v>87.270151055617006</v>
      </c>
      <c r="BQ52" s="786">
        <v>92.200587313056801</v>
      </c>
      <c r="BR52" s="786">
        <v>92.661889189918</v>
      </c>
      <c r="BS52" s="786">
        <v>84.147836355097596</v>
      </c>
      <c r="BT52" s="786">
        <v>80.753331417409598</v>
      </c>
      <c r="BU52" s="786">
        <v>85.104538443079605</v>
      </c>
      <c r="BV52" s="786">
        <v>95.766544015995606</v>
      </c>
      <c r="BW52" s="786">
        <v>92.610333323101699</v>
      </c>
      <c r="BX52" s="786">
        <v>80.6362565931923</v>
      </c>
      <c r="BY52" s="786">
        <v>84.309812804130004</v>
      </c>
      <c r="BZ52" s="786">
        <v>89.634766400669093</v>
      </c>
      <c r="CA52" s="786">
        <v>96.011817333519105</v>
      </c>
      <c r="CB52" s="786">
        <v>103.133088147319</v>
      </c>
      <c r="CC52" s="786">
        <v>97.220185155319896</v>
      </c>
      <c r="CD52" s="786">
        <v>99.025457353979107</v>
      </c>
      <c r="CE52" s="786">
        <v>94.687649834450497</v>
      </c>
      <c r="CF52" s="786">
        <v>80.611260750556994</v>
      </c>
      <c r="CG52" s="786">
        <v>74.002275943081401</v>
      </c>
      <c r="CH52" s="786">
        <v>81.755597760414304</v>
      </c>
      <c r="CI52" s="786">
        <v>100.158484453125</v>
      </c>
      <c r="CJ52" s="786">
        <v>82.197987510229893</v>
      </c>
      <c r="CK52" s="786">
        <v>83.925455448288901</v>
      </c>
      <c r="CL52" s="786">
        <v>93.234017208891302</v>
      </c>
      <c r="CM52" s="786">
        <v>92.463443221726806</v>
      </c>
      <c r="CN52" s="786">
        <v>89.849083976934807</v>
      </c>
      <c r="CO52" s="786">
        <v>85.432511452753303</v>
      </c>
      <c r="CP52" s="786">
        <v>106.158019999069</v>
      </c>
      <c r="CQ52" s="786">
        <v>99.412635870534501</v>
      </c>
      <c r="CR52" s="786">
        <v>91.932038543524797</v>
      </c>
      <c r="CS52" s="786">
        <v>103.42540840866801</v>
      </c>
      <c r="CT52" s="786">
        <v>102.129259731213</v>
      </c>
      <c r="CU52" s="786">
        <v>94.338758196614407</v>
      </c>
      <c r="CV52" s="786">
        <v>81.782570811941298</v>
      </c>
    </row>
    <row r="53" spans="1:100">
      <c r="A53">
        <v>4.4449383264807199E-2</v>
      </c>
      <c r="B53" s="786">
        <v>81.898275415735597</v>
      </c>
      <c r="C53" s="786">
        <v>104.669122645087</v>
      </c>
      <c r="D53" s="786">
        <v>76.106550804501595</v>
      </c>
      <c r="E53" s="786">
        <v>82.985653313799901</v>
      </c>
      <c r="F53" s="786">
        <v>85.165782826451206</v>
      </c>
      <c r="G53" s="786">
        <v>73.697452382812003</v>
      </c>
      <c r="H53" s="786">
        <v>94.353791901041305</v>
      </c>
      <c r="I53" s="786">
        <v>96.148971244418206</v>
      </c>
      <c r="J53" s="786">
        <v>84.672968302641607</v>
      </c>
      <c r="K53" s="786">
        <v>82.311964155505393</v>
      </c>
      <c r="L53" s="786">
        <v>89.955469760043997</v>
      </c>
      <c r="M53" s="786">
        <v>102.881892746465</v>
      </c>
      <c r="N53" s="786">
        <v>62.650999360118497</v>
      </c>
      <c r="O53" s="786">
        <v>69.823632259113097</v>
      </c>
      <c r="P53" s="786">
        <v>69.041213838354906</v>
      </c>
      <c r="Q53" s="786">
        <v>89.553236893600996</v>
      </c>
      <c r="R53" s="786">
        <v>77.8877174432657</v>
      </c>
      <c r="S53" s="786">
        <v>78.089810675222495</v>
      </c>
      <c r="T53" s="786">
        <v>90.714094996278604</v>
      </c>
      <c r="U53" s="786">
        <v>94.136240059523701</v>
      </c>
      <c r="V53" s="786">
        <v>101.823934484745</v>
      </c>
      <c r="W53" s="786">
        <v>81.880550194382096</v>
      </c>
      <c r="X53" s="786">
        <v>75.784025677083704</v>
      </c>
      <c r="Y53" s="786">
        <v>82.793771635043996</v>
      </c>
      <c r="Z53" s="786">
        <v>67.281495077194407</v>
      </c>
      <c r="AA53" s="786">
        <v>79.624694675409003</v>
      </c>
      <c r="AB53" s="786">
        <v>72.337180958890997</v>
      </c>
      <c r="AC53" s="786">
        <v>80.062705281807098</v>
      </c>
      <c r="AD53" s="786">
        <v>63.499063949032298</v>
      </c>
      <c r="AE53" s="786">
        <v>75.258986920571601</v>
      </c>
      <c r="AF53" s="786">
        <v>81.338076981025694</v>
      </c>
      <c r="AG53" s="786">
        <v>75.181587853422101</v>
      </c>
      <c r="AH53" s="786">
        <v>83.178178273809195</v>
      </c>
      <c r="AI53" s="786">
        <v>80.636721772694003</v>
      </c>
      <c r="AJ53" s="786">
        <v>75.248960929129893</v>
      </c>
      <c r="AK53" s="786">
        <v>75.026256063057701</v>
      </c>
      <c r="AL53" s="786">
        <v>94.469473172432899</v>
      </c>
      <c r="AM53" s="786">
        <v>75.929552709262396</v>
      </c>
      <c r="AN53" s="786">
        <v>87.529149096912306</v>
      </c>
      <c r="AO53" s="786">
        <v>78.773687069381396</v>
      </c>
      <c r="AP53" s="786">
        <v>79.517025247395495</v>
      </c>
      <c r="AQ53" s="786">
        <v>86.107881629463904</v>
      </c>
      <c r="AR53" s="786">
        <v>88.188977338169593</v>
      </c>
      <c r="AS53" s="786">
        <v>86.518405881696793</v>
      </c>
      <c r="AT53" s="786">
        <v>83.427643816962203</v>
      </c>
      <c r="AU53" s="786">
        <v>80.865286143972199</v>
      </c>
      <c r="AV53" s="786">
        <v>99.866444744233306</v>
      </c>
      <c r="AW53" s="786">
        <v>86.348327809710497</v>
      </c>
      <c r="AX53" s="786">
        <v>99.124227915734707</v>
      </c>
      <c r="AY53" s="786">
        <v>95.438607322357598</v>
      </c>
      <c r="AZ53" s="786">
        <v>90.655172412571901</v>
      </c>
      <c r="BA53" s="786">
        <v>73.646406792225505</v>
      </c>
      <c r="BB53" s="786">
        <v>91.729399616816394</v>
      </c>
      <c r="BC53" s="786">
        <v>110.396174988837</v>
      </c>
      <c r="BD53" s="786">
        <v>108.035947474887</v>
      </c>
      <c r="BE53" s="786">
        <v>96.731726314174693</v>
      </c>
      <c r="BF53" s="786">
        <v>86.950794929313602</v>
      </c>
      <c r="BG53" s="786">
        <v>84.220481624812706</v>
      </c>
      <c r="BH53" s="786">
        <v>106.412617235862</v>
      </c>
      <c r="BI53" s="786">
        <v>95.266851949402707</v>
      </c>
      <c r="BJ53" s="786">
        <v>97.799399061568906</v>
      </c>
      <c r="BK53" s="786">
        <v>88.399712523250201</v>
      </c>
      <c r="BL53" s="786">
        <v>86.455029100631705</v>
      </c>
      <c r="BM53" s="786">
        <v>94.960694473585704</v>
      </c>
      <c r="BN53" s="786">
        <v>74.592167827380194</v>
      </c>
      <c r="BO53" s="786">
        <v>83.623423244046805</v>
      </c>
      <c r="BP53" s="786">
        <v>83.001863274740103</v>
      </c>
      <c r="BQ53" s="786">
        <v>90.257448341703494</v>
      </c>
      <c r="BR53" s="786">
        <v>71.759300813800905</v>
      </c>
      <c r="BS53" s="786">
        <v>87.896289645645496</v>
      </c>
      <c r="BT53" s="786">
        <v>105.446353160342</v>
      </c>
      <c r="BU53" s="786">
        <v>93.016310186010003</v>
      </c>
      <c r="BV53" s="786">
        <v>81.586797901784607</v>
      </c>
      <c r="BW53" s="786">
        <v>79.569724113652001</v>
      </c>
      <c r="BX53" s="786">
        <v>68.009709883741607</v>
      </c>
      <c r="BY53" s="786">
        <v>75.811986332776101</v>
      </c>
      <c r="BZ53" s="786">
        <v>87.117222667409294</v>
      </c>
      <c r="CA53" s="786">
        <v>76.189958124068596</v>
      </c>
      <c r="CB53" s="786">
        <v>75.471943223587502</v>
      </c>
      <c r="CC53" s="786">
        <v>77.275930112536102</v>
      </c>
      <c r="CD53" s="786">
        <v>69.280607073101194</v>
      </c>
      <c r="CE53" s="786">
        <v>72.5451061011901</v>
      </c>
      <c r="CF53" s="786">
        <v>80.781217017299099</v>
      </c>
      <c r="CG53" s="786">
        <v>84.963898876488003</v>
      </c>
      <c r="CH53" s="786">
        <v>65.411789146204796</v>
      </c>
      <c r="CI53" s="786">
        <v>87.245107386531799</v>
      </c>
      <c r="CJ53" s="786">
        <v>95.443092586495894</v>
      </c>
      <c r="CK53" s="786">
        <v>87.592063500744302</v>
      </c>
      <c r="CL53" s="786">
        <v>77.375699666107707</v>
      </c>
      <c r="CM53" s="786">
        <v>80.912789369418903</v>
      </c>
      <c r="CN53" s="786">
        <v>88.386971791293902</v>
      </c>
      <c r="CO53" s="786">
        <v>81.055220695684895</v>
      </c>
      <c r="CP53" s="786">
        <v>89.402753051524201</v>
      </c>
      <c r="CQ53" s="786">
        <v>93.151044518227906</v>
      </c>
      <c r="CR53" s="786">
        <v>56.066280524552802</v>
      </c>
      <c r="CS53" s="786">
        <v>67.940230746836804</v>
      </c>
      <c r="CT53" s="786">
        <v>82.686120759858696</v>
      </c>
      <c r="CU53" s="786">
        <v>80.045544820498293</v>
      </c>
      <c r="CV53" s="786">
        <v>75.053717554873799</v>
      </c>
    </row>
    <row r="54" spans="1:100">
      <c r="A54">
        <v>4.66718524280475E-2</v>
      </c>
      <c r="B54" s="786">
        <v>77.188674755396306</v>
      </c>
      <c r="C54" s="786">
        <v>88.670087460938802</v>
      </c>
      <c r="D54" s="786">
        <v>80.248884667970302</v>
      </c>
      <c r="E54" s="786">
        <v>68.210948486794905</v>
      </c>
      <c r="F54" s="786">
        <v>76.613548237538794</v>
      </c>
      <c r="G54" s="786">
        <v>65.639637436757198</v>
      </c>
      <c r="H54" s="786">
        <v>101.387866835938</v>
      </c>
      <c r="I54" s="786">
        <v>81.305069988842703</v>
      </c>
      <c r="J54" s="786">
        <v>87.888962880396306</v>
      </c>
      <c r="K54" s="786">
        <v>80.491128376118397</v>
      </c>
      <c r="L54" s="786">
        <v>77.2138750520852</v>
      </c>
      <c r="M54" s="786">
        <v>89.386205776601798</v>
      </c>
      <c r="N54" s="786">
        <v>77.087232033111405</v>
      </c>
      <c r="O54" s="786">
        <v>69.964478027346502</v>
      </c>
      <c r="P54" s="786">
        <v>81.658994130394603</v>
      </c>
      <c r="Q54" s="786">
        <v>76.306805876119597</v>
      </c>
      <c r="R54" s="786">
        <v>93.261078092449594</v>
      </c>
      <c r="S54" s="786">
        <v>92.985120729169793</v>
      </c>
      <c r="T54" s="786">
        <v>76.556577669273395</v>
      </c>
      <c r="U54" s="786">
        <v>76.663618565850697</v>
      </c>
      <c r="V54" s="786">
        <v>97.7304052529785</v>
      </c>
      <c r="W54" s="786">
        <v>74.454803700708297</v>
      </c>
      <c r="X54" s="786">
        <v>65.913338707218898</v>
      </c>
      <c r="Y54" s="786">
        <v>97.443545974705302</v>
      </c>
      <c r="Z54" s="786">
        <v>71.280227750190605</v>
      </c>
      <c r="AA54" s="786">
        <v>82.135332110307004</v>
      </c>
      <c r="AB54" s="786">
        <v>75.681895774740099</v>
      </c>
      <c r="AC54" s="786">
        <v>80.170812954801903</v>
      </c>
      <c r="AD54" s="786">
        <v>70.194969241073807</v>
      </c>
      <c r="AE54" s="786">
        <v>73.146484474518203</v>
      </c>
      <c r="AF54" s="786">
        <v>71.4889673921151</v>
      </c>
      <c r="AG54" s="786">
        <v>80.902046716892798</v>
      </c>
      <c r="AH54" s="786">
        <v>60.4901549944219</v>
      </c>
      <c r="AI54" s="786">
        <v>94.715439564733899</v>
      </c>
      <c r="AJ54" s="786">
        <v>93.523735268788599</v>
      </c>
      <c r="AK54" s="786">
        <v>93.529080997955504</v>
      </c>
      <c r="AL54" s="786">
        <v>87.540750488282299</v>
      </c>
      <c r="AM54" s="786">
        <v>95.228508596541005</v>
      </c>
      <c r="AN54" s="786">
        <v>72.172599031810805</v>
      </c>
      <c r="AO54" s="786">
        <v>67.983357242375504</v>
      </c>
      <c r="AP54" s="786">
        <v>85.5213382775312</v>
      </c>
      <c r="AQ54" s="786">
        <v>99.5150964453141</v>
      </c>
      <c r="AR54" s="786">
        <v>82.563826082591007</v>
      </c>
      <c r="AS54" s="786">
        <v>100.23477248325899</v>
      </c>
      <c r="AT54" s="786">
        <v>87.755989585195394</v>
      </c>
      <c r="AU54" s="786">
        <v>107.28105750744101</v>
      </c>
      <c r="AV54" s="786">
        <v>92.265475036273699</v>
      </c>
      <c r="AW54" s="786">
        <v>94.659188458893098</v>
      </c>
      <c r="AX54" s="786">
        <v>71.462990350633902</v>
      </c>
      <c r="AY54" s="786">
        <v>71.768813209638495</v>
      </c>
      <c r="AZ54" s="786">
        <v>67.039321752233406</v>
      </c>
      <c r="BA54" s="786">
        <v>93.974008512836306</v>
      </c>
      <c r="BB54" s="786">
        <v>75.378801932666903</v>
      </c>
      <c r="BC54" s="786">
        <v>96.808970161831695</v>
      </c>
      <c r="BD54" s="786">
        <v>96.022775385977596</v>
      </c>
      <c r="BE54" s="786">
        <v>97.074208987166799</v>
      </c>
      <c r="BF54" s="786">
        <v>97.415301411831805</v>
      </c>
      <c r="BG54" s="786">
        <v>106.027622035904</v>
      </c>
      <c r="BH54" s="786">
        <v>93.234266575521204</v>
      </c>
      <c r="BI54" s="786">
        <v>102.468709622397</v>
      </c>
      <c r="BJ54" s="786">
        <v>104.365096020278</v>
      </c>
      <c r="BK54" s="786">
        <v>90.137284481957806</v>
      </c>
      <c r="BL54" s="786">
        <v>88.003984987910798</v>
      </c>
      <c r="BM54" s="786">
        <v>71.615305122769797</v>
      </c>
      <c r="BN54" s="786">
        <v>94.452135619421696</v>
      </c>
      <c r="BO54" s="786">
        <v>61.051099369422097</v>
      </c>
      <c r="BP54" s="786">
        <v>87.125595947732606</v>
      </c>
      <c r="BQ54" s="786">
        <v>91.338770300410104</v>
      </c>
      <c r="BR54" s="786">
        <v>74.156470986793707</v>
      </c>
      <c r="BS54" s="786">
        <v>73.827686009118494</v>
      </c>
      <c r="BT54" s="786">
        <v>86.433181071430397</v>
      </c>
      <c r="BU54" s="786">
        <v>63.773227382815001</v>
      </c>
      <c r="BV54" s="786">
        <v>110.580694265255</v>
      </c>
      <c r="BW54" s="786">
        <v>87.777906191408206</v>
      </c>
      <c r="BX54" s="786">
        <v>85.1486955329257</v>
      </c>
      <c r="BY54" s="786">
        <v>81.268308291482796</v>
      </c>
      <c r="BZ54" s="786">
        <v>57.830613078498999</v>
      </c>
      <c r="CA54" s="786">
        <v>82.148884249444194</v>
      </c>
      <c r="CB54" s="786">
        <v>90.297684825150995</v>
      </c>
      <c r="CC54" s="786">
        <v>67.150778856957999</v>
      </c>
      <c r="CD54" s="786">
        <v>94.767062960380699</v>
      </c>
      <c r="CE54" s="786">
        <v>88.306115559896398</v>
      </c>
      <c r="CF54" s="786">
        <v>81.112166952197697</v>
      </c>
      <c r="CG54" s="786">
        <v>78.171708930433795</v>
      </c>
      <c r="CH54" s="786">
        <v>82.342813485863402</v>
      </c>
      <c r="CI54" s="786">
        <v>83.451801369049306</v>
      </c>
      <c r="CJ54" s="786">
        <v>64.984607997582799</v>
      </c>
      <c r="CK54" s="786">
        <v>83.588936054688901</v>
      </c>
      <c r="CL54" s="786">
        <v>92.418703172434704</v>
      </c>
      <c r="CM54" s="786">
        <v>99.921938709078702</v>
      </c>
      <c r="CN54" s="786">
        <v>75.961597321429807</v>
      </c>
      <c r="CO54" s="786">
        <v>68.848224202011096</v>
      </c>
      <c r="CP54" s="786">
        <v>84.973286319755502</v>
      </c>
      <c r="CQ54" s="786">
        <v>76.053051000745796</v>
      </c>
      <c r="CR54" s="786">
        <v>85.024834626119201</v>
      </c>
      <c r="CS54" s="786">
        <v>84.287921753164298</v>
      </c>
      <c r="CT54" s="786">
        <v>87.838499266184797</v>
      </c>
      <c r="CU54" s="786">
        <v>91.424485826825105</v>
      </c>
      <c r="CV54" s="786">
        <v>84.453491894532803</v>
      </c>
    </row>
    <row r="55" spans="1:100">
      <c r="A55">
        <v>4.9172130236692903E-2</v>
      </c>
      <c r="B55" s="786">
        <v>83.901161842449298</v>
      </c>
      <c r="C55" s="786">
        <v>92.450134071801003</v>
      </c>
      <c r="D55" s="786">
        <v>73.119779493118799</v>
      </c>
      <c r="E55" s="786">
        <v>77.654313550038296</v>
      </c>
      <c r="F55" s="786">
        <v>78.051035324591496</v>
      </c>
      <c r="G55" s="786">
        <v>82.150785238097797</v>
      </c>
      <c r="H55" s="786">
        <v>70.623419399182495</v>
      </c>
      <c r="I55" s="786">
        <v>77.748881480655996</v>
      </c>
      <c r="J55" s="786">
        <v>93.439842824592205</v>
      </c>
      <c r="K55" s="786">
        <v>81.276978558409098</v>
      </c>
      <c r="L55" s="786">
        <v>72.060960353422303</v>
      </c>
      <c r="M55" s="786">
        <v>68.102264292225698</v>
      </c>
      <c r="N55" s="786">
        <v>80.271966143973003</v>
      </c>
      <c r="O55" s="786">
        <v>84.2395395191609</v>
      </c>
      <c r="P55" s="786">
        <v>86.460543717448502</v>
      </c>
      <c r="Q55" s="786">
        <v>99.4188465345987</v>
      </c>
      <c r="R55" s="786">
        <v>88.2853211318848</v>
      </c>
      <c r="S55" s="786">
        <v>72.840836982887296</v>
      </c>
      <c r="T55" s="786">
        <v>68.244808803943002</v>
      </c>
      <c r="U55" s="786">
        <v>78.504081843380305</v>
      </c>
      <c r="V55" s="786">
        <v>80.714172101937095</v>
      </c>
      <c r="W55" s="786">
        <v>82.686412811571799</v>
      </c>
      <c r="X55" s="786">
        <v>90.786242460938098</v>
      </c>
      <c r="Y55" s="786">
        <v>81.894946752234503</v>
      </c>
      <c r="Z55" s="786">
        <v>82.336911265813995</v>
      </c>
      <c r="AA55" s="786">
        <v>82.089411459264298</v>
      </c>
      <c r="AB55" s="786">
        <v>68.462240004650695</v>
      </c>
      <c r="AC55" s="786">
        <v>87.289401232329197</v>
      </c>
      <c r="AD55" s="786">
        <v>72.729554542412401</v>
      </c>
      <c r="AE55" s="786">
        <v>76.353912037763095</v>
      </c>
      <c r="AF55" s="786">
        <v>77.504579479167504</v>
      </c>
      <c r="AG55" s="786">
        <v>81.539980232515504</v>
      </c>
      <c r="AH55" s="786">
        <v>56.992671843378503</v>
      </c>
      <c r="AI55" s="786">
        <v>86.558879032738702</v>
      </c>
      <c r="AJ55" s="786">
        <v>71.217472355842204</v>
      </c>
      <c r="AK55" s="786">
        <v>86.038591894532303</v>
      </c>
      <c r="AL55" s="786">
        <v>71.265067932479198</v>
      </c>
      <c r="AM55" s="786">
        <v>80.783927231214605</v>
      </c>
      <c r="AN55" s="786">
        <v>74.687467071243105</v>
      </c>
      <c r="AO55" s="786">
        <v>74.425457424668707</v>
      </c>
      <c r="AP55" s="786">
        <v>55.713512864585397</v>
      </c>
      <c r="AQ55" s="786">
        <v>84.343059722842696</v>
      </c>
      <c r="AR55" s="786">
        <v>91.050122693452394</v>
      </c>
      <c r="AS55" s="786">
        <v>82.696143498883202</v>
      </c>
      <c r="AT55" s="786">
        <v>78.8993546484365</v>
      </c>
      <c r="AU55" s="786">
        <v>79.637741023066596</v>
      </c>
      <c r="AV55" s="786">
        <v>86.540164504280099</v>
      </c>
      <c r="AW55" s="786">
        <v>97.643029712612901</v>
      </c>
      <c r="AX55" s="786">
        <v>90.952560771019606</v>
      </c>
      <c r="AY55" s="786">
        <v>83.432937201452205</v>
      </c>
      <c r="AZ55" s="786">
        <v>78.611704672619595</v>
      </c>
      <c r="BA55" s="786">
        <v>87.727046195127798</v>
      </c>
      <c r="BB55" s="786">
        <v>97.966437829242295</v>
      </c>
      <c r="BC55" s="786">
        <v>98.981129867933404</v>
      </c>
      <c r="BD55" s="786">
        <v>87.729161282553306</v>
      </c>
      <c r="BE55" s="786">
        <v>86.8002377408868</v>
      </c>
      <c r="BF55" s="786">
        <v>92.902714094123695</v>
      </c>
      <c r="BG55" s="786">
        <v>81.711537694383196</v>
      </c>
      <c r="BH55" s="786">
        <v>85.872125686386099</v>
      </c>
      <c r="BI55" s="786">
        <v>96.832461590403895</v>
      </c>
      <c r="BJ55" s="786">
        <v>99.042315250186604</v>
      </c>
      <c r="BK55" s="786">
        <v>100.097092997582</v>
      </c>
      <c r="BL55" s="786">
        <v>61.544745884487803</v>
      </c>
      <c r="BM55" s="786">
        <v>77.757330900298996</v>
      </c>
      <c r="BN55" s="786">
        <v>90.997956039808599</v>
      </c>
      <c r="BO55" s="786">
        <v>78.960089432664006</v>
      </c>
      <c r="BP55" s="786">
        <v>63.348722915736801</v>
      </c>
      <c r="BQ55" s="786">
        <v>68.765022268414299</v>
      </c>
      <c r="BR55" s="786">
        <v>93.129895573848401</v>
      </c>
      <c r="BS55" s="786">
        <v>73.155351667598396</v>
      </c>
      <c r="BT55" s="786">
        <v>66.343510420387901</v>
      </c>
      <c r="BU55" s="786">
        <v>89.792410898438305</v>
      </c>
      <c r="BV55" s="786">
        <v>51.395711114211998</v>
      </c>
      <c r="BW55" s="786">
        <v>71.397312921316299</v>
      </c>
      <c r="BX55" s="786">
        <v>51.0109594056931</v>
      </c>
      <c r="BY55" s="786">
        <v>69.322462045202201</v>
      </c>
      <c r="BZ55" s="786">
        <v>64.290272784600603</v>
      </c>
      <c r="CA55" s="786">
        <v>69.339570741258399</v>
      </c>
      <c r="CB55" s="786">
        <v>80.124904055060995</v>
      </c>
      <c r="CC55" s="786">
        <v>75.229560586868601</v>
      </c>
      <c r="CD55" s="786">
        <v>71.183642309338794</v>
      </c>
      <c r="CE55" s="786">
        <v>66.361385385046503</v>
      </c>
      <c r="CF55" s="786">
        <v>81.310665944010395</v>
      </c>
      <c r="CG55" s="786">
        <v>63.474076969867298</v>
      </c>
      <c r="CH55" s="786">
        <v>43.044139858633002</v>
      </c>
      <c r="CI55" s="786">
        <v>46.956327146578502</v>
      </c>
      <c r="CJ55" s="786">
        <v>68.369193298921303</v>
      </c>
      <c r="CK55" s="786">
        <v>66.576051117932394</v>
      </c>
      <c r="CL55" s="786">
        <v>80.945624783297106</v>
      </c>
      <c r="CM55" s="786">
        <v>72.471330558036897</v>
      </c>
      <c r="CN55" s="786">
        <v>84.636956432292394</v>
      </c>
      <c r="CO55" s="786">
        <v>63.9015595033501</v>
      </c>
      <c r="CP55" s="786">
        <v>85.297454954427394</v>
      </c>
      <c r="CQ55" s="786">
        <v>100.371044040181</v>
      </c>
      <c r="CR55" s="786">
        <v>79.759196713171306</v>
      </c>
      <c r="CS55" s="786">
        <v>85.097730268790002</v>
      </c>
      <c r="CT55" s="786">
        <v>93.0488286151419</v>
      </c>
      <c r="CU55" s="786">
        <v>70.6853360091159</v>
      </c>
      <c r="CV55" s="786">
        <v>88.966499814919104</v>
      </c>
    </row>
    <row r="56" spans="1:100">
      <c r="A56">
        <v>5.19502166907434E-2</v>
      </c>
      <c r="B56" s="786">
        <v>72.515208460751495</v>
      </c>
      <c r="C56" s="786">
        <v>82.269240213913093</v>
      </c>
      <c r="D56" s="786">
        <v>83.708826111420507</v>
      </c>
      <c r="E56" s="786">
        <v>87.343657787387698</v>
      </c>
      <c r="F56" s="786">
        <v>80.7359152762279</v>
      </c>
      <c r="G56" s="786">
        <v>70.682688999257095</v>
      </c>
      <c r="H56" s="786">
        <v>89.004430303199399</v>
      </c>
      <c r="I56" s="786">
        <v>85.994475718006299</v>
      </c>
      <c r="J56" s="786">
        <v>74.692877538134098</v>
      </c>
      <c r="K56" s="786">
        <v>75.4826918433766</v>
      </c>
      <c r="L56" s="786">
        <v>68.469352209821295</v>
      </c>
      <c r="M56" s="786">
        <v>87.171965672434197</v>
      </c>
      <c r="N56" s="786">
        <v>77.620536571800997</v>
      </c>
      <c r="O56" s="786">
        <v>86.514895661272604</v>
      </c>
      <c r="P56" s="786">
        <v>79.4567331928952</v>
      </c>
      <c r="Q56" s="786">
        <v>88.201345533852205</v>
      </c>
      <c r="R56" s="786">
        <v>71.321689178758902</v>
      </c>
      <c r="S56" s="786">
        <v>80.0718478869031</v>
      </c>
      <c r="T56" s="786">
        <v>81.512129231771596</v>
      </c>
      <c r="U56" s="786">
        <v>78.602652271204903</v>
      </c>
      <c r="V56" s="786">
        <v>83.198754434524105</v>
      </c>
      <c r="W56" s="786">
        <v>77.750459429874098</v>
      </c>
      <c r="X56" s="786">
        <v>87.781241460193996</v>
      </c>
      <c r="Y56" s="786">
        <v>80.267029084821303</v>
      </c>
      <c r="Z56" s="786">
        <v>67.046791217448302</v>
      </c>
      <c r="AA56" s="786">
        <v>76.9492914109004</v>
      </c>
      <c r="AB56" s="786">
        <v>62.0182509086683</v>
      </c>
      <c r="AC56" s="786">
        <v>80.964459755394699</v>
      </c>
      <c r="AD56" s="786">
        <v>72.578422589283207</v>
      </c>
      <c r="AE56" s="786">
        <v>92.620637227492196</v>
      </c>
      <c r="AF56" s="786">
        <v>74.657614192709403</v>
      </c>
      <c r="AG56" s="786">
        <v>79.053431612723301</v>
      </c>
      <c r="AH56" s="786">
        <v>72.475170842634199</v>
      </c>
      <c r="AI56" s="786">
        <v>91.250306603422402</v>
      </c>
      <c r="AJ56" s="786">
        <v>83.298185640810601</v>
      </c>
      <c r="AK56" s="786">
        <v>82.3085908937867</v>
      </c>
      <c r="AL56" s="786">
        <v>67.2288169317344</v>
      </c>
      <c r="AM56" s="786">
        <v>78.163152420943007</v>
      </c>
      <c r="AN56" s="786">
        <v>75.6134184514504</v>
      </c>
      <c r="AO56" s="786">
        <v>85.084742138206195</v>
      </c>
      <c r="AP56" s="786">
        <v>91.485595197173495</v>
      </c>
      <c r="AQ56" s="786">
        <v>85.946392055432895</v>
      </c>
      <c r="AR56" s="786">
        <v>77.897800264136194</v>
      </c>
      <c r="AS56" s="786">
        <v>82.670309164806994</v>
      </c>
      <c r="AT56" s="786">
        <v>63.735425076265599</v>
      </c>
      <c r="AU56" s="786">
        <v>98.596728117560701</v>
      </c>
      <c r="AV56" s="786">
        <v>80.537544455914599</v>
      </c>
      <c r="AW56" s="786">
        <v>97.540112045200999</v>
      </c>
      <c r="AX56" s="786">
        <v>76.546964532180297</v>
      </c>
      <c r="AY56" s="786">
        <v>82.077936200706901</v>
      </c>
      <c r="AZ56" s="786">
        <v>72.409084624256195</v>
      </c>
      <c r="BA56" s="786">
        <v>85.271747575336406</v>
      </c>
      <c r="BB56" s="786">
        <v>87.490305876114803</v>
      </c>
      <c r="BC56" s="786">
        <v>84.8847598195686</v>
      </c>
      <c r="BD56" s="786">
        <v>104.001541234188</v>
      </c>
      <c r="BE56" s="786">
        <v>103.327081978237</v>
      </c>
      <c r="BF56" s="786">
        <v>82.805451188617099</v>
      </c>
      <c r="BG56" s="786">
        <v>79.730643836493201</v>
      </c>
      <c r="BH56" s="786">
        <v>91.676946114211205</v>
      </c>
      <c r="BI56" s="786">
        <v>95.4158534468</v>
      </c>
      <c r="BJ56" s="786">
        <v>89.981361868488406</v>
      </c>
      <c r="BK56" s="786">
        <v>96.859056282552203</v>
      </c>
      <c r="BL56" s="786">
        <v>86.472185359932595</v>
      </c>
      <c r="BM56" s="786">
        <v>93.046079899553405</v>
      </c>
      <c r="BN56" s="786">
        <v>80.332835991444597</v>
      </c>
      <c r="BO56" s="786">
        <v>68.361636050967405</v>
      </c>
      <c r="BP56" s="786">
        <v>70.416340962611898</v>
      </c>
      <c r="BQ56" s="786">
        <v>76.640080791480898</v>
      </c>
      <c r="BR56" s="786">
        <v>73.7266802873865</v>
      </c>
      <c r="BS56" s="786">
        <v>77.795588762089594</v>
      </c>
      <c r="BT56" s="786">
        <v>61.211426086308599</v>
      </c>
      <c r="BU56" s="786">
        <v>60.411814659598498</v>
      </c>
      <c r="BV56" s="786">
        <v>74.854102970610199</v>
      </c>
      <c r="BW56" s="786">
        <v>67.177133349143503</v>
      </c>
      <c r="BX56" s="786">
        <v>62.569053643043297</v>
      </c>
      <c r="BY56" s="786">
        <v>55.178175330170802</v>
      </c>
      <c r="BZ56" s="786">
        <v>63.039140831471599</v>
      </c>
      <c r="CA56" s="786">
        <v>74.899450692894504</v>
      </c>
      <c r="CB56" s="786">
        <v>74.146688768602203</v>
      </c>
      <c r="CC56" s="786">
        <v>61.196881014695798</v>
      </c>
      <c r="CD56" s="786">
        <v>77.638462737165398</v>
      </c>
      <c r="CE56" s="786">
        <v>67.035551050966305</v>
      </c>
      <c r="CF56" s="786">
        <v>68.646141133741196</v>
      </c>
      <c r="CG56" s="786">
        <v>58.4919926357897</v>
      </c>
      <c r="CH56" s="786">
        <v>76.817412667411006</v>
      </c>
      <c r="CI56" s="786">
        <v>65.003409479166194</v>
      </c>
      <c r="CJ56" s="786">
        <v>73.004966107700298</v>
      </c>
      <c r="CK56" s="786">
        <v>69.149919164808196</v>
      </c>
      <c r="CL56" s="786">
        <v>75.810266639694802</v>
      </c>
      <c r="CM56" s="786">
        <v>69.898174795387305</v>
      </c>
      <c r="CN56" s="786">
        <v>84.591479241071795</v>
      </c>
      <c r="CO56" s="786">
        <v>78.229891835938602</v>
      </c>
      <c r="CP56" s="786">
        <v>74.801382525111293</v>
      </c>
      <c r="CQ56" s="786">
        <v>83.388959706102099</v>
      </c>
      <c r="CR56" s="786">
        <v>86.765207617186206</v>
      </c>
      <c r="CS56" s="786">
        <v>79.858503077567505</v>
      </c>
      <c r="CT56" s="786">
        <v>80.570613328682896</v>
      </c>
      <c r="CU56" s="786">
        <v>85.661287389323704</v>
      </c>
      <c r="CV56" s="786">
        <v>78.435010718936496</v>
      </c>
    </row>
    <row r="57" spans="1:100">
      <c r="A57">
        <v>5.4728303144793801E-2</v>
      </c>
      <c r="B57" s="786">
        <v>67.315884170388102</v>
      </c>
      <c r="C57" s="786">
        <v>93.652654018786606</v>
      </c>
      <c r="D57" s="786">
        <v>83.408608963913906</v>
      </c>
      <c r="E57" s="786">
        <v>64.433321592262303</v>
      </c>
      <c r="F57" s="786">
        <v>78.331233843007396</v>
      </c>
      <c r="G57" s="786">
        <v>63.316400423175502</v>
      </c>
      <c r="H57" s="786">
        <v>62.653022679502399</v>
      </c>
      <c r="I57" s="786">
        <v>83.104079999069398</v>
      </c>
      <c r="J57" s="786">
        <v>78.886112771577203</v>
      </c>
      <c r="K57" s="786">
        <v>72.566700886348002</v>
      </c>
      <c r="L57" s="786">
        <v>78.999789824217103</v>
      </c>
      <c r="M57" s="786">
        <v>84.515200905878402</v>
      </c>
      <c r="N57" s="786">
        <v>84.217938471911594</v>
      </c>
      <c r="O57" s="786">
        <v>89.197416609002602</v>
      </c>
      <c r="P57" s="786">
        <v>82.469313664434907</v>
      </c>
      <c r="Q57" s="786">
        <v>80.426723624441905</v>
      </c>
      <c r="R57" s="786">
        <v>70.291412507440299</v>
      </c>
      <c r="S57" s="786">
        <v>72.5719283584436</v>
      </c>
      <c r="T57" s="786">
        <v>71.949412084262903</v>
      </c>
      <c r="U57" s="786">
        <v>69.133685123697902</v>
      </c>
      <c r="V57" s="786">
        <v>77.075620620350904</v>
      </c>
      <c r="W57" s="786">
        <v>88.798754187128694</v>
      </c>
      <c r="X57" s="786">
        <v>75.515548122209594</v>
      </c>
      <c r="Y57" s="786">
        <v>81.369192889694602</v>
      </c>
      <c r="Z57" s="786">
        <v>91.702228831845005</v>
      </c>
      <c r="AA57" s="786">
        <v>82.161276644345406</v>
      </c>
      <c r="AB57" s="786">
        <v>87.705831380206106</v>
      </c>
      <c r="AC57" s="786">
        <v>81.740730703124399</v>
      </c>
      <c r="AD57" s="786">
        <v>76.099634013207194</v>
      </c>
      <c r="AE57" s="786">
        <v>81.740955794269496</v>
      </c>
      <c r="AF57" s="786">
        <v>94.977337521390297</v>
      </c>
      <c r="AG57" s="786">
        <v>77.205000179501795</v>
      </c>
      <c r="AH57" s="786">
        <v>75.104417980841006</v>
      </c>
      <c r="AI57" s="786">
        <v>80.726875170201296</v>
      </c>
      <c r="AJ57" s="786">
        <v>64.954516112349296</v>
      </c>
      <c r="AK57" s="786">
        <v>79.092004698660205</v>
      </c>
      <c r="AL57" s="786">
        <v>63.756575974702201</v>
      </c>
      <c r="AM57" s="786">
        <v>78.955197178198404</v>
      </c>
      <c r="AN57" s="786">
        <v>67.844748922989098</v>
      </c>
      <c r="AO57" s="786">
        <v>75.918453562127098</v>
      </c>
      <c r="AP57" s="786">
        <v>82.068116144902902</v>
      </c>
      <c r="AQ57" s="786">
        <v>90.783972526972505</v>
      </c>
      <c r="AR57" s="786">
        <v>97.310975973774504</v>
      </c>
      <c r="AS57" s="786">
        <v>95.670984874442595</v>
      </c>
      <c r="AT57" s="786">
        <v>94.736398404947906</v>
      </c>
      <c r="AU57" s="786">
        <v>83.808118112907493</v>
      </c>
      <c r="AV57" s="786">
        <v>89.377208260788905</v>
      </c>
      <c r="AW57" s="786">
        <v>87.344954421502194</v>
      </c>
      <c r="AX57" s="786">
        <v>86.001509289433798</v>
      </c>
      <c r="AY57" s="786">
        <v>62.254802386531999</v>
      </c>
      <c r="AZ57" s="786">
        <v>75.873153191033893</v>
      </c>
      <c r="BA57" s="786">
        <v>87.042661380210006</v>
      </c>
      <c r="BB57" s="786">
        <v>96.772231585750205</v>
      </c>
      <c r="BC57" s="786">
        <v>84.203887910157206</v>
      </c>
      <c r="BD57" s="786">
        <v>81.408466943824095</v>
      </c>
      <c r="BE57" s="786">
        <v>85.031329116442606</v>
      </c>
      <c r="BF57" s="786">
        <v>92.8230911839659</v>
      </c>
      <c r="BG57" s="786">
        <v>88.590545736607197</v>
      </c>
      <c r="BH57" s="786">
        <v>100.14666944289201</v>
      </c>
      <c r="BI57" s="786">
        <v>95.822183918340897</v>
      </c>
      <c r="BJ57" s="786">
        <v>74.317156625743806</v>
      </c>
      <c r="BK57" s="786">
        <v>73.509731992187596</v>
      </c>
      <c r="BL57" s="786">
        <v>77.449349164806193</v>
      </c>
      <c r="BM57" s="786">
        <v>83.7905056091886</v>
      </c>
      <c r="BN57" s="786">
        <v>92.220714082031293</v>
      </c>
      <c r="BO57" s="786">
        <v>63.095942712982399</v>
      </c>
      <c r="BP57" s="786">
        <v>70.244695243675594</v>
      </c>
      <c r="BQ57" s="786">
        <v>55.018732691592596</v>
      </c>
      <c r="BR57" s="786">
        <v>78.186284568450901</v>
      </c>
      <c r="BS57" s="786">
        <v>81.061145424105902</v>
      </c>
      <c r="BT57" s="786">
        <v>66.141863700705301</v>
      </c>
      <c r="BU57" s="786">
        <v>84.763978464470696</v>
      </c>
      <c r="BV57" s="786">
        <v>76.061326299293896</v>
      </c>
      <c r="BW57" s="786">
        <v>78.175428106396296</v>
      </c>
      <c r="BX57" s="786">
        <v>65.024491257438797</v>
      </c>
      <c r="BY57" s="786">
        <v>73.0880772302841</v>
      </c>
      <c r="BZ57" s="786">
        <v>55.391899874442103</v>
      </c>
      <c r="CA57" s="786">
        <v>76.854293069195606</v>
      </c>
      <c r="CB57" s="786">
        <v>64.109864478237597</v>
      </c>
      <c r="CC57" s="786">
        <v>67.745771010043697</v>
      </c>
      <c r="CD57" s="786">
        <v>75.2906265420377</v>
      </c>
      <c r="CE57" s="786">
        <v>66.971941046316203</v>
      </c>
      <c r="CF57" s="786">
        <v>77.086697795760003</v>
      </c>
      <c r="CG57" s="786">
        <v>66.886715964471307</v>
      </c>
      <c r="CH57" s="786">
        <v>64.566302662760805</v>
      </c>
      <c r="CI57" s="786">
        <v>74.603489950707797</v>
      </c>
      <c r="CJ57" s="786">
        <v>42.262784674479803</v>
      </c>
      <c r="CK57" s="786">
        <v>84.899702017299603</v>
      </c>
      <c r="CL57" s="786">
        <v>71.1508233017084</v>
      </c>
      <c r="CM57" s="786">
        <v>87.852124314545904</v>
      </c>
      <c r="CN57" s="786">
        <v>62.322214474516997</v>
      </c>
      <c r="CO57" s="786">
        <v>84.3769961170008</v>
      </c>
      <c r="CP57" s="786">
        <v>86.043129663319903</v>
      </c>
      <c r="CQ57" s="786">
        <v>67.133683034784397</v>
      </c>
      <c r="CR57" s="786">
        <v>70.656954755393699</v>
      </c>
      <c r="CS57" s="786">
        <v>80.478524025298896</v>
      </c>
      <c r="CT57" s="786">
        <v>67.237955704986604</v>
      </c>
      <c r="CU57" s="786">
        <v>88.720891670388099</v>
      </c>
      <c r="CV57" s="786">
        <v>65.689257857141797</v>
      </c>
    </row>
    <row r="58" spans="1:100">
      <c r="A58">
        <v>5.7784198244249303E-2</v>
      </c>
      <c r="B58" s="786">
        <v>73.486717359871093</v>
      </c>
      <c r="C58" s="786">
        <v>72.055679668590201</v>
      </c>
      <c r="D58" s="786">
        <v>65.983807232764306</v>
      </c>
      <c r="E58" s="786">
        <v>61.985305575397497</v>
      </c>
      <c r="F58" s="786">
        <v>74.237731715028403</v>
      </c>
      <c r="G58" s="786">
        <v>72.639564961866895</v>
      </c>
      <c r="H58" s="786">
        <v>68.020730868986007</v>
      </c>
      <c r="I58" s="786">
        <v>71.945250490141007</v>
      </c>
      <c r="J58" s="786">
        <v>84.873017389633404</v>
      </c>
      <c r="K58" s="786">
        <v>74.197901139322198</v>
      </c>
      <c r="L58" s="786">
        <v>84.580246029575903</v>
      </c>
      <c r="M58" s="786">
        <v>70.371252349331002</v>
      </c>
      <c r="N58" s="786">
        <v>71.010894677271196</v>
      </c>
      <c r="O58" s="786">
        <v>62.768597020709798</v>
      </c>
      <c r="P58" s="786">
        <v>86.401109155505907</v>
      </c>
      <c r="Q58" s="786">
        <v>76.568142131387305</v>
      </c>
      <c r="R58" s="786">
        <v>74.810856808035297</v>
      </c>
      <c r="S58" s="786">
        <v>69.094795278088597</v>
      </c>
      <c r="T58" s="786">
        <v>86.399015115019296</v>
      </c>
      <c r="U58" s="786">
        <v>73.349557995722606</v>
      </c>
      <c r="V58" s="786">
        <v>77.260590714596603</v>
      </c>
      <c r="W58" s="786">
        <v>66.165916741690495</v>
      </c>
      <c r="X58" s="786">
        <v>83.039506311694893</v>
      </c>
      <c r="Y58" s="786">
        <v>80.950045920448005</v>
      </c>
      <c r="Z58" s="786">
        <v>65.689877497520101</v>
      </c>
      <c r="AA58" s="786">
        <v>66.587020548116101</v>
      </c>
      <c r="AB58" s="786">
        <v>76.972249887153097</v>
      </c>
      <c r="AC58" s="786">
        <v>82.187853575149305</v>
      </c>
      <c r="AD58" s="786">
        <v>67.548939424912106</v>
      </c>
      <c r="AE58" s="786">
        <v>75.138723507563398</v>
      </c>
      <c r="AF58" s="786">
        <v>73.028329441035396</v>
      </c>
      <c r="AG58" s="786">
        <v>72.474394876922403</v>
      </c>
      <c r="AH58" s="786">
        <v>70.794397995721297</v>
      </c>
      <c r="AI58" s="786">
        <v>68.726031772383394</v>
      </c>
      <c r="AJ58" s="786">
        <v>77.140230254216306</v>
      </c>
      <c r="AK58" s="786">
        <v>89.252966856399198</v>
      </c>
      <c r="AL58" s="786">
        <v>60.610246465774701</v>
      </c>
      <c r="AM58" s="786">
        <v>87.340415288318596</v>
      </c>
      <c r="AN58" s="786">
        <v>89.384580128348105</v>
      </c>
      <c r="AO58" s="786">
        <v>81.834971275420102</v>
      </c>
      <c r="AP58" s="786">
        <v>96.918463223276405</v>
      </c>
      <c r="AQ58" s="786">
        <v>69.500887065660706</v>
      </c>
      <c r="AR58" s="786">
        <v>81.5225829727801</v>
      </c>
      <c r="AS58" s="786">
        <v>86.446133540117799</v>
      </c>
      <c r="AT58" s="786">
        <v>95.214126435702198</v>
      </c>
      <c r="AU58" s="786">
        <v>76.498742969060203</v>
      </c>
      <c r="AV58" s="786">
        <v>83.287227958208504</v>
      </c>
      <c r="AW58" s="786">
        <v>73.583099118924494</v>
      </c>
      <c r="AX58" s="786">
        <v>85.795755177330904</v>
      </c>
      <c r="AY58" s="786">
        <v>77.048750655383003</v>
      </c>
      <c r="AZ58" s="786">
        <v>86.232081618614203</v>
      </c>
      <c r="BA58" s="786">
        <v>89.207690998264397</v>
      </c>
      <c r="BB58" s="786">
        <v>89.3636004895192</v>
      </c>
      <c r="BC58" s="786">
        <v>93.4103361790051</v>
      </c>
      <c r="BD58" s="786">
        <v>87.106780292040298</v>
      </c>
      <c r="BE58" s="786">
        <v>85.408213893227995</v>
      </c>
      <c r="BF58" s="786">
        <v>87.672297389323106</v>
      </c>
      <c r="BG58" s="786">
        <v>85.935783687995496</v>
      </c>
      <c r="BH58" s="786">
        <v>86.064675251425896</v>
      </c>
      <c r="BI58" s="786">
        <v>92.555814726872001</v>
      </c>
      <c r="BJ58" s="786">
        <v>76.599150529513906</v>
      </c>
      <c r="BK58" s="786">
        <v>72.334880657861902</v>
      </c>
      <c r="BL58" s="786">
        <v>82.280450211434101</v>
      </c>
      <c r="BM58" s="786">
        <v>92.153551100261097</v>
      </c>
      <c r="BN58" s="786">
        <v>73.520267509610903</v>
      </c>
      <c r="BO58" s="786">
        <v>84.344553680246506</v>
      </c>
      <c r="BP58" s="786">
        <v>70.033385576017906</v>
      </c>
      <c r="BQ58" s="786">
        <v>71.871063896948499</v>
      </c>
      <c r="BR58" s="786">
        <v>61.7976435515885</v>
      </c>
      <c r="BS58" s="786">
        <v>76.950877423114207</v>
      </c>
      <c r="BT58" s="786">
        <v>73.102379429874702</v>
      </c>
      <c r="BU58" s="786">
        <v>59.716607288877199</v>
      </c>
      <c r="BV58" s="786">
        <v>62.730175361793101</v>
      </c>
      <c r="BW58" s="786">
        <v>79.650725581596305</v>
      </c>
      <c r="BX58" s="786">
        <v>75.560701431051299</v>
      </c>
      <c r="BY58" s="786">
        <v>62.036588991194598</v>
      </c>
      <c r="BZ58" s="786">
        <v>64.617494968687595</v>
      </c>
      <c r="CA58" s="786">
        <v>79.331723480903307</v>
      </c>
      <c r="CB58" s="786">
        <v>77.820925842324996</v>
      </c>
      <c r="CC58" s="786">
        <v>69.834362136037598</v>
      </c>
      <c r="CD58" s="786">
        <v>69.326886318824705</v>
      </c>
      <c r="CE58" s="786">
        <v>67.499619473896601</v>
      </c>
      <c r="CF58" s="786">
        <v>54.580596461433998</v>
      </c>
      <c r="CG58" s="786">
        <v>87.078134471416107</v>
      </c>
      <c r="CH58" s="786">
        <v>69.935994979230699</v>
      </c>
      <c r="CI58" s="786">
        <v>56.8806723465405</v>
      </c>
      <c r="CJ58" s="786">
        <v>77.9792031814235</v>
      </c>
      <c r="CK58" s="786">
        <v>83.964483619481996</v>
      </c>
      <c r="CL58" s="786">
        <v>71.724682284846295</v>
      </c>
      <c r="CM58" s="786">
        <v>79.148304726252206</v>
      </c>
      <c r="CN58" s="786">
        <v>66.977273854476707</v>
      </c>
      <c r="CO58" s="786">
        <v>75.391678512835099</v>
      </c>
      <c r="CP58" s="786">
        <v>75.164558090896506</v>
      </c>
      <c r="CQ58" s="786">
        <v>81.108038049666405</v>
      </c>
      <c r="CR58" s="786">
        <v>60.795347468687901</v>
      </c>
      <c r="CS58" s="786">
        <v>75.683434595734596</v>
      </c>
      <c r="CT58" s="786">
        <v>78.406507148438195</v>
      </c>
      <c r="CU58" s="786">
        <v>87.200951050345594</v>
      </c>
      <c r="CV58" s="786">
        <v>80.521251760913103</v>
      </c>
    </row>
    <row r="59" spans="1:100">
      <c r="A59">
        <v>6.11179019891099E-2</v>
      </c>
      <c r="B59" s="786">
        <v>70.929895800473901</v>
      </c>
      <c r="C59" s="786">
        <v>70.875594220299106</v>
      </c>
      <c r="D59" s="786">
        <v>75.680705911457906</v>
      </c>
      <c r="E59" s="786">
        <v>65.022730047743593</v>
      </c>
      <c r="F59" s="786">
        <v>72.691078806422993</v>
      </c>
      <c r="G59" s="786">
        <v>67.348120386595099</v>
      </c>
      <c r="H59" s="786">
        <v>73.776905341333006</v>
      </c>
      <c r="I59" s="786">
        <v>91.157278137092007</v>
      </c>
      <c r="J59" s="786">
        <v>86.675818846105798</v>
      </c>
      <c r="K59" s="786">
        <v>69.648272040241494</v>
      </c>
      <c r="L59" s="786">
        <v>77.532849073351699</v>
      </c>
      <c r="M59" s="786">
        <v>71.528716504216604</v>
      </c>
      <c r="N59" s="786">
        <v>79.235323117870394</v>
      </c>
      <c r="O59" s="786">
        <v>74.447142524801706</v>
      </c>
      <c r="P59" s="786">
        <v>73.958374897693204</v>
      </c>
      <c r="Q59" s="786">
        <v>75.2444554926238</v>
      </c>
      <c r="R59" s="786">
        <v>77.553142391493395</v>
      </c>
      <c r="S59" s="786">
        <v>56.976217766309198</v>
      </c>
      <c r="T59" s="786">
        <v>73.733314587364802</v>
      </c>
      <c r="U59" s="786">
        <v>84.2314765156882</v>
      </c>
      <c r="V59" s="786">
        <v>71.1911203456729</v>
      </c>
      <c r="W59" s="786">
        <v>76.863311452134795</v>
      </c>
      <c r="X59" s="786">
        <v>75.310065704677001</v>
      </c>
      <c r="Y59" s="786">
        <v>71.028144995969697</v>
      </c>
      <c r="Z59" s="786">
        <v>71.857758319072303</v>
      </c>
      <c r="AA59" s="786">
        <v>78.285407322050503</v>
      </c>
      <c r="AB59" s="786">
        <v>80.273067216643099</v>
      </c>
      <c r="AC59" s="786">
        <v>77.853998285591899</v>
      </c>
      <c r="AD59" s="786">
        <v>82.737901595671502</v>
      </c>
      <c r="AE59" s="786">
        <v>70.782298773562005</v>
      </c>
      <c r="AF59" s="786">
        <v>67.119573357825502</v>
      </c>
      <c r="AG59" s="786">
        <v>69.983545539745506</v>
      </c>
      <c r="AH59" s="786">
        <v>72.625473261720501</v>
      </c>
      <c r="AI59" s="786">
        <v>70.047930451079196</v>
      </c>
      <c r="AJ59" s="786">
        <v>68.558359091643993</v>
      </c>
      <c r="AK59" s="786">
        <v>65.8548754557292</v>
      </c>
      <c r="AL59" s="786">
        <v>58.531599509549103</v>
      </c>
      <c r="AM59" s="786">
        <v>70.895696903521994</v>
      </c>
      <c r="AN59" s="786">
        <v>81.942837934028702</v>
      </c>
      <c r="AO59" s="786">
        <v>62.678695350943599</v>
      </c>
      <c r="AP59" s="786">
        <v>82.028060314670995</v>
      </c>
      <c r="AQ59" s="786">
        <v>69.129581379276999</v>
      </c>
      <c r="AR59" s="786">
        <v>83.524789191160494</v>
      </c>
      <c r="AS59" s="786">
        <v>81.522992536272</v>
      </c>
      <c r="AT59" s="786">
        <v>87.455915987414599</v>
      </c>
      <c r="AU59" s="786">
        <v>85.744500774740501</v>
      </c>
      <c r="AV59" s="786">
        <v>79.221229811508294</v>
      </c>
      <c r="AW59" s="786">
        <v>81.864571210318701</v>
      </c>
      <c r="AX59" s="786">
        <v>81.435362189361499</v>
      </c>
      <c r="AY59" s="786">
        <v>82.608992588047201</v>
      </c>
      <c r="AZ59" s="786">
        <v>89.4887521227066</v>
      </c>
      <c r="BA59" s="786">
        <v>89.592337692835002</v>
      </c>
      <c r="BB59" s="786">
        <v>86.763872184092506</v>
      </c>
      <c r="BC59" s="786">
        <v>79.236699143416303</v>
      </c>
      <c r="BD59" s="786">
        <v>95.9239666691482</v>
      </c>
      <c r="BE59" s="786">
        <v>87.517810984624205</v>
      </c>
      <c r="BF59" s="786">
        <v>85.380604798177103</v>
      </c>
      <c r="BG59" s="786">
        <v>81.792156573041296</v>
      </c>
      <c r="BH59" s="786">
        <v>105.896742580916</v>
      </c>
      <c r="BI59" s="786">
        <v>78.5401638023949</v>
      </c>
      <c r="BJ59" s="786">
        <v>87.405176192336199</v>
      </c>
      <c r="BK59" s="786">
        <v>85.874785288940899</v>
      </c>
      <c r="BL59" s="786">
        <v>78.421049286956602</v>
      </c>
      <c r="BM59" s="786">
        <v>76.506947794830793</v>
      </c>
      <c r="BN59" s="786">
        <v>78.976838807354994</v>
      </c>
      <c r="BO59" s="786">
        <v>67.236888866877905</v>
      </c>
      <c r="BP59" s="786">
        <v>85.318081873761102</v>
      </c>
      <c r="BQ59" s="786">
        <v>81.118557813741702</v>
      </c>
      <c r="BR59" s="786">
        <v>56.621526357269701</v>
      </c>
      <c r="BS59" s="786">
        <v>67.502934831970805</v>
      </c>
      <c r="BT59" s="786">
        <v>78.496202711743706</v>
      </c>
      <c r="BU59" s="786">
        <v>74.320500015192707</v>
      </c>
      <c r="BV59" s="786">
        <v>83.968988723029398</v>
      </c>
      <c r="BW59" s="786">
        <v>81.221880212674904</v>
      </c>
      <c r="BX59" s="786">
        <v>59.242719157366601</v>
      </c>
      <c r="BY59" s="786">
        <v>84.827981717511804</v>
      </c>
      <c r="BZ59" s="786">
        <v>64.9478261870685</v>
      </c>
      <c r="CA59" s="786">
        <v>75.306895969123005</v>
      </c>
      <c r="CB59" s="786">
        <v>65.988806663879004</v>
      </c>
      <c r="CC59" s="786">
        <v>61.730913592511101</v>
      </c>
      <c r="CD59" s="786">
        <v>73.591741346727602</v>
      </c>
      <c r="CE59" s="786">
        <v>72.458670930370602</v>
      </c>
      <c r="CF59" s="786">
        <v>61.773030854415502</v>
      </c>
      <c r="CG59" s="786">
        <v>82.662929975508106</v>
      </c>
      <c r="CH59" s="786">
        <v>72.315929372211997</v>
      </c>
      <c r="CI59" s="786">
        <v>85.403959914126105</v>
      </c>
      <c r="CJ59" s="786">
        <v>79.773076066467596</v>
      </c>
      <c r="CK59" s="786">
        <v>78.283902139446695</v>
      </c>
      <c r="CL59" s="786">
        <v>68.624705963542596</v>
      </c>
      <c r="CM59" s="786">
        <v>57.145798643042902</v>
      </c>
      <c r="CN59" s="786">
        <v>57.488408644285599</v>
      </c>
      <c r="CO59" s="786">
        <v>73.603706159784807</v>
      </c>
      <c r="CP59" s="786">
        <v>57.902379388641599</v>
      </c>
      <c r="CQ59" s="786">
        <v>68.656623236298103</v>
      </c>
      <c r="CR59" s="786">
        <v>77.076323528337696</v>
      </c>
      <c r="CS59" s="786">
        <v>78.3919900204626</v>
      </c>
      <c r="CT59" s="786">
        <v>78.414169716023693</v>
      </c>
      <c r="CU59" s="786">
        <v>61.418683062376601</v>
      </c>
      <c r="CV59" s="786">
        <v>61.411602820563303</v>
      </c>
    </row>
    <row r="60" spans="1:100">
      <c r="A60">
        <v>6.4729414379375405E-2</v>
      </c>
      <c r="B60" s="786">
        <v>59.837374156966497</v>
      </c>
      <c r="C60" s="786">
        <v>64.779883801283603</v>
      </c>
      <c r="D60" s="786">
        <v>66.354376161377701</v>
      </c>
      <c r="E60" s="786">
        <v>73.149241850950105</v>
      </c>
      <c r="F60" s="786">
        <v>74.892987435026299</v>
      </c>
      <c r="G60" s="786">
        <v>60.600943130845501</v>
      </c>
      <c r="H60" s="786">
        <v>77.609801781727697</v>
      </c>
      <c r="I60" s="786">
        <v>63.293001958439099</v>
      </c>
      <c r="J60" s="786">
        <v>80.1088782683603</v>
      </c>
      <c r="K60" s="786">
        <v>81.408003798095194</v>
      </c>
      <c r="L60" s="786">
        <v>64.685225389028602</v>
      </c>
      <c r="M60" s="786">
        <v>69.779590552322205</v>
      </c>
      <c r="N60" s="786">
        <v>57.187727778220697</v>
      </c>
      <c r="O60" s="786">
        <v>58.976644690820301</v>
      </c>
      <c r="P60" s="786">
        <v>73.775114875503803</v>
      </c>
      <c r="Q60" s="786">
        <v>74.740262930748102</v>
      </c>
      <c r="R60" s="786">
        <v>57.464730725311902</v>
      </c>
      <c r="S60" s="786">
        <v>80.926283991282901</v>
      </c>
      <c r="T60" s="786">
        <v>79.017245608257099</v>
      </c>
      <c r="U60" s="786">
        <v>70.522564566060296</v>
      </c>
      <c r="V60" s="786">
        <v>83.926404824616995</v>
      </c>
      <c r="W60" s="786">
        <v>77.030958459419793</v>
      </c>
      <c r="X60" s="786">
        <v>59.482743891103702</v>
      </c>
      <c r="Y60" s="786">
        <v>65.800631855866499</v>
      </c>
      <c r="Z60" s="786">
        <v>60.329756233390498</v>
      </c>
      <c r="AA60" s="786">
        <v>78.329365270378801</v>
      </c>
      <c r="AB60" s="786">
        <v>73.074430210326199</v>
      </c>
      <c r="AC60" s="786">
        <v>69.010520009433293</v>
      </c>
      <c r="AD60" s="786">
        <v>61.274100190264001</v>
      </c>
      <c r="AE60" s="786">
        <v>57.323670270646303</v>
      </c>
      <c r="AF60" s="786">
        <v>74.355247575998604</v>
      </c>
      <c r="AG60" s="786">
        <v>68.909908533427995</v>
      </c>
      <c r="AH60" s="786">
        <v>55.045210688509101</v>
      </c>
      <c r="AI60" s="786">
        <v>58.798025020726001</v>
      </c>
      <c r="AJ60" s="786">
        <v>76.439228888046998</v>
      </c>
      <c r="AK60" s="786">
        <v>76.222635841702399</v>
      </c>
      <c r="AL60" s="786">
        <v>69.916543852439801</v>
      </c>
      <c r="AM60" s="786">
        <v>64.625454171582405</v>
      </c>
      <c r="AN60" s="786">
        <v>54.634648773517</v>
      </c>
      <c r="AO60" s="786">
        <v>70.499509875238601</v>
      </c>
      <c r="AP60" s="786">
        <v>72.784248988626203</v>
      </c>
      <c r="AQ60" s="786">
        <v>61.944833261849602</v>
      </c>
      <c r="AR60" s="786">
        <v>78.559676844705805</v>
      </c>
      <c r="AS60" s="786">
        <v>82.616837105918407</v>
      </c>
      <c r="AT60" s="786">
        <v>72.285056758872997</v>
      </c>
      <c r="AU60" s="786">
        <v>80.824846194726604</v>
      </c>
      <c r="AV60" s="786">
        <v>68.806818995667697</v>
      </c>
      <c r="AW60" s="786">
        <v>88.138935904681404</v>
      </c>
      <c r="AX60" s="786">
        <v>65.6346489358789</v>
      </c>
      <c r="AY60" s="786">
        <v>63.823231148622803</v>
      </c>
      <c r="AZ60" s="786">
        <v>72.477508823874302</v>
      </c>
      <c r="BA60" s="786">
        <v>71.673462591277598</v>
      </c>
      <c r="BB60" s="786">
        <v>71.639639939677195</v>
      </c>
      <c r="BC60" s="786">
        <v>84.787920413743805</v>
      </c>
      <c r="BD60" s="786">
        <v>79.047431420199302</v>
      </c>
      <c r="BE60" s="786">
        <v>85.020846313907398</v>
      </c>
      <c r="BF60" s="786">
        <v>95.5806355923133</v>
      </c>
      <c r="BG60" s="786">
        <v>81.235845246995595</v>
      </c>
      <c r="BH60" s="786">
        <v>78.457955347840596</v>
      </c>
      <c r="BI60" s="786">
        <v>97.363954517164302</v>
      </c>
      <c r="BJ60" s="786">
        <v>71.7120309660651</v>
      </c>
      <c r="BK60" s="786">
        <v>75.994529801896206</v>
      </c>
      <c r="BL60" s="786">
        <v>80.592522824855294</v>
      </c>
      <c r="BM60" s="786">
        <v>79.892990493728306</v>
      </c>
      <c r="BN60" s="786">
        <v>75.228386041400498</v>
      </c>
      <c r="BO60" s="786">
        <v>66.326446305005106</v>
      </c>
      <c r="BP60" s="786">
        <v>69.675496454747204</v>
      </c>
      <c r="BQ60" s="786">
        <v>70.015902950279695</v>
      </c>
      <c r="BR60" s="786">
        <v>61.806073874761402</v>
      </c>
      <c r="BS60" s="786">
        <v>64.2627374515029</v>
      </c>
      <c r="BT60" s="786">
        <v>72.643583279123604</v>
      </c>
      <c r="BU60" s="786">
        <v>66.092313689145797</v>
      </c>
      <c r="BV60" s="786">
        <v>62.209304381111302</v>
      </c>
      <c r="BW60" s="786">
        <v>57.831952106585199</v>
      </c>
      <c r="BX60" s="786">
        <v>60.027358795041302</v>
      </c>
      <c r="BY60" s="786">
        <v>52.249915856317799</v>
      </c>
      <c r="BZ60" s="786">
        <v>47.042981697756701</v>
      </c>
      <c r="CA60" s="786">
        <v>61.674124892509603</v>
      </c>
      <c r="CB60" s="786">
        <v>61.5925364376047</v>
      </c>
      <c r="CC60" s="786">
        <v>62.0582473911821</v>
      </c>
      <c r="CD60" s="786">
        <v>53.169854623854498</v>
      </c>
      <c r="CE60" s="786">
        <v>70.869834094122396</v>
      </c>
      <c r="CF60" s="786">
        <v>56.3575925442425</v>
      </c>
      <c r="CG60" s="786">
        <v>64.159268876221603</v>
      </c>
      <c r="CH60" s="786">
        <v>40.701653193557597</v>
      </c>
      <c r="CI60" s="786">
        <v>62.094920413477197</v>
      </c>
      <c r="CJ60" s="786">
        <v>55.482318878744302</v>
      </c>
      <c r="CK60" s="786">
        <v>68.734074656938603</v>
      </c>
      <c r="CL60" s="786">
        <v>49.446122812102701</v>
      </c>
      <c r="CM60" s="786">
        <v>66.193937430375797</v>
      </c>
      <c r="CN60" s="786">
        <v>62.755013984906398</v>
      </c>
      <c r="CO60" s="786">
        <v>61.216683382491503</v>
      </c>
      <c r="CP60" s="786">
        <v>69.522230194116005</v>
      </c>
      <c r="CQ60" s="786">
        <v>63.331533565582298</v>
      </c>
      <c r="CR60" s="786">
        <v>55.951276374626701</v>
      </c>
      <c r="CS60" s="786">
        <v>57.828202787387397</v>
      </c>
      <c r="CT60" s="786">
        <v>64.098646371837503</v>
      </c>
      <c r="CU60" s="786">
        <v>62.320527915470301</v>
      </c>
      <c r="CV60" s="786">
        <v>68.634982537600393</v>
      </c>
    </row>
    <row r="61" spans="1:100">
      <c r="A61">
        <v>6.8618735415046095E-2</v>
      </c>
      <c r="B61" s="786">
        <v>64.687144686173198</v>
      </c>
      <c r="C61" s="786">
        <v>64.155377119606001</v>
      </c>
      <c r="D61" s="786">
        <v>68.170558255209897</v>
      </c>
      <c r="E61" s="786">
        <v>71.595525985597106</v>
      </c>
      <c r="F61" s="786">
        <v>73.258489256752299</v>
      </c>
      <c r="G61" s="786">
        <v>61.590169442362999</v>
      </c>
      <c r="H61" s="786">
        <v>65.023347821136497</v>
      </c>
      <c r="I61" s="786">
        <v>78.003529290364</v>
      </c>
      <c r="J61" s="786">
        <v>68.747551858792704</v>
      </c>
      <c r="K61" s="786">
        <v>79.529670585805405</v>
      </c>
      <c r="L61" s="786">
        <v>57.774366666533801</v>
      </c>
      <c r="M61" s="786">
        <v>78.595134891052595</v>
      </c>
      <c r="N61" s="786">
        <v>47.711818035316597</v>
      </c>
      <c r="O61" s="786">
        <v>62.841508757441702</v>
      </c>
      <c r="P61" s="786">
        <v>73.178031663214</v>
      </c>
      <c r="Q61" s="786">
        <v>64.798579378322998</v>
      </c>
      <c r="R61" s="786">
        <v>68.271559077646998</v>
      </c>
      <c r="S61" s="786">
        <v>65.994379350421099</v>
      </c>
      <c r="T61" s="786">
        <v>70.260936205490694</v>
      </c>
      <c r="U61" s="786">
        <v>63.1710170680551</v>
      </c>
      <c r="V61" s="786">
        <v>72.6188624286509</v>
      </c>
      <c r="W61" s="786">
        <v>86.403475587268105</v>
      </c>
      <c r="X61" s="786">
        <v>68.691783127791695</v>
      </c>
      <c r="Y61" s="786">
        <v>81.0066949020799</v>
      </c>
      <c r="Z61" s="786">
        <v>67.121278463276994</v>
      </c>
      <c r="AA61" s="786">
        <v>74.067528656729607</v>
      </c>
      <c r="AB61" s="786">
        <v>71.389974549054799</v>
      </c>
      <c r="AC61" s="786">
        <v>67.932782035236002</v>
      </c>
      <c r="AD61" s="786">
        <v>64.966132624230298</v>
      </c>
      <c r="AE61" s="786">
        <v>68.707241820260094</v>
      </c>
      <c r="AF61" s="786">
        <v>65.232654159625497</v>
      </c>
      <c r="AG61" s="786">
        <v>65.496711375558903</v>
      </c>
      <c r="AH61" s="786">
        <v>57.090984619074497</v>
      </c>
      <c r="AI61" s="786">
        <v>47.3593176587747</v>
      </c>
      <c r="AJ61" s="786">
        <v>65.370632070312396</v>
      </c>
      <c r="AK61" s="786">
        <v>72.960799228052906</v>
      </c>
      <c r="AL61" s="786">
        <v>49.276731048312399</v>
      </c>
      <c r="AM61" s="786">
        <v>63.758600551126897</v>
      </c>
      <c r="AN61" s="786">
        <v>80.756102976190107</v>
      </c>
      <c r="AO61" s="786">
        <v>71.867137547303301</v>
      </c>
      <c r="AP61" s="786">
        <v>74.2264940076264</v>
      </c>
      <c r="AQ61" s="786">
        <v>57.936610593776301</v>
      </c>
      <c r="AR61" s="786">
        <v>58.461105537176699</v>
      </c>
      <c r="AS61" s="786">
        <v>73.302917158934406</v>
      </c>
      <c r="AT61" s="786">
        <v>62.8882286486241</v>
      </c>
      <c r="AU61" s="786">
        <v>81.7936643429817</v>
      </c>
      <c r="AV61" s="786">
        <v>70.707184762969703</v>
      </c>
      <c r="AW61" s="786">
        <v>70.076929223002907</v>
      </c>
      <c r="AX61" s="786">
        <v>78.191902458279699</v>
      </c>
      <c r="AY61" s="786">
        <v>81.244217664223598</v>
      </c>
      <c r="AZ61" s="786">
        <v>74.097687516344294</v>
      </c>
      <c r="BA61" s="786">
        <v>66.781523936810203</v>
      </c>
      <c r="BB61" s="786">
        <v>71.348254006299101</v>
      </c>
      <c r="BC61" s="786">
        <v>76.864731759274093</v>
      </c>
      <c r="BD61" s="786">
        <v>70.992865214710903</v>
      </c>
      <c r="BE61" s="786">
        <v>75.832776707059097</v>
      </c>
      <c r="BF61" s="786">
        <v>87.426579590909199</v>
      </c>
      <c r="BG61" s="786">
        <v>74.392801150352994</v>
      </c>
      <c r="BH61" s="786">
        <v>67.602156149154894</v>
      </c>
      <c r="BI61" s="786">
        <v>72.898461440931001</v>
      </c>
      <c r="BJ61" s="786">
        <v>78.178085508876507</v>
      </c>
      <c r="BK61" s="786">
        <v>79.588773120217297</v>
      </c>
      <c r="BL61" s="786">
        <v>78.426562061545397</v>
      </c>
      <c r="BM61" s="786">
        <v>78.605643675994202</v>
      </c>
      <c r="BN61" s="786">
        <v>65.377688883531505</v>
      </c>
      <c r="BO61" s="786">
        <v>68.763376698155795</v>
      </c>
      <c r="BP61" s="786">
        <v>70.0520526982354</v>
      </c>
      <c r="BQ61" s="786">
        <v>75.903088445472903</v>
      </c>
      <c r="BR61" s="786">
        <v>45.648616512808999</v>
      </c>
      <c r="BS61" s="786">
        <v>69.576368524925698</v>
      </c>
      <c r="BT61" s="786">
        <v>50.135573196085303</v>
      </c>
      <c r="BU61" s="786">
        <v>66.078563810189493</v>
      </c>
      <c r="BV61" s="786">
        <v>65.796957563378896</v>
      </c>
      <c r="BW61" s="786">
        <v>55.121348486127502</v>
      </c>
      <c r="BX61" s="786">
        <v>72.527001773226402</v>
      </c>
      <c r="BY61" s="786">
        <v>55.616480603210597</v>
      </c>
      <c r="BZ61" s="786">
        <v>71.413798145329395</v>
      </c>
      <c r="CA61" s="786">
        <v>63.838096101987297</v>
      </c>
      <c r="CB61" s="786">
        <v>56.696983837559301</v>
      </c>
      <c r="CC61" s="786">
        <v>61.743689689094701</v>
      </c>
      <c r="CD61" s="786">
        <v>63.272813928571999</v>
      </c>
      <c r="CE61" s="786">
        <v>69.5661182287689</v>
      </c>
      <c r="CF61" s="786">
        <v>55.743289944198203</v>
      </c>
      <c r="CG61" s="786">
        <v>59.744796208147797</v>
      </c>
      <c r="CH61" s="786">
        <v>70.036755355416304</v>
      </c>
      <c r="CI61" s="786">
        <v>74.645158629758996</v>
      </c>
      <c r="CJ61" s="786">
        <v>48.4723955304013</v>
      </c>
      <c r="CK61" s="786">
        <v>75.089159811997604</v>
      </c>
      <c r="CL61" s="786">
        <v>69.941301504572095</v>
      </c>
      <c r="CM61" s="786">
        <v>61.158716462985502</v>
      </c>
      <c r="CN61" s="786">
        <v>64.852233493704304</v>
      </c>
      <c r="CO61" s="786">
        <v>65.050297449114396</v>
      </c>
      <c r="CP61" s="786">
        <v>64.227017730125098</v>
      </c>
      <c r="CQ61" s="786">
        <v>64.906431645808098</v>
      </c>
      <c r="CR61" s="786">
        <v>70.454533298391198</v>
      </c>
      <c r="CS61" s="786">
        <v>50.514070255369802</v>
      </c>
      <c r="CT61" s="786">
        <v>69.478816560905599</v>
      </c>
      <c r="CU61" s="786">
        <v>69.270851165762593</v>
      </c>
      <c r="CV61" s="786">
        <v>66.850399325309496</v>
      </c>
    </row>
    <row r="62" spans="1:100">
      <c r="A62">
        <v>7.2785865096121699E-2</v>
      </c>
      <c r="B62" s="786">
        <v>53.111685674294101</v>
      </c>
      <c r="C62" s="786">
        <v>50.643879629836199</v>
      </c>
      <c r="D62" s="786">
        <v>53.721002729726003</v>
      </c>
      <c r="E62" s="786">
        <v>67.625960893787095</v>
      </c>
      <c r="F62" s="786">
        <v>77.482243680245105</v>
      </c>
      <c r="G62" s="786">
        <v>60.198251034226303</v>
      </c>
      <c r="H62" s="786">
        <v>67.3318971000744</v>
      </c>
      <c r="I62" s="786">
        <v>76.8943755505952</v>
      </c>
      <c r="J62" s="786">
        <v>72.093967846912093</v>
      </c>
      <c r="K62" s="786">
        <v>74.760493461679999</v>
      </c>
      <c r="L62" s="786">
        <v>63.382793709076402</v>
      </c>
      <c r="M62" s="786">
        <v>65.992996457401901</v>
      </c>
      <c r="N62" s="786">
        <v>66.670213190106594</v>
      </c>
      <c r="O62" s="786">
        <v>77.697198767669093</v>
      </c>
      <c r="P62" s="786">
        <v>69.399155346913105</v>
      </c>
      <c r="Q62" s="786">
        <v>62.507346556918499</v>
      </c>
      <c r="R62" s="786">
        <v>50.200272047060402</v>
      </c>
      <c r="S62" s="786">
        <v>56.745929267113802</v>
      </c>
      <c r="T62" s="786">
        <v>62.609052873885901</v>
      </c>
      <c r="U62" s="786">
        <v>66.017991091890707</v>
      </c>
      <c r="V62" s="786">
        <v>66.139651290920796</v>
      </c>
      <c r="W62" s="786">
        <v>70.300619679128303</v>
      </c>
      <c r="X62" s="786">
        <v>71.785010340403801</v>
      </c>
      <c r="Y62" s="786">
        <v>62.661385762647598</v>
      </c>
      <c r="Z62" s="786">
        <v>66.430545216703194</v>
      </c>
      <c r="AA62" s="786">
        <v>60.405441243489598</v>
      </c>
      <c r="AB62" s="786">
        <v>69.694378419830301</v>
      </c>
      <c r="AC62" s="786">
        <v>47.898325361792303</v>
      </c>
      <c r="AD62" s="786">
        <v>64.963776290923605</v>
      </c>
      <c r="AE62" s="786">
        <v>62.413431405322299</v>
      </c>
      <c r="AF62" s="786">
        <v>55.7032729538696</v>
      </c>
      <c r="AG62" s="786">
        <v>55.212148409597297</v>
      </c>
      <c r="AH62" s="786">
        <v>73.207622758557505</v>
      </c>
      <c r="AI62" s="786">
        <v>62.956716852679499</v>
      </c>
      <c r="AJ62" s="786">
        <v>61.265570592447801</v>
      </c>
      <c r="AK62" s="786">
        <v>65.049934178757795</v>
      </c>
      <c r="AL62" s="786">
        <v>64.783515871466903</v>
      </c>
      <c r="AM62" s="786">
        <v>67.685187670200094</v>
      </c>
      <c r="AN62" s="786">
        <v>55.876487926895003</v>
      </c>
      <c r="AO62" s="786">
        <v>76.644835423177199</v>
      </c>
      <c r="AP62" s="786">
        <v>76.195651279761805</v>
      </c>
      <c r="AQ62" s="786">
        <v>60.781671352305999</v>
      </c>
      <c r="AR62" s="786">
        <v>68.915780453868805</v>
      </c>
      <c r="AS62" s="786">
        <v>73.469911378348499</v>
      </c>
      <c r="AT62" s="786">
        <v>64.135287706473605</v>
      </c>
      <c r="AU62" s="786">
        <v>64.303584795386797</v>
      </c>
      <c r="AV62" s="786">
        <v>79.121521669456598</v>
      </c>
      <c r="AW62" s="786">
        <v>57.552251461122502</v>
      </c>
      <c r="AX62" s="786">
        <v>68.931574186197693</v>
      </c>
      <c r="AY62" s="786">
        <v>44.915038414250802</v>
      </c>
      <c r="AZ62" s="786">
        <v>46.148530587798199</v>
      </c>
      <c r="BA62" s="786">
        <v>51.0153230031638</v>
      </c>
      <c r="BB62" s="786">
        <v>66.715503327753197</v>
      </c>
      <c r="BC62" s="786">
        <v>62.877442390254103</v>
      </c>
      <c r="BD62" s="786">
        <v>81.722572019160495</v>
      </c>
      <c r="BE62" s="786">
        <v>71.440114251303896</v>
      </c>
      <c r="BF62" s="786">
        <v>66.401370366443601</v>
      </c>
      <c r="BG62" s="786">
        <v>68.458073430988406</v>
      </c>
      <c r="BH62" s="786">
        <v>65.005491780134307</v>
      </c>
      <c r="BI62" s="786">
        <v>65.676132743676106</v>
      </c>
      <c r="BJ62" s="786">
        <v>63.728397117745097</v>
      </c>
      <c r="BK62" s="786">
        <v>63.936597484188297</v>
      </c>
      <c r="BL62" s="786">
        <v>73.012561382996907</v>
      </c>
      <c r="BM62" s="786">
        <v>62.003531815477302</v>
      </c>
      <c r="BN62" s="786">
        <v>65.414023026414199</v>
      </c>
      <c r="BO62" s="786">
        <v>63.943790347840498</v>
      </c>
      <c r="BP62" s="786">
        <v>64.290980378536403</v>
      </c>
      <c r="BQ62" s="786">
        <v>58.536148778830899</v>
      </c>
      <c r="BR62" s="786">
        <v>54.442391131882999</v>
      </c>
      <c r="BS62" s="786">
        <v>62.127929070870202</v>
      </c>
      <c r="BT62" s="786">
        <v>59.5033274069946</v>
      </c>
      <c r="BU62" s="786">
        <v>54.796684730283602</v>
      </c>
      <c r="BV62" s="786">
        <v>59.824389707961799</v>
      </c>
      <c r="BW62" s="786">
        <v>57.687338241256803</v>
      </c>
      <c r="BX62" s="786">
        <v>61.679965380395103</v>
      </c>
      <c r="BY62" s="786">
        <v>55.495448674665198</v>
      </c>
      <c r="BZ62" s="786">
        <v>58.793058521205502</v>
      </c>
      <c r="CA62" s="786">
        <v>63.550131775482598</v>
      </c>
      <c r="CB62" s="786">
        <v>41.705628779760602</v>
      </c>
      <c r="CC62" s="786">
        <v>62.102807632998797</v>
      </c>
      <c r="CD62" s="786">
        <v>58.3148878673749</v>
      </c>
      <c r="CE62" s="786">
        <v>47.940622014511</v>
      </c>
      <c r="CF62" s="786">
        <v>42.729002275855201</v>
      </c>
      <c r="CG62" s="786">
        <v>66.099184135044098</v>
      </c>
      <c r="CH62" s="786">
        <v>57.116084821429503</v>
      </c>
      <c r="CI62" s="786">
        <v>62.252788478422801</v>
      </c>
      <c r="CJ62" s="786">
        <v>52.224769214099403</v>
      </c>
      <c r="CK62" s="786">
        <v>51.777943997396598</v>
      </c>
      <c r="CL62" s="786">
        <v>63.029958138951301</v>
      </c>
      <c r="CM62" s="786">
        <v>62.005291889881498</v>
      </c>
      <c r="CN62" s="786">
        <v>56.682971335565</v>
      </c>
      <c r="CO62" s="786">
        <v>57.8811681566225</v>
      </c>
      <c r="CP62" s="786">
        <v>65.236140988651897</v>
      </c>
      <c r="CQ62" s="786">
        <v>62.561627395832602</v>
      </c>
      <c r="CR62" s="786">
        <v>56.762949711681301</v>
      </c>
      <c r="CS62" s="786">
        <v>71.765992195870695</v>
      </c>
      <c r="CT62" s="786">
        <v>65.715751256510003</v>
      </c>
      <c r="CU62" s="786">
        <v>64.546343471912706</v>
      </c>
      <c r="CV62" s="786">
        <v>56.562700730097802</v>
      </c>
    </row>
    <row r="63" spans="1:100">
      <c r="A63">
        <v>7.7230803422602495E-2</v>
      </c>
      <c r="B63" s="786">
        <v>72.017086136532399</v>
      </c>
      <c r="C63" s="786">
        <v>57.104153603980301</v>
      </c>
      <c r="D63" s="786">
        <v>65.566879382442195</v>
      </c>
      <c r="E63" s="786">
        <v>51.184077129836503</v>
      </c>
      <c r="F63" s="786">
        <v>70.897502773437907</v>
      </c>
      <c r="G63" s="786">
        <v>60.641969948848903</v>
      </c>
      <c r="H63" s="786">
        <v>62.395593693266498</v>
      </c>
      <c r="I63" s="786">
        <v>73.225557262835295</v>
      </c>
      <c r="J63" s="786">
        <v>59.055915928200299</v>
      </c>
      <c r="K63" s="786">
        <v>64.788103745351805</v>
      </c>
      <c r="L63" s="786">
        <v>73.350508159413096</v>
      </c>
      <c r="M63" s="786">
        <v>70.254051681548503</v>
      </c>
      <c r="N63" s="786">
        <v>72.652436569010007</v>
      </c>
      <c r="O63" s="786">
        <v>49.270567979910197</v>
      </c>
      <c r="P63" s="786">
        <v>66.491311761533296</v>
      </c>
      <c r="Q63" s="786">
        <v>48.034212792970401</v>
      </c>
      <c r="R63" s="786">
        <v>58.059355545015997</v>
      </c>
      <c r="S63" s="786">
        <v>57.8542687174481</v>
      </c>
      <c r="T63" s="786">
        <v>61.402474169458202</v>
      </c>
      <c r="U63" s="786">
        <v>70.338198101748901</v>
      </c>
      <c r="V63" s="786">
        <v>72.346763062686193</v>
      </c>
      <c r="W63" s="786">
        <v>68.263497819942302</v>
      </c>
      <c r="X63" s="786">
        <v>64.715894433593704</v>
      </c>
      <c r="Y63" s="786">
        <v>58.007634439174602</v>
      </c>
      <c r="Z63" s="786">
        <v>58.603802821801203</v>
      </c>
      <c r="AA63" s="786">
        <v>84.732344681920907</v>
      </c>
      <c r="AB63" s="786">
        <v>66.279094358260593</v>
      </c>
      <c r="AC63" s="786">
        <v>58.037356776415201</v>
      </c>
      <c r="AD63" s="786">
        <v>73.176654431735201</v>
      </c>
      <c r="AE63" s="786">
        <v>60.0227009151792</v>
      </c>
      <c r="AF63" s="786">
        <v>61.499112404204197</v>
      </c>
      <c r="AG63" s="786">
        <v>60.024728931362503</v>
      </c>
      <c r="AH63" s="786">
        <v>66.153015780320601</v>
      </c>
      <c r="AI63" s="786">
        <v>65.728374755395805</v>
      </c>
      <c r="AJ63" s="786">
        <v>76.687526114212403</v>
      </c>
      <c r="AK63" s="786">
        <v>75.822708152901896</v>
      </c>
      <c r="AL63" s="786">
        <v>61.095166333705997</v>
      </c>
      <c r="AM63" s="786">
        <v>63.326079203869099</v>
      </c>
      <c r="AN63" s="786">
        <v>66.923629460567696</v>
      </c>
      <c r="AO63" s="786">
        <v>55.9432790401803</v>
      </c>
      <c r="AP63" s="786">
        <v>78.862212456288404</v>
      </c>
      <c r="AQ63" s="786">
        <v>73.198790564546201</v>
      </c>
      <c r="AR63" s="786">
        <v>70.636843118489395</v>
      </c>
      <c r="AS63" s="786">
        <v>79.116941304874004</v>
      </c>
      <c r="AT63" s="786">
        <v>68.546640549665</v>
      </c>
      <c r="AU63" s="786">
        <v>73.820220376674598</v>
      </c>
      <c r="AV63" s="786">
        <v>64.047569453124893</v>
      </c>
      <c r="AW63" s="786">
        <v>54.096788828125099</v>
      </c>
      <c r="AX63" s="786">
        <v>74.867480600817402</v>
      </c>
      <c r="AY63" s="786">
        <v>71.171815364583907</v>
      </c>
      <c r="AZ63" s="786">
        <v>72.803373014322503</v>
      </c>
      <c r="BA63" s="786">
        <v>59.310232393973799</v>
      </c>
      <c r="BB63" s="786">
        <v>69.705911230470093</v>
      </c>
      <c r="BC63" s="786">
        <v>80.596458923921801</v>
      </c>
      <c r="BD63" s="786">
        <v>83.168337064732498</v>
      </c>
      <c r="BE63" s="786">
        <v>81.620998344495305</v>
      </c>
      <c r="BF63" s="786">
        <v>83.909263388207506</v>
      </c>
      <c r="BG63" s="786">
        <v>70.584642047990798</v>
      </c>
      <c r="BH63" s="786">
        <v>66.504084206660806</v>
      </c>
      <c r="BI63" s="786">
        <v>72.646265348772801</v>
      </c>
      <c r="BJ63" s="786">
        <v>77.292093710939895</v>
      </c>
      <c r="BK63" s="786">
        <v>77.7895425892861</v>
      </c>
      <c r="BL63" s="786">
        <v>62.574025833334197</v>
      </c>
      <c r="BM63" s="786">
        <v>61.8611272181925</v>
      </c>
      <c r="BN63" s="786">
        <v>55.609602060082601</v>
      </c>
      <c r="BO63" s="786">
        <v>52.126348548177802</v>
      </c>
      <c r="BP63" s="786">
        <v>62.559104055059898</v>
      </c>
      <c r="BQ63" s="786">
        <v>67.968706979166896</v>
      </c>
      <c r="BR63" s="786">
        <v>57.993066891743098</v>
      </c>
      <c r="BS63" s="786">
        <v>62.440323580730897</v>
      </c>
      <c r="BT63" s="786">
        <v>57.6600299525672</v>
      </c>
      <c r="BU63" s="786">
        <v>55.874518228236397</v>
      </c>
      <c r="BV63" s="786">
        <v>70.708956836869504</v>
      </c>
      <c r="BW63" s="786">
        <v>63.161191084449499</v>
      </c>
      <c r="BX63" s="786">
        <v>48.555789949777498</v>
      </c>
      <c r="BY63" s="786">
        <v>62.986972648809399</v>
      </c>
      <c r="BZ63" s="786">
        <v>54.494961959636001</v>
      </c>
      <c r="CA63" s="786">
        <v>53.338158725817998</v>
      </c>
      <c r="CB63" s="786">
        <v>44.748678051524401</v>
      </c>
      <c r="CC63" s="786">
        <v>54.399391130954001</v>
      </c>
      <c r="CD63" s="786">
        <v>55.051203508185402</v>
      </c>
      <c r="CE63" s="786">
        <v>57.887875155321503</v>
      </c>
      <c r="CF63" s="786">
        <v>58.274469702380301</v>
      </c>
      <c r="CG63" s="786">
        <v>44.522069716333803</v>
      </c>
      <c r="CH63" s="786">
        <v>65.538412367002906</v>
      </c>
      <c r="CI63" s="786">
        <v>63.563694893043397</v>
      </c>
      <c r="CJ63" s="786">
        <v>58.890586343007698</v>
      </c>
      <c r="CK63" s="786">
        <v>60.031372733445401</v>
      </c>
      <c r="CL63" s="786">
        <v>70.253624970239201</v>
      </c>
      <c r="CM63" s="786">
        <v>69.390231042597406</v>
      </c>
      <c r="CN63" s="786">
        <v>66.5917200120914</v>
      </c>
      <c r="CO63" s="786">
        <v>78.307959987909797</v>
      </c>
      <c r="CP63" s="786">
        <v>62.420187284226699</v>
      </c>
      <c r="CQ63" s="786">
        <v>64.738791250930205</v>
      </c>
      <c r="CR63" s="786">
        <v>69.754101662016097</v>
      </c>
      <c r="CS63" s="786">
        <v>65.930135217634898</v>
      </c>
      <c r="CT63" s="786">
        <v>58.380080290181901</v>
      </c>
      <c r="CU63" s="786">
        <v>58.887569827009699</v>
      </c>
      <c r="CV63" s="786">
        <v>53.746002978052601</v>
      </c>
    </row>
    <row r="64" spans="1:100">
      <c r="A64">
        <v>8.1953550394488206E-2</v>
      </c>
      <c r="B64" s="786">
        <v>73.981227630623295</v>
      </c>
      <c r="C64" s="786">
        <v>63.715285838811198</v>
      </c>
      <c r="D64" s="786">
        <v>72.265685228383504</v>
      </c>
      <c r="E64" s="786">
        <v>77.763711348793706</v>
      </c>
      <c r="F64" s="786">
        <v>57.624685768848998</v>
      </c>
      <c r="G64" s="786">
        <v>72.425824571242501</v>
      </c>
      <c r="H64" s="786">
        <v>78.165786774656993</v>
      </c>
      <c r="I64" s="786">
        <v>73.835594094225499</v>
      </c>
      <c r="J64" s="786">
        <v>62.816271046627897</v>
      </c>
      <c r="K64" s="786">
        <v>67.413889584676795</v>
      </c>
      <c r="L64" s="786">
        <v>69.123698099266093</v>
      </c>
      <c r="M64" s="786">
        <v>69.529453096272107</v>
      </c>
      <c r="N64" s="786">
        <v>64.881893043256795</v>
      </c>
      <c r="O64" s="786">
        <v>66.895630439608397</v>
      </c>
      <c r="P64" s="786">
        <v>81.035583050597296</v>
      </c>
      <c r="Q64" s="786">
        <v>58.398217878328801</v>
      </c>
      <c r="R64" s="786">
        <v>62.994520517940401</v>
      </c>
      <c r="S64" s="786">
        <v>64.696531077938502</v>
      </c>
      <c r="T64" s="786">
        <v>73.132612687357295</v>
      </c>
      <c r="U64" s="786">
        <v>67.247672763828007</v>
      </c>
      <c r="V64" s="786">
        <v>58.9332590541295</v>
      </c>
      <c r="W64" s="786">
        <v>63.1556320388977</v>
      </c>
      <c r="X64" s="786">
        <v>65.286083381387201</v>
      </c>
      <c r="Y64" s="786">
        <v>77.827823386968305</v>
      </c>
      <c r="Z64" s="786">
        <v>52.778055096312798</v>
      </c>
      <c r="AA64" s="786">
        <v>60.347817194527899</v>
      </c>
      <c r="AB64" s="786">
        <v>58.515123253140601</v>
      </c>
      <c r="AC64" s="786">
        <v>57.965101941138201</v>
      </c>
      <c r="AD64" s="786">
        <v>71.694574034289403</v>
      </c>
      <c r="AE64" s="786">
        <v>67.711524122230401</v>
      </c>
      <c r="AF64" s="786">
        <v>66.622211404906395</v>
      </c>
      <c r="AG64" s="786">
        <v>62.4246756503181</v>
      </c>
      <c r="AH64" s="786">
        <v>56.808749536312497</v>
      </c>
      <c r="AI64" s="786">
        <v>56.848270217740001</v>
      </c>
      <c r="AJ64" s="786">
        <v>62.164171741896297</v>
      </c>
      <c r="AK64" s="786">
        <v>64.088002920799894</v>
      </c>
      <c r="AL64" s="786">
        <v>69.526218376736693</v>
      </c>
      <c r="AM64" s="786">
        <v>59.807643813036698</v>
      </c>
      <c r="AN64" s="786">
        <v>61.674642647774498</v>
      </c>
      <c r="AO64" s="786">
        <v>61.012599932414403</v>
      </c>
      <c r="AP64" s="786">
        <v>66.948274419952099</v>
      </c>
      <c r="AQ64" s="786">
        <v>59.765486622128698</v>
      </c>
      <c r="AR64" s="786">
        <v>60.430949063636497</v>
      </c>
      <c r="AS64" s="786">
        <v>76.430640503989096</v>
      </c>
      <c r="AT64" s="786">
        <v>62.549327844018102</v>
      </c>
      <c r="AU64" s="786">
        <v>64.2939311498655</v>
      </c>
      <c r="AV64" s="786">
        <v>66.619701191922303</v>
      </c>
      <c r="AW64" s="786">
        <v>72.848360051051799</v>
      </c>
      <c r="AX64" s="786">
        <v>71.427170209986897</v>
      </c>
      <c r="AY64" s="786">
        <v>76.002917010790199</v>
      </c>
      <c r="AZ64" s="786">
        <v>73.607048238570101</v>
      </c>
      <c r="BA64" s="786">
        <v>65.950299813988906</v>
      </c>
      <c r="BB64" s="786">
        <v>73.034036686197894</v>
      </c>
      <c r="BC64" s="786">
        <v>62.4056731693343</v>
      </c>
      <c r="BD64" s="786">
        <v>84.393122573372096</v>
      </c>
      <c r="BE64" s="786">
        <v>78.562115698372196</v>
      </c>
      <c r="BF64" s="786">
        <v>76.120842051607994</v>
      </c>
      <c r="BG64" s="786">
        <v>84.6465638000181</v>
      </c>
      <c r="BH64" s="786">
        <v>83.756192797309595</v>
      </c>
      <c r="BI64" s="786">
        <v>79.717157008205604</v>
      </c>
      <c r="BJ64" s="786">
        <v>70.005119133595798</v>
      </c>
      <c r="BK64" s="786">
        <v>70.181656140253494</v>
      </c>
      <c r="BL64" s="786">
        <v>66.403019344618201</v>
      </c>
      <c r="BM64" s="786">
        <v>66.987595101168907</v>
      </c>
      <c r="BN64" s="786">
        <v>54.1725985475572</v>
      </c>
      <c r="BO64" s="786">
        <v>55.878250458932897</v>
      </c>
      <c r="BP64" s="786">
        <v>59.942247698619198</v>
      </c>
      <c r="BQ64" s="786">
        <v>60.490656839659501</v>
      </c>
      <c r="BR64" s="786">
        <v>58.211714007525003</v>
      </c>
      <c r="BS64" s="786">
        <v>49.772685974290098</v>
      </c>
      <c r="BT64" s="786">
        <v>58.195269330253502</v>
      </c>
      <c r="BU64" s="786">
        <v>68.588349702483001</v>
      </c>
      <c r="BV64" s="786">
        <v>60.840757061116499</v>
      </c>
      <c r="BW64" s="786">
        <v>66.949964688326702</v>
      </c>
      <c r="BX64" s="786">
        <v>56.389041066881298</v>
      </c>
      <c r="BY64" s="786">
        <v>61.5911191032177</v>
      </c>
      <c r="BZ64" s="786">
        <v>62.595636191819402</v>
      </c>
      <c r="CA64" s="786">
        <v>68.029028063823205</v>
      </c>
      <c r="CB64" s="786">
        <v>51.956557144819797</v>
      </c>
      <c r="CC64" s="786">
        <v>64.335816851233204</v>
      </c>
      <c r="CD64" s="786">
        <v>63.494098309153102</v>
      </c>
      <c r="CE64" s="786">
        <v>59.333415458933302</v>
      </c>
      <c r="CF64" s="786">
        <v>61.347841520544797</v>
      </c>
      <c r="CG64" s="786">
        <v>68.460624239521593</v>
      </c>
      <c r="CH64" s="786">
        <v>68.745072048921401</v>
      </c>
      <c r="CI64" s="786">
        <v>47.124025209884699</v>
      </c>
      <c r="CJ64" s="786">
        <v>55.983220727307099</v>
      </c>
      <c r="CK64" s="786">
        <v>70.327545477534997</v>
      </c>
      <c r="CL64" s="786">
        <v>56.752178666708303</v>
      </c>
      <c r="CM64" s="786">
        <v>43.298155605469098</v>
      </c>
      <c r="CN64" s="786">
        <v>53.565534125227899</v>
      </c>
      <c r="CO64" s="786">
        <v>68.892471852367507</v>
      </c>
      <c r="CP64" s="786">
        <v>57.914855398686001</v>
      </c>
      <c r="CQ64" s="786">
        <v>57.064767235761998</v>
      </c>
      <c r="CR64" s="786">
        <v>50.993726787059103</v>
      </c>
      <c r="CS64" s="786">
        <v>64.940924363841106</v>
      </c>
      <c r="CT64" s="786">
        <v>55.005845461514703</v>
      </c>
      <c r="CU64" s="786">
        <v>62.796651797289101</v>
      </c>
      <c r="CV64" s="786">
        <v>65.065282534309105</v>
      </c>
    </row>
    <row r="65" spans="1:100">
      <c r="A65">
        <v>8.6954106011778998E-2</v>
      </c>
      <c r="B65" s="786">
        <v>66.4674535652277</v>
      </c>
      <c r="C65" s="786">
        <v>80.296749868655695</v>
      </c>
      <c r="D65" s="786">
        <v>65.561434972513794</v>
      </c>
      <c r="E65" s="786">
        <v>61.487701833666399</v>
      </c>
      <c r="F65" s="786">
        <v>72.914152444197398</v>
      </c>
      <c r="G65" s="786">
        <v>74.437017437068903</v>
      </c>
      <c r="H65" s="786">
        <v>62.2295590055639</v>
      </c>
      <c r="I65" s="786">
        <v>70.3667935738072</v>
      </c>
      <c r="J65" s="786">
        <v>75.732887192873804</v>
      </c>
      <c r="K65" s="786">
        <v>65.615889328807995</v>
      </c>
      <c r="L65" s="786">
        <v>61.3366105418148</v>
      </c>
      <c r="M65" s="786">
        <v>62.2550970202972</v>
      </c>
      <c r="N65" s="786">
        <v>65.534454956701694</v>
      </c>
      <c r="O65" s="786">
        <v>57.132517749877003</v>
      </c>
      <c r="P65" s="786">
        <v>66.320089408484606</v>
      </c>
      <c r="Q65" s="786">
        <v>59.280277146269398</v>
      </c>
      <c r="R65" s="786">
        <v>55.369139309690297</v>
      </c>
      <c r="S65" s="786">
        <v>66.121083732121605</v>
      </c>
      <c r="T65" s="786">
        <v>62.735571426195897</v>
      </c>
      <c r="U65" s="786">
        <v>68.200995259282493</v>
      </c>
      <c r="V65" s="786">
        <v>61.739590808842202</v>
      </c>
      <c r="W65" s="786">
        <v>77.629126492024596</v>
      </c>
      <c r="X65" s="786">
        <v>59.627137358324198</v>
      </c>
      <c r="Y65" s="786">
        <v>71.2869329194572</v>
      </c>
      <c r="Z65" s="786">
        <v>69.327277062668301</v>
      </c>
      <c r="AA65" s="786">
        <v>66.239301065645293</v>
      </c>
      <c r="AB65" s="786">
        <v>69.519867706268798</v>
      </c>
      <c r="AC65" s="786">
        <v>69.778047452466694</v>
      </c>
      <c r="AD65" s="786">
        <v>77.322499704346797</v>
      </c>
      <c r="AE65" s="786">
        <v>67.476189210280296</v>
      </c>
      <c r="AF65" s="786">
        <v>66.509065646393694</v>
      </c>
      <c r="AG65" s="786">
        <v>69.7675484103233</v>
      </c>
      <c r="AH65" s="786">
        <v>55.190147428593001</v>
      </c>
      <c r="AI65" s="786">
        <v>69.555064935415402</v>
      </c>
      <c r="AJ65" s="786">
        <v>75.137335507194607</v>
      </c>
      <c r="AK65" s="786">
        <v>52.168144199324502</v>
      </c>
      <c r="AL65" s="786">
        <v>66.505830554732199</v>
      </c>
      <c r="AM65" s="786">
        <v>70.857692498968007</v>
      </c>
      <c r="AN65" s="786">
        <v>58.751807735822197</v>
      </c>
      <c r="AO65" s="786">
        <v>70.826372163320102</v>
      </c>
      <c r="AP65" s="786">
        <v>68.443428925987803</v>
      </c>
      <c r="AQ65" s="786">
        <v>64.393908323931001</v>
      </c>
      <c r="AR65" s="786">
        <v>81.967108860679105</v>
      </c>
      <c r="AS65" s="786">
        <v>63.090973581454698</v>
      </c>
      <c r="AT65" s="786">
        <v>80.860950604023301</v>
      </c>
      <c r="AU65" s="786">
        <v>77.307273486586894</v>
      </c>
      <c r="AV65" s="786">
        <v>70.315087179440098</v>
      </c>
      <c r="AW65" s="786">
        <v>76.277376990947204</v>
      </c>
      <c r="AX65" s="786">
        <v>70.627516514965706</v>
      </c>
      <c r="AY65" s="786">
        <v>63.038911463915603</v>
      </c>
      <c r="AZ65" s="786">
        <v>63.091786077941499</v>
      </c>
      <c r="BA65" s="786">
        <v>72.4330535263733</v>
      </c>
      <c r="BB65" s="786">
        <v>66.385176641969096</v>
      </c>
      <c r="BC65" s="786">
        <v>73.698281379073507</v>
      </c>
      <c r="BD65" s="786">
        <v>78.213343216975403</v>
      </c>
      <c r="BE65" s="786">
        <v>86.506178934567004</v>
      </c>
      <c r="BF65" s="786">
        <v>78.611036240183907</v>
      </c>
      <c r="BG65" s="786">
        <v>78.043007988591995</v>
      </c>
      <c r="BH65" s="786">
        <v>64.833192541441704</v>
      </c>
      <c r="BI65" s="786">
        <v>76.248025799953894</v>
      </c>
      <c r="BJ65" s="786">
        <v>68.211087131697994</v>
      </c>
      <c r="BK65" s="786">
        <v>66.763946889674401</v>
      </c>
      <c r="BL65" s="786">
        <v>71.883458242188695</v>
      </c>
      <c r="BM65" s="786">
        <v>66.997961247418004</v>
      </c>
      <c r="BN65" s="786">
        <v>74.059452789044201</v>
      </c>
      <c r="BO65" s="786">
        <v>63.6353097268737</v>
      </c>
      <c r="BP65" s="786">
        <v>60.757177336932202</v>
      </c>
      <c r="BQ65" s="786">
        <v>68.842788858922802</v>
      </c>
      <c r="BR65" s="786">
        <v>73.064838090280006</v>
      </c>
      <c r="BS65" s="786">
        <v>64.733448945933901</v>
      </c>
      <c r="BT65" s="786">
        <v>68.327493942111204</v>
      </c>
      <c r="BU65" s="786">
        <v>63.430230398997701</v>
      </c>
      <c r="BV65" s="786">
        <v>73.408332202070994</v>
      </c>
      <c r="BW65" s="786">
        <v>59.523161522405204</v>
      </c>
      <c r="BX65" s="786">
        <v>52.2262921337663</v>
      </c>
      <c r="BY65" s="786">
        <v>61.2347524452314</v>
      </c>
      <c r="BZ65" s="786">
        <v>58.368072443887201</v>
      </c>
      <c r="CA65" s="786">
        <v>73.753845268270993</v>
      </c>
      <c r="CB65" s="786">
        <v>65.399132285778606</v>
      </c>
      <c r="CC65" s="786">
        <v>65.174721357268297</v>
      </c>
      <c r="CD65" s="786">
        <v>62.118882444817999</v>
      </c>
      <c r="CE65" s="786">
        <v>63.538722081372697</v>
      </c>
      <c r="CF65" s="786">
        <v>50.749742058327101</v>
      </c>
      <c r="CG65" s="786">
        <v>63.254885888415302</v>
      </c>
      <c r="CH65" s="786">
        <v>58.8901934861738</v>
      </c>
      <c r="CI65" s="786">
        <v>52.596527599516499</v>
      </c>
      <c r="CJ65" s="786">
        <v>56.896860683078103</v>
      </c>
      <c r="CK65" s="786">
        <v>48.9037185020889</v>
      </c>
      <c r="CL65" s="786">
        <v>54.111585818248102</v>
      </c>
      <c r="CM65" s="786">
        <v>50.703693709390002</v>
      </c>
      <c r="CN65" s="786">
        <v>57.445774610098802</v>
      </c>
      <c r="CO65" s="786">
        <v>45.357864453643302</v>
      </c>
      <c r="CP65" s="786">
        <v>61.934315460277404</v>
      </c>
      <c r="CQ65" s="786">
        <v>63.545867508991599</v>
      </c>
      <c r="CR65" s="786">
        <v>67.338749017962797</v>
      </c>
      <c r="CS65" s="786">
        <v>49.465179398975302</v>
      </c>
      <c r="CT65" s="786">
        <v>54.858473512527802</v>
      </c>
      <c r="CU65" s="786">
        <v>74.801892282161504</v>
      </c>
      <c r="CV65" s="786">
        <v>70.294233336641796</v>
      </c>
    </row>
    <row r="66" spans="1:100">
      <c r="A66">
        <v>9.2232470274474898E-2</v>
      </c>
      <c r="B66" s="786">
        <v>66.916822762275302</v>
      </c>
      <c r="C66" s="786">
        <v>58.200467610676803</v>
      </c>
      <c r="D66" s="786">
        <v>62.6839523177077</v>
      </c>
      <c r="E66" s="786">
        <v>64.646908993677201</v>
      </c>
      <c r="F66" s="786">
        <v>68.679196244420396</v>
      </c>
      <c r="G66" s="786">
        <v>58.9048390150665</v>
      </c>
      <c r="H66" s="786">
        <v>61.154556509486802</v>
      </c>
      <c r="I66" s="786">
        <v>75.605613829055301</v>
      </c>
      <c r="J66" s="786">
        <v>66.706545411084704</v>
      </c>
      <c r="K66" s="786">
        <v>64.315704954426806</v>
      </c>
      <c r="L66" s="786">
        <v>66.765460558966097</v>
      </c>
      <c r="M66" s="786">
        <v>59.674026402531503</v>
      </c>
      <c r="N66" s="786">
        <v>70.142835397134405</v>
      </c>
      <c r="O66" s="786">
        <v>63.130944486604399</v>
      </c>
      <c r="P66" s="786">
        <v>73.482752256325099</v>
      </c>
      <c r="Q66" s="786">
        <v>68.6123348353795</v>
      </c>
      <c r="R66" s="786">
        <v>73.928214194569193</v>
      </c>
      <c r="S66" s="786">
        <v>68.313491950336498</v>
      </c>
      <c r="T66" s="786">
        <v>69.986064961868095</v>
      </c>
      <c r="U66" s="786">
        <v>75.4884927632082</v>
      </c>
      <c r="V66" s="786">
        <v>74.033255640811404</v>
      </c>
      <c r="W66" s="786">
        <v>67.059514207588805</v>
      </c>
      <c r="X66" s="786">
        <v>66.853986714099307</v>
      </c>
      <c r="Y66" s="786">
        <v>53.156887433964599</v>
      </c>
      <c r="Z66" s="786">
        <v>62.745280518973502</v>
      </c>
      <c r="AA66" s="786">
        <v>79.027244998142905</v>
      </c>
      <c r="AB66" s="786">
        <v>59.182216400670697</v>
      </c>
      <c r="AC66" s="786">
        <v>78.463395485490906</v>
      </c>
      <c r="AD66" s="786">
        <v>55.858757128905197</v>
      </c>
      <c r="AE66" s="786">
        <v>50.248888433780799</v>
      </c>
      <c r="AF66" s="786">
        <v>67.582145160900794</v>
      </c>
      <c r="AG66" s="786">
        <v>70.088230438056698</v>
      </c>
      <c r="AH66" s="786">
        <v>67.413094667965694</v>
      </c>
      <c r="AI66" s="786">
        <v>44.917099476375697</v>
      </c>
      <c r="AJ66" s="786">
        <v>66.331942799478199</v>
      </c>
      <c r="AK66" s="786">
        <v>54.275681385788197</v>
      </c>
      <c r="AL66" s="786">
        <v>56.848139566592003</v>
      </c>
      <c r="AM66" s="786">
        <v>60.851373865325897</v>
      </c>
      <c r="AN66" s="786">
        <v>71.536758943451602</v>
      </c>
      <c r="AO66" s="786">
        <v>55.1342731064004</v>
      </c>
      <c r="AP66" s="786">
        <v>72.2538761653649</v>
      </c>
      <c r="AQ66" s="786">
        <v>67.995774214099697</v>
      </c>
      <c r="AR66" s="786">
        <v>68.2921228989957</v>
      </c>
      <c r="AS66" s="786">
        <v>77.2741556091879</v>
      </c>
      <c r="AT66" s="786">
        <v>75.687188187312699</v>
      </c>
      <c r="AU66" s="786">
        <v>65.9135209905143</v>
      </c>
      <c r="AV66" s="786">
        <v>70.032611138392298</v>
      </c>
      <c r="AW66" s="786">
        <v>63.819107299106697</v>
      </c>
      <c r="AX66" s="786">
        <v>76.817924071802494</v>
      </c>
      <c r="AY66" s="786">
        <v>72.392050502230902</v>
      </c>
      <c r="AZ66" s="786">
        <v>65.975282259114607</v>
      </c>
      <c r="BA66" s="786">
        <v>68.504016638765293</v>
      </c>
      <c r="BB66" s="786">
        <v>67.495640415736105</v>
      </c>
      <c r="BC66" s="786">
        <v>63.291880073475298</v>
      </c>
      <c r="BD66" s="786">
        <v>77.076965059524298</v>
      </c>
      <c r="BE66" s="786">
        <v>79.271553422619405</v>
      </c>
      <c r="BF66" s="786">
        <v>77.910934537759701</v>
      </c>
      <c r="BG66" s="786">
        <v>80.890145042780901</v>
      </c>
      <c r="BH66" s="786">
        <v>77.329006844309504</v>
      </c>
      <c r="BI66" s="786">
        <v>67.189491557850303</v>
      </c>
      <c r="BJ66" s="786">
        <v>74.232529741443997</v>
      </c>
      <c r="BK66" s="786">
        <v>67.597724155507507</v>
      </c>
      <c r="BL66" s="786">
        <v>66.375734185267902</v>
      </c>
      <c r="BM66" s="786">
        <v>66.506176343936602</v>
      </c>
      <c r="BN66" s="786">
        <v>67.722247912018801</v>
      </c>
      <c r="BO66" s="786">
        <v>68.016970590587107</v>
      </c>
      <c r="BP66" s="786">
        <v>61.986258835563198</v>
      </c>
      <c r="BQ66" s="786">
        <v>72.416546283483399</v>
      </c>
      <c r="BR66" s="786">
        <v>59.580973160342097</v>
      </c>
      <c r="BS66" s="786">
        <v>66.287084015997195</v>
      </c>
      <c r="BT66" s="786">
        <v>71.250986816405103</v>
      </c>
      <c r="BU66" s="786">
        <v>63.5537563420772</v>
      </c>
      <c r="BV66" s="786">
        <v>61.112711319754901</v>
      </c>
      <c r="BW66" s="786">
        <v>59.211188126858097</v>
      </c>
      <c r="BX66" s="786">
        <v>52.478554849331303</v>
      </c>
      <c r="BY66" s="786">
        <v>56.773093203125804</v>
      </c>
      <c r="BZ66" s="786">
        <v>62.513969418711802</v>
      </c>
      <c r="CA66" s="786">
        <v>66.915201899181497</v>
      </c>
      <c r="CB66" s="786">
        <v>67.697410212984906</v>
      </c>
      <c r="CC66" s="786">
        <v>63.281084601935198</v>
      </c>
      <c r="CD66" s="786">
        <v>64.580702038690902</v>
      </c>
      <c r="CE66" s="786">
        <v>50.338951066776197</v>
      </c>
      <c r="CF66" s="786">
        <v>60.116951863838501</v>
      </c>
      <c r="CG66" s="786">
        <v>55.8678628896958</v>
      </c>
      <c r="CH66" s="786">
        <v>60.898491254649699</v>
      </c>
      <c r="CI66" s="786">
        <v>70.889249971167899</v>
      </c>
      <c r="CJ66" s="786">
        <v>62.207919694940003</v>
      </c>
      <c r="CK66" s="786">
        <v>52.644241799664798</v>
      </c>
      <c r="CL66" s="786">
        <v>52.361583322171697</v>
      </c>
      <c r="CM66" s="786">
        <v>53.264967668341498</v>
      </c>
      <c r="CN66" s="786">
        <v>49.037736399738399</v>
      </c>
      <c r="CO66" s="786">
        <v>60.071982327937697</v>
      </c>
      <c r="CP66" s="786">
        <v>68.388413493302295</v>
      </c>
      <c r="CQ66" s="786">
        <v>57.282538293339798</v>
      </c>
      <c r="CR66" s="786">
        <v>52.539738585377997</v>
      </c>
      <c r="CS66" s="786">
        <v>68.009819760044294</v>
      </c>
      <c r="CT66" s="786">
        <v>53.323418106397803</v>
      </c>
      <c r="CU66" s="786">
        <v>63.480312405133397</v>
      </c>
      <c r="CV66" s="786">
        <v>53.446595258557501</v>
      </c>
    </row>
    <row r="67" spans="1:100">
      <c r="A67">
        <v>9.8066451827980794E-2</v>
      </c>
      <c r="B67" s="786">
        <v>65.856978127788494</v>
      </c>
      <c r="C67" s="786">
        <v>73.0108745995676</v>
      </c>
      <c r="D67" s="786">
        <v>62.931223484089102</v>
      </c>
      <c r="E67" s="786">
        <v>55.447602779102901</v>
      </c>
      <c r="F67" s="786">
        <v>67.037668709499897</v>
      </c>
      <c r="G67" s="786">
        <v>62.208170787506901</v>
      </c>
      <c r="H67" s="786">
        <v>77.784051701841605</v>
      </c>
      <c r="I67" s="786">
        <v>66.138923956474997</v>
      </c>
      <c r="J67" s="786">
        <v>69.528451317727999</v>
      </c>
      <c r="K67" s="786">
        <v>69.936690947646099</v>
      </c>
      <c r="L67" s="786">
        <v>64.281901097639704</v>
      </c>
      <c r="M67" s="786">
        <v>77.892712612199901</v>
      </c>
      <c r="N67" s="786">
        <v>59.436981563514301</v>
      </c>
      <c r="O67" s="786">
        <v>54.913591735237397</v>
      </c>
      <c r="P67" s="786">
        <v>68.896798314479597</v>
      </c>
      <c r="Q67" s="786">
        <v>67.007373858901801</v>
      </c>
      <c r="R67" s="786">
        <v>66.327717503803896</v>
      </c>
      <c r="S67" s="786">
        <v>69.141891363469199</v>
      </c>
      <c r="T67" s="786">
        <v>61.810581799243302</v>
      </c>
      <c r="U67" s="786">
        <v>69.234113496685694</v>
      </c>
      <c r="V67" s="786">
        <v>60.418662629702702</v>
      </c>
      <c r="W67" s="786">
        <v>68.222640352323694</v>
      </c>
      <c r="X67" s="786">
        <v>67.560402902123897</v>
      </c>
      <c r="Y67" s="786">
        <v>55.178306327617001</v>
      </c>
      <c r="Z67" s="786">
        <v>58.589697248124303</v>
      </c>
      <c r="AA67" s="786">
        <v>60.451396575773202</v>
      </c>
      <c r="AB67" s="786">
        <v>56.935832264019098</v>
      </c>
      <c r="AC67" s="786">
        <v>67.860558426760505</v>
      </c>
      <c r="AD67" s="786">
        <v>60.197519096152</v>
      </c>
      <c r="AE67" s="786">
        <v>53.038813820938302</v>
      </c>
      <c r="AF67" s="786">
        <v>55.780715028581</v>
      </c>
      <c r="AG67" s="786">
        <v>56.140764050324599</v>
      </c>
      <c r="AH67" s="786">
        <v>52.010122327854603</v>
      </c>
      <c r="AI67" s="786">
        <v>41.502114149249998</v>
      </c>
      <c r="AJ67" s="786">
        <v>52.882920675815697</v>
      </c>
      <c r="AK67" s="786">
        <v>60.8996300413462</v>
      </c>
      <c r="AL67" s="786">
        <v>58.202323611760498</v>
      </c>
      <c r="AM67" s="786">
        <v>65.399077932140202</v>
      </c>
      <c r="AN67" s="786">
        <v>61.3120874691393</v>
      </c>
      <c r="AO67" s="786">
        <v>53.902945787928601</v>
      </c>
      <c r="AP67" s="786">
        <v>65.678582396678394</v>
      </c>
      <c r="AQ67" s="786">
        <v>62.598443107753603</v>
      </c>
      <c r="AR67" s="786">
        <v>80.445738762345798</v>
      </c>
      <c r="AS67" s="786">
        <v>64.117463030979195</v>
      </c>
      <c r="AT67" s="786">
        <v>65.327465306076505</v>
      </c>
      <c r="AU67" s="786">
        <v>66.014228304079296</v>
      </c>
      <c r="AV67" s="786">
        <v>61.356803300443097</v>
      </c>
      <c r="AW67" s="786">
        <v>64.049387123494796</v>
      </c>
      <c r="AX67" s="786">
        <v>57.805400865887002</v>
      </c>
      <c r="AY67" s="786">
        <v>61.536480759520401</v>
      </c>
      <c r="AZ67" s="786">
        <v>50.277531780472302</v>
      </c>
      <c r="BA67" s="786">
        <v>72.096147112503303</v>
      </c>
      <c r="BB67" s="786">
        <v>72.059889395969705</v>
      </c>
      <c r="BC67" s="786">
        <v>67.056616066693707</v>
      </c>
      <c r="BD67" s="786">
        <v>66.581839039755707</v>
      </c>
      <c r="BE67" s="786">
        <v>66.062926320598905</v>
      </c>
      <c r="BF67" s="786">
        <v>64.118000076436502</v>
      </c>
      <c r="BG67" s="786">
        <v>67.845140776260294</v>
      </c>
      <c r="BH67" s="786">
        <v>69.828401928436705</v>
      </c>
      <c r="BI67" s="786">
        <v>63.238710776178301</v>
      </c>
      <c r="BJ67" s="786">
        <v>70.382898851546003</v>
      </c>
      <c r="BK67" s="786">
        <v>60.1002307114966</v>
      </c>
      <c r="BL67" s="786">
        <v>63.019285113551902</v>
      </c>
      <c r="BM67" s="786">
        <v>66.519911254903406</v>
      </c>
      <c r="BN67" s="786">
        <v>57.722711719090299</v>
      </c>
      <c r="BO67" s="786">
        <v>64.1689089647587</v>
      </c>
      <c r="BP67" s="786">
        <v>66.482380110169601</v>
      </c>
      <c r="BQ67" s="786">
        <v>64.860935956355505</v>
      </c>
      <c r="BR67" s="786">
        <v>61.3686393483666</v>
      </c>
      <c r="BS67" s="786">
        <v>65.420231805751897</v>
      </c>
      <c r="BT67" s="786">
        <v>64.050246619148695</v>
      </c>
      <c r="BU67" s="786">
        <v>57.702691469495399</v>
      </c>
      <c r="BV67" s="786">
        <v>49.9803964471729</v>
      </c>
      <c r="BW67" s="786">
        <v>65.682241760774502</v>
      </c>
      <c r="BX67" s="786">
        <v>64.203328721337698</v>
      </c>
      <c r="BY67" s="786">
        <v>52.627087854353299</v>
      </c>
      <c r="BZ67" s="786">
        <v>61.442301191152701</v>
      </c>
      <c r="CA67" s="786">
        <v>55.440056940020099</v>
      </c>
      <c r="CB67" s="786">
        <v>51.4334530243841</v>
      </c>
      <c r="CC67" s="786">
        <v>56.733618214201698</v>
      </c>
      <c r="CD67" s="786">
        <v>48.0001999366728</v>
      </c>
      <c r="CE67" s="786">
        <v>66.974182189868301</v>
      </c>
      <c r="CF67" s="786">
        <v>49.781282012903198</v>
      </c>
      <c r="CG67" s="786">
        <v>48.663334813650899</v>
      </c>
      <c r="CH67" s="786">
        <v>64.1175156677822</v>
      </c>
      <c r="CI67" s="786">
        <v>54.784843648370298</v>
      </c>
      <c r="CJ67" s="786">
        <v>57.542623220628698</v>
      </c>
      <c r="CK67" s="786">
        <v>56.9842754119326</v>
      </c>
      <c r="CL67" s="786">
        <v>65.356960549158998</v>
      </c>
      <c r="CM67" s="786">
        <v>52.553716107447798</v>
      </c>
      <c r="CN67" s="786">
        <v>60.7509437133075</v>
      </c>
      <c r="CO67" s="786">
        <v>48.200476438042003</v>
      </c>
      <c r="CP67" s="786">
        <v>57.111929248428403</v>
      </c>
      <c r="CQ67" s="786">
        <v>56.742120065781698</v>
      </c>
      <c r="CR67" s="786">
        <v>57.196722955220999</v>
      </c>
      <c r="CS67" s="786">
        <v>56.277383134215697</v>
      </c>
      <c r="CT67" s="786">
        <v>58.154022606112498</v>
      </c>
      <c r="CU67" s="786">
        <v>68.719886060693199</v>
      </c>
      <c r="CV67" s="786">
        <v>61.4747782214734</v>
      </c>
    </row>
    <row r="68" spans="1:100">
      <c r="A68">
        <v>0.10417824202689099</v>
      </c>
      <c r="B68" s="786">
        <v>61.081618371209998</v>
      </c>
      <c r="C68" s="786">
        <v>57.439654453376001</v>
      </c>
      <c r="D68" s="786">
        <v>65.983785805428099</v>
      </c>
      <c r="E68" s="786">
        <v>61.661420511698402</v>
      </c>
      <c r="F68" s="786">
        <v>55.370128216990103</v>
      </c>
      <c r="G68" s="786">
        <v>61.092848909715798</v>
      </c>
      <c r="H68" s="786">
        <v>68.261938698508203</v>
      </c>
      <c r="I68" s="786">
        <v>64.678769827600604</v>
      </c>
      <c r="J68" s="786">
        <v>54.393243076297097</v>
      </c>
      <c r="K68" s="786">
        <v>55.607895043880298</v>
      </c>
      <c r="L68" s="786">
        <v>74.1615738085911</v>
      </c>
      <c r="M68" s="786">
        <v>71.723413461679201</v>
      </c>
      <c r="N68" s="786">
        <v>60.557860984423598</v>
      </c>
      <c r="O68" s="786">
        <v>57.4914516756265</v>
      </c>
      <c r="P68" s="786">
        <v>60.081530549241997</v>
      </c>
      <c r="Q68" s="786">
        <v>65.426007608815894</v>
      </c>
      <c r="R68" s="786">
        <v>64.703872898741196</v>
      </c>
      <c r="S68" s="786">
        <v>63.651569485676099</v>
      </c>
      <c r="T68" s="786">
        <v>52.604350830542501</v>
      </c>
      <c r="U68" s="786">
        <v>66.527070839672902</v>
      </c>
      <c r="V68" s="786">
        <v>60.344466293033399</v>
      </c>
      <c r="W68" s="786">
        <v>65.6388390373005</v>
      </c>
      <c r="X68" s="786">
        <v>55.3640474745497</v>
      </c>
      <c r="Y68" s="786">
        <v>62.8883361814285</v>
      </c>
      <c r="Z68" s="786">
        <v>59.1540290499835</v>
      </c>
      <c r="AA68" s="786">
        <v>57.769922100579997</v>
      </c>
      <c r="AB68" s="786">
        <v>68.514503892720001</v>
      </c>
      <c r="AC68" s="786">
        <v>53.110225726461898</v>
      </c>
      <c r="AD68" s="786">
        <v>54.197727521388899</v>
      </c>
      <c r="AE68" s="786">
        <v>41.499114237518803</v>
      </c>
      <c r="AF68" s="786">
        <v>59.0050847092308</v>
      </c>
      <c r="AG68" s="786">
        <v>59.999197583788302</v>
      </c>
      <c r="AH68" s="786">
        <v>49.722722527983997</v>
      </c>
      <c r="AI68" s="786">
        <v>62.2735617519768</v>
      </c>
      <c r="AJ68" s="786">
        <v>39.885023040449703</v>
      </c>
      <c r="AK68" s="786">
        <v>50.1288698518659</v>
      </c>
      <c r="AL68" s="786">
        <v>45.128127275092098</v>
      </c>
      <c r="AM68" s="786">
        <v>53.738572071663903</v>
      </c>
      <c r="AN68" s="786">
        <v>59.703123816456397</v>
      </c>
      <c r="AO68" s="786">
        <v>48.410324126589799</v>
      </c>
      <c r="AP68" s="786">
        <v>57.2814693933462</v>
      </c>
      <c r="AQ68" s="786">
        <v>61.900193740783401</v>
      </c>
      <c r="AR68" s="786">
        <v>70.489372512259493</v>
      </c>
      <c r="AS68" s="786">
        <v>63.993753707302503</v>
      </c>
      <c r="AT68" s="786">
        <v>74.974859878497895</v>
      </c>
      <c r="AU68" s="786">
        <v>64.110080668709998</v>
      </c>
      <c r="AV68" s="786">
        <v>59.6216221152903</v>
      </c>
      <c r="AW68" s="786">
        <v>59.652679964317699</v>
      </c>
      <c r="AX68" s="786">
        <v>61.712535698051497</v>
      </c>
      <c r="AY68" s="786">
        <v>62.376651305970903</v>
      </c>
      <c r="AZ68" s="786">
        <v>65.479850595320997</v>
      </c>
      <c r="BA68" s="786">
        <v>79.946463762853696</v>
      </c>
      <c r="BB68" s="786">
        <v>58.472435483543897</v>
      </c>
      <c r="BC68" s="786">
        <v>73.361884015742405</v>
      </c>
      <c r="BD68" s="786">
        <v>68.564596166293001</v>
      </c>
      <c r="BE68" s="786">
        <v>65.274579551033597</v>
      </c>
      <c r="BF68" s="786">
        <v>57.473051575267199</v>
      </c>
      <c r="BG68" s="786">
        <v>52.105089461241903</v>
      </c>
      <c r="BH68" s="786">
        <v>55.680612518178499</v>
      </c>
      <c r="BI68" s="786">
        <v>61.366354266353802</v>
      </c>
      <c r="BJ68" s="786">
        <v>68.879860523539307</v>
      </c>
      <c r="BK68" s="786">
        <v>65.889129612926595</v>
      </c>
      <c r="BL68" s="786">
        <v>60.609996785546102</v>
      </c>
      <c r="BM68" s="786">
        <v>52.825314485337202</v>
      </c>
      <c r="BN68" s="786">
        <v>57.4832015296085</v>
      </c>
      <c r="BO68" s="786">
        <v>63.527613060994</v>
      </c>
      <c r="BP68" s="786">
        <v>60.892355851424703</v>
      </c>
      <c r="BQ68" s="786">
        <v>70.406328364277599</v>
      </c>
      <c r="BR68" s="786">
        <v>65.785649721658601</v>
      </c>
      <c r="BS68" s="786">
        <v>57.441814689867201</v>
      </c>
      <c r="BT68" s="786">
        <v>56.688577338761597</v>
      </c>
      <c r="BU68" s="786">
        <v>51.130253790837997</v>
      </c>
      <c r="BV68" s="786">
        <v>69.876844049900697</v>
      </c>
      <c r="BW68" s="786">
        <v>52.126578973889302</v>
      </c>
      <c r="BX68" s="786">
        <v>61.514549051339799</v>
      </c>
      <c r="BY68" s="786">
        <v>53.733492167037298</v>
      </c>
      <c r="BZ68" s="786">
        <v>63.635285590417404</v>
      </c>
      <c r="CA68" s="786">
        <v>53.998165798158503</v>
      </c>
      <c r="CB68" s="786">
        <v>42.309067293778703</v>
      </c>
      <c r="CC68" s="786">
        <v>48.402387245500101</v>
      </c>
      <c r="CD68" s="786">
        <v>51.431009011262702</v>
      </c>
      <c r="CE68" s="786">
        <v>44.817734770950302</v>
      </c>
      <c r="CF68" s="786">
        <v>53.254840005241803</v>
      </c>
      <c r="CG68" s="786">
        <v>52.016762935856299</v>
      </c>
      <c r="CH68" s="786">
        <v>37.179006560552999</v>
      </c>
      <c r="CI68" s="786">
        <v>52.217817225124001</v>
      </c>
      <c r="CJ68" s="786">
        <v>41.373324070108502</v>
      </c>
      <c r="CK68" s="786">
        <v>41.7792619757005</v>
      </c>
      <c r="CL68" s="786">
        <v>39.610145164871902</v>
      </c>
      <c r="CM68" s="786">
        <v>37.130223233986797</v>
      </c>
      <c r="CN68" s="786">
        <v>49.447580709973501</v>
      </c>
      <c r="CO68" s="786">
        <v>58.883585296178197</v>
      </c>
      <c r="CP68" s="786">
        <v>49.668414729940999</v>
      </c>
      <c r="CQ68" s="786">
        <v>55.599741910931797</v>
      </c>
      <c r="CR68" s="786">
        <v>58.953424886955702</v>
      </c>
      <c r="CS68" s="786">
        <v>56.804783117896001</v>
      </c>
      <c r="CT68" s="786">
        <v>53.333073022689803</v>
      </c>
      <c r="CU68" s="786">
        <v>53.0311063906912</v>
      </c>
      <c r="CV68" s="786">
        <v>53.4878383783118</v>
      </c>
    </row>
    <row r="69" spans="1:100">
      <c r="A69">
        <v>0.110567840871207</v>
      </c>
      <c r="B69" s="786">
        <v>54.7059562850324</v>
      </c>
      <c r="C69" s="786">
        <v>58.642478117560003</v>
      </c>
      <c r="D69" s="786">
        <v>53.067629491258501</v>
      </c>
      <c r="E69" s="786">
        <v>57.8221040243685</v>
      </c>
      <c r="F69" s="786">
        <v>65.050720640190704</v>
      </c>
      <c r="G69" s="786">
        <v>51.129265196553902</v>
      </c>
      <c r="H69" s="786">
        <v>53.922509476687999</v>
      </c>
      <c r="I69" s="786">
        <v>66.306478502604605</v>
      </c>
      <c r="J69" s="786">
        <v>64.492429925906407</v>
      </c>
      <c r="K69" s="786">
        <v>60.843603358136399</v>
      </c>
      <c r="L69" s="786">
        <v>60.4851248356916</v>
      </c>
      <c r="M69" s="786">
        <v>58.070774012586</v>
      </c>
      <c r="N69" s="786">
        <v>65.733357808782301</v>
      </c>
      <c r="O69" s="786">
        <v>51.983123644285101</v>
      </c>
      <c r="P69" s="786">
        <v>48.7541526441602</v>
      </c>
      <c r="Q69" s="786">
        <v>58.089588397818602</v>
      </c>
      <c r="R69" s="786">
        <v>54.312709820499897</v>
      </c>
      <c r="S69" s="786">
        <v>39.4071641635662</v>
      </c>
      <c r="T69" s="786">
        <v>61.717832413197101</v>
      </c>
      <c r="U69" s="786">
        <v>51.371500293900603</v>
      </c>
      <c r="V69" s="786">
        <v>46.928738369917603</v>
      </c>
      <c r="W69" s="786">
        <v>60.073027690663999</v>
      </c>
      <c r="X69" s="786">
        <v>58.955297816222398</v>
      </c>
      <c r="Y69" s="786">
        <v>57.598104290056099</v>
      </c>
      <c r="Z69" s="786">
        <v>59.049741422682999</v>
      </c>
      <c r="AA69" s="786">
        <v>60.293734671690302</v>
      </c>
      <c r="AB69" s="786">
        <v>57.031518574220598</v>
      </c>
      <c r="AC69" s="786">
        <v>50.642211547930202</v>
      </c>
      <c r="AD69" s="786">
        <v>49.626065254836298</v>
      </c>
      <c r="AE69" s="786">
        <v>58.997471361299397</v>
      </c>
      <c r="AF69" s="786">
        <v>49.455157651910497</v>
      </c>
      <c r="AG69" s="786">
        <v>44.3973788417686</v>
      </c>
      <c r="AH69" s="786">
        <v>52.054559539930302</v>
      </c>
      <c r="AI69" s="786">
        <v>49.559854030878299</v>
      </c>
      <c r="AJ69" s="786">
        <v>46.074498941282997</v>
      </c>
      <c r="AK69" s="786">
        <v>39.933019273624801</v>
      </c>
      <c r="AL69" s="786">
        <v>50.752228446491003</v>
      </c>
      <c r="AM69" s="786">
        <v>50.003602626179301</v>
      </c>
      <c r="AN69" s="786">
        <v>54.469270442399299</v>
      </c>
      <c r="AO69" s="786">
        <v>57.986253851378699</v>
      </c>
      <c r="AP69" s="786">
        <v>64.056600957962004</v>
      </c>
      <c r="AQ69" s="786">
        <v>57.299119046380802</v>
      </c>
      <c r="AR69" s="786">
        <v>65.630214755085206</v>
      </c>
      <c r="AS69" s="786">
        <v>64.389082782739095</v>
      </c>
      <c r="AT69" s="786">
        <v>51.570890162451299</v>
      </c>
      <c r="AU69" s="786">
        <v>55.972694195808998</v>
      </c>
      <c r="AV69" s="786">
        <v>48.718768470672103</v>
      </c>
      <c r="AW69" s="786">
        <v>69.036589036149493</v>
      </c>
      <c r="AX69" s="786">
        <v>62.740068507254797</v>
      </c>
      <c r="AY69" s="786">
        <v>49.714542159910998</v>
      </c>
      <c r="AZ69" s="786">
        <v>59.446484234252203</v>
      </c>
      <c r="BA69" s="786">
        <v>60.166513256760801</v>
      </c>
      <c r="BB69" s="786">
        <v>63.606772946428897</v>
      </c>
      <c r="BC69" s="786">
        <v>54.311122723215398</v>
      </c>
      <c r="BD69" s="786">
        <v>64.367933899740507</v>
      </c>
      <c r="BE69" s="786">
        <v>54.2107861517256</v>
      </c>
      <c r="BF69" s="786">
        <v>60.4054252033729</v>
      </c>
      <c r="BG69" s="786">
        <v>60.911719041730301</v>
      </c>
      <c r="BH69" s="786">
        <v>51.431235605162101</v>
      </c>
      <c r="BI69" s="786">
        <v>64.283486191718197</v>
      </c>
      <c r="BJ69" s="786">
        <v>61.822233700708402</v>
      </c>
      <c r="BK69" s="786">
        <v>42.624432083024899</v>
      </c>
      <c r="BL69" s="786">
        <v>54.919828025483703</v>
      </c>
      <c r="BM69" s="786">
        <v>59.038340620660897</v>
      </c>
      <c r="BN69" s="786">
        <v>35.853469728423001</v>
      </c>
      <c r="BO69" s="786">
        <v>51.310196375249703</v>
      </c>
      <c r="BP69" s="786">
        <v>58.674003469432201</v>
      </c>
      <c r="BQ69" s="786">
        <v>61.118948655444299</v>
      </c>
      <c r="BR69" s="786">
        <v>61.274942992621803</v>
      </c>
      <c r="BS69" s="786">
        <v>61.545860395897101</v>
      </c>
      <c r="BT69" s="786">
        <v>48.672560815353499</v>
      </c>
      <c r="BU69" s="786">
        <v>59.3537529600695</v>
      </c>
      <c r="BV69" s="786">
        <v>61.985996628223504</v>
      </c>
      <c r="BW69" s="786">
        <v>48.134225419456499</v>
      </c>
      <c r="BX69" s="786">
        <v>56.256874880023801</v>
      </c>
      <c r="BY69" s="786">
        <v>56.391244583024402</v>
      </c>
      <c r="BZ69" s="786">
        <v>53.179491830359503</v>
      </c>
      <c r="CA69" s="786">
        <v>51.389752088605903</v>
      </c>
      <c r="CB69" s="786">
        <v>43.225804648438</v>
      </c>
      <c r="CC69" s="786">
        <v>49.348243918341801</v>
      </c>
      <c r="CD69" s="786">
        <v>54.119909966208603</v>
      </c>
      <c r="CE69" s="786">
        <v>51.205341533980999</v>
      </c>
      <c r="CF69" s="786">
        <v>38.497008005642698</v>
      </c>
      <c r="CG69" s="786">
        <v>53.002110499753698</v>
      </c>
      <c r="CH69" s="786">
        <v>50.811607912326899</v>
      </c>
      <c r="CI69" s="786">
        <v>55.389345795512298</v>
      </c>
      <c r="CJ69" s="786">
        <v>60.484528416109001</v>
      </c>
      <c r="CK69" s="786">
        <v>52.071867385913897</v>
      </c>
      <c r="CL69" s="786">
        <v>50.333678154454901</v>
      </c>
      <c r="CM69" s="786">
        <v>55.053431548240901</v>
      </c>
      <c r="CN69" s="786">
        <v>52.404722105034502</v>
      </c>
      <c r="CO69" s="786">
        <v>49.794945215774597</v>
      </c>
      <c r="CP69" s="786">
        <v>63.146073801775998</v>
      </c>
      <c r="CQ69" s="786">
        <v>56.945208522446201</v>
      </c>
      <c r="CR69" s="786">
        <v>61.574606235119198</v>
      </c>
      <c r="CS69" s="786">
        <v>45.8835762986742</v>
      </c>
      <c r="CT69" s="786">
        <v>55.614833375187402</v>
      </c>
      <c r="CU69" s="786">
        <v>52.185814975509601</v>
      </c>
      <c r="CV69" s="786">
        <v>55.003511519408796</v>
      </c>
    </row>
    <row r="70" spans="1:100">
      <c r="A70">
        <v>0.11751305700633401</v>
      </c>
      <c r="B70" s="786">
        <v>72.632925298334797</v>
      </c>
      <c r="C70" s="786">
        <v>59.308820604612002</v>
      </c>
      <c r="D70" s="786">
        <v>60.705755403217097</v>
      </c>
      <c r="E70" s="786">
        <v>55.9895339656331</v>
      </c>
      <c r="F70" s="786">
        <v>66.168948047877095</v>
      </c>
      <c r="G70" s="786">
        <v>66.409952540136899</v>
      </c>
      <c r="H70" s="786">
        <v>56.069239631625003</v>
      </c>
      <c r="I70" s="786">
        <v>53.868053361454301</v>
      </c>
      <c r="J70" s="786">
        <v>67.524605364727094</v>
      </c>
      <c r="K70" s="786">
        <v>65.145600988656398</v>
      </c>
      <c r="L70" s="786">
        <v>63.839015018103098</v>
      </c>
      <c r="M70" s="786">
        <v>52.937255770092399</v>
      </c>
      <c r="N70" s="786">
        <v>67.668816596197104</v>
      </c>
      <c r="O70" s="786">
        <v>53.205689421933599</v>
      </c>
      <c r="P70" s="786">
        <v>58.750823656850102</v>
      </c>
      <c r="Q70" s="786">
        <v>66.959332517958899</v>
      </c>
      <c r="R70" s="786">
        <v>63.542840082275397</v>
      </c>
      <c r="S70" s="786">
        <v>59.203094944269502</v>
      </c>
      <c r="T70" s="786">
        <v>62.713797534556299</v>
      </c>
      <c r="U70" s="786">
        <v>57.3750394384586</v>
      </c>
      <c r="V70" s="786">
        <v>60.534374202509703</v>
      </c>
      <c r="W70" s="786">
        <v>62.653089271121203</v>
      </c>
      <c r="X70" s="786">
        <v>52.600721118292299</v>
      </c>
      <c r="Y70" s="786">
        <v>67.470299951708995</v>
      </c>
      <c r="Z70" s="786">
        <v>68.3921179451429</v>
      </c>
      <c r="AA70" s="786">
        <v>65.348441398668598</v>
      </c>
      <c r="AB70" s="786">
        <v>52.074062984349901</v>
      </c>
      <c r="AC70" s="786">
        <v>64.620844175396002</v>
      </c>
      <c r="AD70" s="786">
        <v>54.787142174122302</v>
      </c>
      <c r="AE70" s="786">
        <v>58.416169999142397</v>
      </c>
      <c r="AF70" s="786">
        <v>66.176979381939503</v>
      </c>
      <c r="AG70" s="786">
        <v>53.5778105382213</v>
      </c>
      <c r="AH70" s="786">
        <v>61.782677057508501</v>
      </c>
      <c r="AI70" s="786">
        <v>57.238559155294098</v>
      </c>
      <c r="AJ70" s="786">
        <v>54.823983980227197</v>
      </c>
      <c r="AK70" s="786">
        <v>61.291440515253797</v>
      </c>
      <c r="AL70" s="786">
        <v>57.064528274814201</v>
      </c>
      <c r="AM70" s="786">
        <v>65.996047829957007</v>
      </c>
      <c r="AN70" s="786">
        <v>68.272412761561995</v>
      </c>
      <c r="AO70" s="786">
        <v>57.2183014666318</v>
      </c>
      <c r="AP70" s="786">
        <v>59.128220459664199</v>
      </c>
      <c r="AQ70" s="786">
        <v>61.9382847171889</v>
      </c>
      <c r="AR70" s="786">
        <v>55.338204830658597</v>
      </c>
      <c r="AS70" s="786">
        <v>67.215681680045194</v>
      </c>
      <c r="AT70" s="786">
        <v>69.597990814949895</v>
      </c>
      <c r="AU70" s="786">
        <v>60.711056676755497</v>
      </c>
      <c r="AV70" s="786">
        <v>70.171264040755304</v>
      </c>
      <c r="AW70" s="786">
        <v>59.931478150184503</v>
      </c>
      <c r="AX70" s="786">
        <v>63.3925888789231</v>
      </c>
      <c r="AY70" s="786">
        <v>62.287983624372202</v>
      </c>
      <c r="AZ70" s="786">
        <v>71.500198897738301</v>
      </c>
      <c r="BA70" s="786">
        <v>74.554162215117998</v>
      </c>
      <c r="BB70" s="786">
        <v>67.483709526886102</v>
      </c>
      <c r="BC70" s="786">
        <v>65.464701931877201</v>
      </c>
      <c r="BD70" s="786">
        <v>70.196135361150198</v>
      </c>
      <c r="BE70" s="786">
        <v>56.320600097872799</v>
      </c>
      <c r="BF70" s="786">
        <v>69.441139637924607</v>
      </c>
      <c r="BG70" s="786">
        <v>66.433983384704206</v>
      </c>
      <c r="BH70" s="786">
        <v>59.076668446302698</v>
      </c>
      <c r="BI70" s="786">
        <v>63.216903617720497</v>
      </c>
      <c r="BJ70" s="786">
        <v>64.240035665779502</v>
      </c>
      <c r="BK70" s="786">
        <v>65.200353706216504</v>
      </c>
      <c r="BL70" s="786">
        <v>61.263482783598299</v>
      </c>
      <c r="BM70" s="786">
        <v>56.173595271935703</v>
      </c>
      <c r="BN70" s="786">
        <v>61.317974990199701</v>
      </c>
      <c r="BO70" s="786">
        <v>62.6009188226177</v>
      </c>
      <c r="BP70" s="786">
        <v>45.634263844153601</v>
      </c>
      <c r="BQ70" s="786">
        <v>53.167550376318502</v>
      </c>
      <c r="BR70" s="786">
        <v>58.000418187243397</v>
      </c>
      <c r="BS70" s="786">
        <v>59.815320251690302</v>
      </c>
      <c r="BT70" s="786">
        <v>61.623625524624899</v>
      </c>
      <c r="BU70" s="786">
        <v>58.599288823188303</v>
      </c>
      <c r="BV70" s="786">
        <v>54.498216328338998</v>
      </c>
      <c r="BW70" s="786">
        <v>54.641713739841798</v>
      </c>
      <c r="BX70" s="786">
        <v>59.503116634473002</v>
      </c>
      <c r="BY70" s="786">
        <v>53.082980079843303</v>
      </c>
      <c r="BZ70" s="786">
        <v>53.856537156234403</v>
      </c>
      <c r="CA70" s="786">
        <v>46.228522841833197</v>
      </c>
      <c r="CB70" s="786">
        <v>49.106461466989998</v>
      </c>
      <c r="CC70" s="786">
        <v>45.3897581086893</v>
      </c>
      <c r="CD70" s="786">
        <v>57.987612724934003</v>
      </c>
      <c r="CE70" s="786">
        <v>55.969545361078801</v>
      </c>
      <c r="CF70" s="786">
        <v>53.662988007959697</v>
      </c>
      <c r="CG70" s="786">
        <v>54.4029329165962</v>
      </c>
      <c r="CH70" s="786">
        <v>63.266860274224797</v>
      </c>
      <c r="CI70" s="786">
        <v>49.125361664737802</v>
      </c>
      <c r="CJ70" s="786">
        <v>49.828040088142899</v>
      </c>
      <c r="CK70" s="786">
        <v>62.350923548179097</v>
      </c>
      <c r="CL70" s="786">
        <v>50.993390986436196</v>
      </c>
      <c r="CM70" s="786">
        <v>48.818570204400203</v>
      </c>
      <c r="CN70" s="786">
        <v>52.2769845401968</v>
      </c>
      <c r="CO70" s="786">
        <v>68.031056475720703</v>
      </c>
      <c r="CP70" s="786">
        <v>57.936452842551297</v>
      </c>
      <c r="CQ70" s="786">
        <v>65.767276360535803</v>
      </c>
      <c r="CR70" s="786">
        <v>64.163396066491003</v>
      </c>
      <c r="CS70" s="786">
        <v>61.487781270464403</v>
      </c>
      <c r="CT70" s="786">
        <v>57.704653426340997</v>
      </c>
      <c r="CU70" s="786">
        <v>62.903477670131501</v>
      </c>
      <c r="CV70" s="786">
        <v>57.436976640770297</v>
      </c>
    </row>
    <row r="71" spans="1:100">
      <c r="A71">
        <v>0.12501389043226999</v>
      </c>
      <c r="B71" s="786">
        <v>55.554777204505399</v>
      </c>
      <c r="C71" s="786">
        <v>59.573179705968599</v>
      </c>
      <c r="D71" s="786">
        <v>61.798607440211597</v>
      </c>
      <c r="E71" s="786">
        <v>58.479314966518103</v>
      </c>
      <c r="F71" s="786">
        <v>55.067342013182099</v>
      </c>
      <c r="G71" s="786">
        <v>58.4477041715841</v>
      </c>
      <c r="H71" s="786">
        <v>50.978140203418299</v>
      </c>
      <c r="I71" s="786">
        <v>53.1696311964551</v>
      </c>
      <c r="J71" s="786">
        <v>51.159508356718703</v>
      </c>
      <c r="K71" s="786">
        <v>48.858612627947799</v>
      </c>
      <c r="L71" s="786">
        <v>62.945251735892199</v>
      </c>
      <c r="M71" s="786">
        <v>53.003158565847599</v>
      </c>
      <c r="N71" s="786">
        <v>51.946903784943899</v>
      </c>
      <c r="O71" s="786">
        <v>43.006441445845297</v>
      </c>
      <c r="P71" s="786">
        <v>45.400787480870498</v>
      </c>
      <c r="Q71" s="786">
        <v>48.316828393258902</v>
      </c>
      <c r="R71" s="786">
        <v>45.343273228637003</v>
      </c>
      <c r="S71" s="786">
        <v>54.000829895965197</v>
      </c>
      <c r="T71" s="786">
        <v>53.953504948313103</v>
      </c>
      <c r="U71" s="786">
        <v>60.143772885711897</v>
      </c>
      <c r="V71" s="786">
        <v>54.866384402770599</v>
      </c>
      <c r="W71" s="786">
        <v>54.890687187234697</v>
      </c>
      <c r="X71" s="786">
        <v>66.608310203950495</v>
      </c>
      <c r="Y71" s="786">
        <v>52.858489835380396</v>
      </c>
      <c r="Z71" s="786">
        <v>62.337656729910698</v>
      </c>
      <c r="AA71" s="786">
        <v>56.471194338329603</v>
      </c>
      <c r="AB71" s="786">
        <v>56.913857067389202</v>
      </c>
      <c r="AC71" s="786">
        <v>65.492804009354202</v>
      </c>
      <c r="AD71" s="786">
        <v>53.6799598704564</v>
      </c>
      <c r="AE71" s="786">
        <v>50.2124168556021</v>
      </c>
      <c r="AF71" s="786">
        <v>45.817973752792099</v>
      </c>
      <c r="AG71" s="786">
        <v>49.418021614984298</v>
      </c>
      <c r="AH71" s="786">
        <v>44.626771899317099</v>
      </c>
      <c r="AI71" s="786">
        <v>59.3960615716692</v>
      </c>
      <c r="AJ71" s="786">
        <v>56.506653194088301</v>
      </c>
      <c r="AK71" s="786">
        <v>55.807279535500001</v>
      </c>
      <c r="AL71" s="786">
        <v>59.506077002020703</v>
      </c>
      <c r="AM71" s="786">
        <v>55.646109770142203</v>
      </c>
      <c r="AN71" s="786">
        <v>51.926881753028297</v>
      </c>
      <c r="AO71" s="786">
        <v>53.335960541825798</v>
      </c>
      <c r="AP71" s="786">
        <v>59.3435950633787</v>
      </c>
      <c r="AQ71" s="786">
        <v>53.5896385202754</v>
      </c>
      <c r="AR71" s="786">
        <v>57.3440441779615</v>
      </c>
      <c r="AS71" s="786">
        <v>65.645252058222695</v>
      </c>
      <c r="AT71" s="786">
        <v>63.254798241786702</v>
      </c>
      <c r="AU71" s="786">
        <v>53.126432915737198</v>
      </c>
      <c r="AV71" s="786">
        <v>56.857661669058402</v>
      </c>
      <c r="AW71" s="786">
        <v>67.525556639296994</v>
      </c>
      <c r="AX71" s="786">
        <v>62.7242883779764</v>
      </c>
      <c r="AY71" s="786">
        <v>63.900221781196102</v>
      </c>
      <c r="AZ71" s="786">
        <v>56.548547075495499</v>
      </c>
      <c r="BA71" s="786">
        <v>60.280746591199403</v>
      </c>
      <c r="BB71" s="786">
        <v>62.038059143680798</v>
      </c>
      <c r="BC71" s="786">
        <v>64.2128064544804</v>
      </c>
      <c r="BD71" s="786">
        <v>62.928737528967901</v>
      </c>
      <c r="BE71" s="786">
        <v>60.768649021313003</v>
      </c>
      <c r="BF71" s="786">
        <v>66.389981667066095</v>
      </c>
      <c r="BG71" s="786">
        <v>62.743001695896197</v>
      </c>
      <c r="BH71" s="786">
        <v>60.617428973612697</v>
      </c>
      <c r="BI71" s="786">
        <v>51.184355013686002</v>
      </c>
      <c r="BJ71" s="786">
        <v>60.124587074830899</v>
      </c>
      <c r="BK71" s="786">
        <v>60.123497475286698</v>
      </c>
      <c r="BL71" s="786">
        <v>52.730100192124297</v>
      </c>
      <c r="BM71" s="786">
        <v>57.171405446029802</v>
      </c>
      <c r="BN71" s="786">
        <v>45.372340959687001</v>
      </c>
      <c r="BO71" s="786">
        <v>62.908326393361101</v>
      </c>
      <c r="BP71" s="786">
        <v>52.724851032897597</v>
      </c>
      <c r="BQ71" s="786">
        <v>62.2370262359183</v>
      </c>
      <c r="BR71" s="786">
        <v>59.492545799850703</v>
      </c>
      <c r="BS71" s="786">
        <v>52.355459376595199</v>
      </c>
      <c r="BT71" s="786">
        <v>56.797317108977197</v>
      </c>
      <c r="BU71" s="786">
        <v>57.203849389747504</v>
      </c>
      <c r="BV71" s="786">
        <v>63.0377831089246</v>
      </c>
      <c r="BW71" s="786">
        <v>54.336982705144301</v>
      </c>
      <c r="BX71" s="786">
        <v>60.580008441221302</v>
      </c>
      <c r="BY71" s="786">
        <v>42.210516182771997</v>
      </c>
      <c r="BZ71" s="786">
        <v>51.856366888156401</v>
      </c>
      <c r="CA71" s="786">
        <v>52.280239674745701</v>
      </c>
      <c r="CB71" s="786">
        <v>40.926967546371202</v>
      </c>
      <c r="CC71" s="786">
        <v>45.637682751648697</v>
      </c>
      <c r="CD71" s="786">
        <v>45.755029780237997</v>
      </c>
      <c r="CE71" s="786">
        <v>46.042062821933698</v>
      </c>
      <c r="CF71" s="786">
        <v>44.322763448926999</v>
      </c>
      <c r="CG71" s="786">
        <v>37.361578386348</v>
      </c>
      <c r="CH71" s="786">
        <v>49.341037533617097</v>
      </c>
      <c r="CI71" s="786">
        <v>49.879181454214297</v>
      </c>
      <c r="CJ71" s="786">
        <v>41.163582470505197</v>
      </c>
      <c r="CK71" s="786">
        <v>44.386001514004001</v>
      </c>
      <c r="CL71" s="786">
        <v>56.426387254200002</v>
      </c>
      <c r="CM71" s="786">
        <v>47.982981634380202</v>
      </c>
      <c r="CN71" s="786">
        <v>48.858046284145601</v>
      </c>
      <c r="CO71" s="786">
        <v>55.148159559285098</v>
      </c>
      <c r="CP71" s="786">
        <v>50.016631540975503</v>
      </c>
      <c r="CQ71" s="786">
        <v>65.561266545096501</v>
      </c>
      <c r="CR71" s="786">
        <v>58.536982993595998</v>
      </c>
      <c r="CS71" s="786">
        <v>60.416566719280901</v>
      </c>
      <c r="CT71" s="786">
        <v>59.846767956790799</v>
      </c>
      <c r="CU71" s="786">
        <v>53.139865486819701</v>
      </c>
      <c r="CV71" s="786">
        <v>60.5754935783375</v>
      </c>
    </row>
    <row r="72" spans="1:100">
      <c r="A72">
        <v>0.133070341149016</v>
      </c>
      <c r="B72" s="786">
        <v>60.996210459447902</v>
      </c>
      <c r="C72" s="786">
        <v>50.210857291977099</v>
      </c>
      <c r="D72" s="786">
        <v>52.015820173611999</v>
      </c>
      <c r="E72" s="786">
        <v>49.3956915321195</v>
      </c>
      <c r="F72" s="786">
        <v>53.499159338418103</v>
      </c>
      <c r="G72" s="786">
        <v>54.916071950333297</v>
      </c>
      <c r="H72" s="786">
        <v>49.879678333642602</v>
      </c>
      <c r="I72" s="786">
        <v>48.339664224640003</v>
      </c>
      <c r="J72" s="786">
        <v>51.040050171754601</v>
      </c>
      <c r="K72" s="786">
        <v>47.884824794455298</v>
      </c>
      <c r="L72" s="786">
        <v>51.430512938679797</v>
      </c>
      <c r="M72" s="786">
        <v>52.237987512400998</v>
      </c>
      <c r="N72" s="786">
        <v>42.075844126054598</v>
      </c>
      <c r="O72" s="786">
        <v>47.727544485366003</v>
      </c>
      <c r="P72" s="786">
        <v>50.142893921751501</v>
      </c>
      <c r="Q72" s="786">
        <v>52.769450707155002</v>
      </c>
      <c r="R72" s="786">
        <v>61.428782447295497</v>
      </c>
      <c r="S72" s="786">
        <v>47.203048298301603</v>
      </c>
      <c r="T72" s="786">
        <v>49.2764645638023</v>
      </c>
      <c r="U72" s="786">
        <v>47.256074904823699</v>
      </c>
      <c r="V72" s="786">
        <v>44.075986591953402</v>
      </c>
      <c r="W72" s="786">
        <v>56.9066598412684</v>
      </c>
      <c r="X72" s="786">
        <v>62.293592665240404</v>
      </c>
      <c r="Y72" s="786">
        <v>46.904777115266697</v>
      </c>
      <c r="Z72" s="786">
        <v>53.976305120907298</v>
      </c>
      <c r="AA72" s="786">
        <v>54.002515631820998</v>
      </c>
      <c r="AB72" s="786">
        <v>61.494391796254</v>
      </c>
      <c r="AC72" s="786">
        <v>54.303100642981398</v>
      </c>
      <c r="AD72" s="786">
        <v>49.259821413381502</v>
      </c>
      <c r="AE72" s="786">
        <v>50.265230496029801</v>
      </c>
      <c r="AF72" s="786">
        <v>43.490203492993402</v>
      </c>
      <c r="AG72" s="786">
        <v>56.480961389198697</v>
      </c>
      <c r="AH72" s="786">
        <v>51.463613317522501</v>
      </c>
      <c r="AI72" s="786">
        <v>52.960971300532798</v>
      </c>
      <c r="AJ72" s="786">
        <v>54.033651925223197</v>
      </c>
      <c r="AK72" s="786">
        <v>46.512608765501902</v>
      </c>
      <c r="AL72" s="786">
        <v>43.927576866938303</v>
      </c>
      <c r="AM72" s="786">
        <v>51.199610768849602</v>
      </c>
      <c r="AN72" s="786">
        <v>45.514063307291501</v>
      </c>
      <c r="AO72" s="786">
        <v>54.026359216272198</v>
      </c>
      <c r="AP72" s="786">
        <v>52.986240053012303</v>
      </c>
      <c r="AQ72" s="786">
        <v>50.211719450953602</v>
      </c>
      <c r="AR72" s="786">
        <v>49.585647500931103</v>
      </c>
      <c r="AS72" s="786">
        <v>59.710834973028398</v>
      </c>
      <c r="AT72" s="786">
        <v>46.674363582901101</v>
      </c>
      <c r="AU72" s="786">
        <v>55.191321386098899</v>
      </c>
      <c r="AV72" s="786">
        <v>57.212693280008203</v>
      </c>
      <c r="AW72" s="786">
        <v>61.140360075643997</v>
      </c>
      <c r="AX72" s="786">
        <v>51.107232403894699</v>
      </c>
      <c r="AY72" s="786">
        <v>59.796438199402601</v>
      </c>
      <c r="AZ72" s="786">
        <v>51.488102495968</v>
      </c>
      <c r="BA72" s="786">
        <v>66.608503542286499</v>
      </c>
      <c r="BB72" s="786">
        <v>64.284799938304403</v>
      </c>
      <c r="BC72" s="786">
        <v>56.083618961122497</v>
      </c>
      <c r="BD72" s="786">
        <v>58.537305137647898</v>
      </c>
      <c r="BE72" s="786">
        <v>60.325147468996498</v>
      </c>
      <c r="BF72" s="786">
        <v>54.907584139693498</v>
      </c>
      <c r="BG72" s="786">
        <v>62.715812501862302</v>
      </c>
      <c r="BH72" s="786">
        <v>51.591380652592399</v>
      </c>
      <c r="BI72" s="786">
        <v>48.558661001054503</v>
      </c>
      <c r="BJ72" s="786">
        <v>53.094109898931102</v>
      </c>
      <c r="BK72" s="786">
        <v>56.210792408233402</v>
      </c>
      <c r="BL72" s="786">
        <v>57.468365930062603</v>
      </c>
      <c r="BM72" s="786">
        <v>55.446030310949403</v>
      </c>
      <c r="BN72" s="786">
        <v>51.385564180616399</v>
      </c>
      <c r="BO72" s="786">
        <v>58.314959478235998</v>
      </c>
      <c r="BP72" s="786">
        <v>47.712124707341502</v>
      </c>
      <c r="BQ72" s="786">
        <v>54.773463742558</v>
      </c>
      <c r="BR72" s="786">
        <v>48.085956095611898</v>
      </c>
      <c r="BS72" s="786">
        <v>44.922126475074897</v>
      </c>
      <c r="BT72" s="786">
        <v>48.651555069134702</v>
      </c>
      <c r="BU72" s="786">
        <v>53.522975388454697</v>
      </c>
      <c r="BV72" s="786">
        <v>61.319331159783601</v>
      </c>
      <c r="BW72" s="786">
        <v>50.454563919270498</v>
      </c>
      <c r="BX72" s="786">
        <v>53.377138975072597</v>
      </c>
      <c r="BY72" s="786">
        <v>51.381399551092997</v>
      </c>
      <c r="BZ72" s="786">
        <v>35.799607115885401</v>
      </c>
      <c r="CA72" s="786">
        <v>42.893051897940097</v>
      </c>
      <c r="CB72" s="786">
        <v>43.296639179997399</v>
      </c>
      <c r="CC72" s="786">
        <v>40.6810576165689</v>
      </c>
      <c r="CD72" s="786">
        <v>44.0417861644355</v>
      </c>
      <c r="CE72" s="786">
        <v>47.061295113157499</v>
      </c>
      <c r="CF72" s="786">
        <v>34.499365354661101</v>
      </c>
      <c r="CG72" s="786">
        <v>48.736685110676099</v>
      </c>
      <c r="CH72" s="786">
        <v>37.719347205790498</v>
      </c>
      <c r="CI72" s="786">
        <v>40.621018620722701</v>
      </c>
      <c r="CJ72" s="786">
        <v>31.199658582591798</v>
      </c>
      <c r="CK72" s="786">
        <v>44.5609806873126</v>
      </c>
      <c r="CL72" s="786">
        <v>44.026586098709998</v>
      </c>
      <c r="CM72" s="786">
        <v>51.174117270274301</v>
      </c>
      <c r="CN72" s="786">
        <v>47.535179652468798</v>
      </c>
      <c r="CO72" s="786">
        <v>48.129643834636902</v>
      </c>
      <c r="CP72" s="786">
        <v>46.5039123015885</v>
      </c>
      <c r="CQ72" s="786">
        <v>53.188612498448798</v>
      </c>
      <c r="CR72" s="786">
        <v>49.357816758743503</v>
      </c>
      <c r="CS72" s="786">
        <v>53.572143965156798</v>
      </c>
      <c r="CT72" s="786">
        <v>51.254889136904403</v>
      </c>
      <c r="CU72" s="786">
        <v>48.1536981181792</v>
      </c>
      <c r="CV72" s="786">
        <v>50.966012717633497</v>
      </c>
    </row>
    <row r="73" spans="1:100">
      <c r="A73">
        <v>0.14168240915657199</v>
      </c>
      <c r="B73" s="786">
        <v>52.777477712983199</v>
      </c>
      <c r="C73" s="786">
        <v>54.419790716147098</v>
      </c>
      <c r="D73" s="786">
        <v>54.135213667223702</v>
      </c>
      <c r="E73" s="786">
        <v>53.519803527716597</v>
      </c>
      <c r="F73" s="786">
        <v>54.858322177266999</v>
      </c>
      <c r="G73" s="786">
        <v>49.934913608631099</v>
      </c>
      <c r="H73" s="786">
        <v>66.454627382812703</v>
      </c>
      <c r="I73" s="786">
        <v>58.7473885714289</v>
      </c>
      <c r="J73" s="786">
        <v>59.444655718939103</v>
      </c>
      <c r="K73" s="786">
        <v>51.356810053942901</v>
      </c>
      <c r="L73" s="786">
        <v>57.983946610862397</v>
      </c>
      <c r="M73" s="786">
        <v>53.684551144903402</v>
      </c>
      <c r="N73" s="786">
        <v>57.052430079985001</v>
      </c>
      <c r="O73" s="786">
        <v>55.727295121838999</v>
      </c>
      <c r="P73" s="786">
        <v>58.885631909412297</v>
      </c>
      <c r="Q73" s="786">
        <v>53.554369994419098</v>
      </c>
      <c r="R73" s="786">
        <v>57.262362448845799</v>
      </c>
      <c r="S73" s="786">
        <v>48.525932615326703</v>
      </c>
      <c r="T73" s="786">
        <v>52.436582263764798</v>
      </c>
      <c r="U73" s="786">
        <v>41.245167059150603</v>
      </c>
      <c r="V73" s="786">
        <v>46.538888270090503</v>
      </c>
      <c r="W73" s="786">
        <v>46.051512164248301</v>
      </c>
      <c r="X73" s="786">
        <v>44.945594045759002</v>
      </c>
      <c r="Y73" s="786">
        <v>50.0290007180092</v>
      </c>
      <c r="Z73" s="786">
        <v>53.688692166110997</v>
      </c>
      <c r="AA73" s="786">
        <v>56.423260811942797</v>
      </c>
      <c r="AB73" s="786">
        <v>48.364169714475501</v>
      </c>
      <c r="AC73" s="786">
        <v>63.892056388579498</v>
      </c>
      <c r="AD73" s="786">
        <v>61.2325259189017</v>
      </c>
      <c r="AE73" s="786">
        <v>54.943713771391202</v>
      </c>
      <c r="AF73" s="786">
        <v>51.6272495163713</v>
      </c>
      <c r="AG73" s="786">
        <v>54.264752204244502</v>
      </c>
      <c r="AH73" s="786">
        <v>48.876390987723603</v>
      </c>
      <c r="AI73" s="786">
        <v>58.440775260418498</v>
      </c>
      <c r="AJ73" s="786">
        <v>49.819476470423602</v>
      </c>
      <c r="AK73" s="786">
        <v>64.412991842449401</v>
      </c>
      <c r="AL73" s="786">
        <v>52.365509547061002</v>
      </c>
      <c r="AM73" s="786">
        <v>54.788293696986102</v>
      </c>
      <c r="AN73" s="786">
        <v>54.822971929874797</v>
      </c>
      <c r="AO73" s="786">
        <v>53.613454842821099</v>
      </c>
      <c r="AP73" s="786">
        <v>56.512950014881199</v>
      </c>
      <c r="AQ73" s="786">
        <v>54.711414283855298</v>
      </c>
      <c r="AR73" s="786">
        <v>49.7159660937495</v>
      </c>
      <c r="AS73" s="786">
        <v>43.566786006325103</v>
      </c>
      <c r="AT73" s="786">
        <v>54.857069328497197</v>
      </c>
      <c r="AU73" s="786">
        <v>44.150831447170802</v>
      </c>
      <c r="AV73" s="786">
        <v>57.5747021010041</v>
      </c>
      <c r="AW73" s="786">
        <v>60.803515970052104</v>
      </c>
      <c r="AX73" s="786">
        <v>67.148984528461995</v>
      </c>
      <c r="AY73" s="786">
        <v>60.311950244605903</v>
      </c>
      <c r="AZ73" s="786">
        <v>59.720386614583397</v>
      </c>
      <c r="BA73" s="786">
        <v>62.533979625187698</v>
      </c>
      <c r="BB73" s="786">
        <v>60.864089265255103</v>
      </c>
      <c r="BC73" s="786">
        <v>64.760403327753494</v>
      </c>
      <c r="BD73" s="786">
        <v>66.903524028087006</v>
      </c>
      <c r="BE73" s="786">
        <v>66.520340813803003</v>
      </c>
      <c r="BF73" s="786">
        <v>63.079067167038801</v>
      </c>
      <c r="BG73" s="786">
        <v>56.891908624444</v>
      </c>
      <c r="BH73" s="786">
        <v>62.240759265253402</v>
      </c>
      <c r="BI73" s="786">
        <v>61.580020020462797</v>
      </c>
      <c r="BJ73" s="786">
        <v>61.058902698103502</v>
      </c>
      <c r="BK73" s="786">
        <v>64.422050981214895</v>
      </c>
      <c r="BL73" s="786">
        <v>41.845485118120102</v>
      </c>
      <c r="BM73" s="786">
        <v>58.3408268303561</v>
      </c>
      <c r="BN73" s="786">
        <v>59.973695273440804</v>
      </c>
      <c r="BO73" s="786">
        <v>55.923477475819098</v>
      </c>
      <c r="BP73" s="786">
        <v>60.311776137463603</v>
      </c>
      <c r="BQ73" s="786">
        <v>62.061222811571398</v>
      </c>
      <c r="BR73" s="786">
        <v>54.157290313432298</v>
      </c>
      <c r="BS73" s="786">
        <v>53.209457716704001</v>
      </c>
      <c r="BT73" s="786">
        <v>43.932326290924102</v>
      </c>
      <c r="BU73" s="786">
        <v>49.876167245165</v>
      </c>
      <c r="BV73" s="786">
        <v>62.327886359749499</v>
      </c>
      <c r="BW73" s="786">
        <v>50.083320012093303</v>
      </c>
      <c r="BX73" s="786">
        <v>51.747915157180401</v>
      </c>
      <c r="BY73" s="786">
        <v>49.555864969307301</v>
      </c>
      <c r="BZ73" s="786">
        <v>43.530093119420997</v>
      </c>
      <c r="CA73" s="786">
        <v>45.160678278459002</v>
      </c>
      <c r="CB73" s="786">
        <v>42.299062187501001</v>
      </c>
      <c r="CC73" s="786">
        <v>37.396575862166202</v>
      </c>
      <c r="CD73" s="786">
        <v>36.123630054873601</v>
      </c>
      <c r="CE73" s="786">
        <v>41.689003338914198</v>
      </c>
      <c r="CF73" s="786">
        <v>36.856940891929199</v>
      </c>
      <c r="CG73" s="786">
        <v>49.5171153106403</v>
      </c>
      <c r="CH73" s="786">
        <v>43.373952752977999</v>
      </c>
      <c r="CI73" s="786">
        <v>46.381657154020203</v>
      </c>
      <c r="CJ73" s="786">
        <v>53.165393842078302</v>
      </c>
      <c r="CK73" s="786">
        <v>46.604078297991499</v>
      </c>
      <c r="CL73" s="786">
        <v>34.005366993117804</v>
      </c>
      <c r="CM73" s="786">
        <v>51.822218601190997</v>
      </c>
      <c r="CN73" s="786">
        <v>42.088253701639204</v>
      </c>
      <c r="CO73" s="786">
        <v>47.0367295405511</v>
      </c>
      <c r="CP73" s="786">
        <v>52.239730646391997</v>
      </c>
      <c r="CQ73" s="786">
        <v>53.866277321428598</v>
      </c>
      <c r="CR73" s="786">
        <v>51.655211244419398</v>
      </c>
      <c r="CS73" s="786">
        <v>56.238889889324597</v>
      </c>
      <c r="CT73" s="786">
        <v>56.858477819012002</v>
      </c>
      <c r="CU73" s="786">
        <v>53.836298457032697</v>
      </c>
      <c r="CV73" s="786">
        <v>61.479422828312998</v>
      </c>
    </row>
    <row r="74" spans="1:100">
      <c r="A74">
        <v>0.15085009445493899</v>
      </c>
      <c r="B74" s="786">
        <v>58.446777110195399</v>
      </c>
      <c r="C74" s="786">
        <v>54.1885189473929</v>
      </c>
      <c r="D74" s="786">
        <v>58.054978094196798</v>
      </c>
      <c r="E74" s="786">
        <v>49.298335680528801</v>
      </c>
      <c r="F74" s="786">
        <v>52.299784345839399</v>
      </c>
      <c r="G74" s="786">
        <v>51.553070673909303</v>
      </c>
      <c r="H74" s="786">
        <v>46.954924022670603</v>
      </c>
      <c r="I74" s="786">
        <v>53.244829381455503</v>
      </c>
      <c r="J74" s="786">
        <v>56.352422378050399</v>
      </c>
      <c r="K74" s="786">
        <v>51.666291305145002</v>
      </c>
      <c r="L74" s="786">
        <v>49.378336825649797</v>
      </c>
      <c r="M74" s="786">
        <v>58.2041820809822</v>
      </c>
      <c r="N74" s="786">
        <v>56.722238274465603</v>
      </c>
      <c r="O74" s="786">
        <v>55.812500725280898</v>
      </c>
      <c r="P74" s="786">
        <v>59.523648480993103</v>
      </c>
      <c r="Q74" s="786">
        <v>45.467350457807598</v>
      </c>
      <c r="R74" s="786">
        <v>45.100281637724997</v>
      </c>
      <c r="S74" s="786">
        <v>44.515653931307298</v>
      </c>
      <c r="T74" s="786">
        <v>53.212482895218997</v>
      </c>
      <c r="U74" s="786">
        <v>45.528688707762797</v>
      </c>
      <c r="V74" s="786">
        <v>49.866527565758901</v>
      </c>
      <c r="W74" s="786">
        <v>45.8919370429034</v>
      </c>
      <c r="X74" s="786">
        <v>47.572176356137099</v>
      </c>
      <c r="Y74" s="786">
        <v>45.499508098410203</v>
      </c>
      <c r="Z74" s="786">
        <v>52.133436897703703</v>
      </c>
      <c r="AA74" s="786">
        <v>45.227183589756002</v>
      </c>
      <c r="AB74" s="786">
        <v>56.882837765394001</v>
      </c>
      <c r="AC74" s="786">
        <v>48.167579525284303</v>
      </c>
      <c r="AD74" s="786">
        <v>54.925257345171801</v>
      </c>
      <c r="AE74" s="786">
        <v>47.6898634399599</v>
      </c>
      <c r="AF74" s="786">
        <v>53.918332001814697</v>
      </c>
      <c r="AG74" s="786">
        <v>50.722867909223602</v>
      </c>
      <c r="AH74" s="786">
        <v>41.332684870228498</v>
      </c>
      <c r="AI74" s="786">
        <v>52.6409964013246</v>
      </c>
      <c r="AJ74" s="786">
        <v>44.173644346277698</v>
      </c>
      <c r="AK74" s="786">
        <v>43.681003380764899</v>
      </c>
      <c r="AL74" s="786">
        <v>51.559422696024299</v>
      </c>
      <c r="AM74" s="786">
        <v>57.041692358907</v>
      </c>
      <c r="AN74" s="786">
        <v>52.907854747953202</v>
      </c>
      <c r="AO74" s="786">
        <v>50.073085997734502</v>
      </c>
      <c r="AP74" s="786">
        <v>48.964205163142402</v>
      </c>
      <c r="AQ74" s="786">
        <v>50.899074150252297</v>
      </c>
      <c r="AR74" s="786">
        <v>45.631539781927003</v>
      </c>
      <c r="AS74" s="786">
        <v>50.361944340860802</v>
      </c>
      <c r="AT74" s="786">
        <v>64.186251428788594</v>
      </c>
      <c r="AU74" s="786">
        <v>50.446941724984399</v>
      </c>
      <c r="AV74" s="786">
        <v>55.706175430288503</v>
      </c>
      <c r="AW74" s="786">
        <v>52.952808145625397</v>
      </c>
      <c r="AX74" s="786">
        <v>50.874804190027</v>
      </c>
      <c r="AY74" s="786">
        <v>63.776346586847502</v>
      </c>
      <c r="AZ74" s="786">
        <v>71.494137167258103</v>
      </c>
      <c r="BA74" s="786">
        <v>63.066779109931304</v>
      </c>
      <c r="BB74" s="786">
        <v>65.051513881301005</v>
      </c>
      <c r="BC74" s="786">
        <v>69.4138424746141</v>
      </c>
      <c r="BD74" s="786">
        <v>66.917213525089394</v>
      </c>
      <c r="BE74" s="786">
        <v>67.297341103871204</v>
      </c>
      <c r="BF74" s="786">
        <v>60.767219417891503</v>
      </c>
      <c r="BG74" s="786">
        <v>57.068199880896898</v>
      </c>
      <c r="BH74" s="786">
        <v>49.4294531390046</v>
      </c>
      <c r="BI74" s="786">
        <v>50.790034141061902</v>
      </c>
      <c r="BJ74" s="786">
        <v>60.885497044542902</v>
      </c>
      <c r="BK74" s="786">
        <v>53.577459665891404</v>
      </c>
      <c r="BL74" s="786">
        <v>58.5790516284247</v>
      </c>
      <c r="BM74" s="786">
        <v>52.860036504179803</v>
      </c>
      <c r="BN74" s="786">
        <v>47.895374528843398</v>
      </c>
      <c r="BO74" s="786">
        <v>54.158925988925098</v>
      </c>
      <c r="BP74" s="786">
        <v>59.063473337547599</v>
      </c>
      <c r="BQ74" s="786">
        <v>56.881208264453299</v>
      </c>
      <c r="BR74" s="786">
        <v>50.929257340193303</v>
      </c>
      <c r="BS74" s="786">
        <v>44.978382901729603</v>
      </c>
      <c r="BT74" s="786">
        <v>52.400120085892603</v>
      </c>
      <c r="BU74" s="786">
        <v>50.251786670385201</v>
      </c>
      <c r="BV74" s="786">
        <v>48.143812376356003</v>
      </c>
      <c r="BW74" s="786">
        <v>42.820169085422499</v>
      </c>
      <c r="BX74" s="786">
        <v>48.247768651030199</v>
      </c>
      <c r="BY74" s="786">
        <v>47.345738377372903</v>
      </c>
      <c r="BZ74" s="786">
        <v>48.301294214810902</v>
      </c>
      <c r="CA74" s="786">
        <v>43.482419902561901</v>
      </c>
      <c r="CB74" s="786">
        <v>45.554692992275399</v>
      </c>
      <c r="CC74" s="786">
        <v>38.445536498871803</v>
      </c>
      <c r="CD74" s="786">
        <v>44.782233767559902</v>
      </c>
      <c r="CE74" s="786">
        <v>37.654006955310102</v>
      </c>
      <c r="CF74" s="786">
        <v>40.744481491867496</v>
      </c>
      <c r="CG74" s="786">
        <v>39.653025570946397</v>
      </c>
      <c r="CH74" s="786">
        <v>28.998718711812199</v>
      </c>
      <c r="CI74" s="786">
        <v>42.185065663624997</v>
      </c>
      <c r="CJ74" s="786">
        <v>37.855652404201898</v>
      </c>
      <c r="CK74" s="786">
        <v>41.845353360467101</v>
      </c>
      <c r="CL74" s="786">
        <v>48.202847193900801</v>
      </c>
      <c r="CM74" s="786">
        <v>47.254533360798497</v>
      </c>
      <c r="CN74" s="786">
        <v>46.450726461944001</v>
      </c>
      <c r="CO74" s="786">
        <v>50.089016507790298</v>
      </c>
      <c r="CP74" s="786">
        <v>55.8550975330973</v>
      </c>
      <c r="CQ74" s="786">
        <v>57.045178215486096</v>
      </c>
      <c r="CR74" s="786">
        <v>51.845568283437203</v>
      </c>
      <c r="CS74" s="786">
        <v>54.508996797038598</v>
      </c>
      <c r="CT74" s="786">
        <v>59.124766011740903</v>
      </c>
      <c r="CU74" s="786">
        <v>61.955916262854799</v>
      </c>
      <c r="CV74" s="786">
        <v>58.8796395924698</v>
      </c>
    </row>
    <row r="75" spans="1:100">
      <c r="A75">
        <v>0.16085120568952099</v>
      </c>
      <c r="B75" s="786">
        <v>56.428003662476399</v>
      </c>
      <c r="C75" s="786">
        <v>55.263348072278802</v>
      </c>
      <c r="D75" s="786">
        <v>47.586329959761002</v>
      </c>
      <c r="E75" s="786">
        <v>49.694031309917797</v>
      </c>
      <c r="F75" s="786">
        <v>48.773929776198997</v>
      </c>
      <c r="G75" s="786">
        <v>57.709284326293101</v>
      </c>
      <c r="H75" s="786">
        <v>53.279412221717202</v>
      </c>
      <c r="I75" s="786">
        <v>47.351005255570499</v>
      </c>
      <c r="J75" s="786">
        <v>62.830594419056503</v>
      </c>
      <c r="K75" s="786">
        <v>57.445095441093002</v>
      </c>
      <c r="L75" s="786">
        <v>54.660264579465597</v>
      </c>
      <c r="M75" s="786">
        <v>45.549328543331697</v>
      </c>
      <c r="N75" s="786">
        <v>49.159992174526998</v>
      </c>
      <c r="O75" s="786">
        <v>50.1250749482098</v>
      </c>
      <c r="P75" s="786">
        <v>47.638435036224003</v>
      </c>
      <c r="Q75" s="786">
        <v>48.311994745603997</v>
      </c>
      <c r="R75" s="786">
        <v>52.727106560934502</v>
      </c>
      <c r="S75" s="786">
        <v>48.678847349279899</v>
      </c>
      <c r="T75" s="786">
        <v>46.624893105174898</v>
      </c>
      <c r="U75" s="786">
        <v>44.5393039892191</v>
      </c>
      <c r="V75" s="786">
        <v>57.5789525184532</v>
      </c>
      <c r="W75" s="786">
        <v>45.526271548890598</v>
      </c>
      <c r="X75" s="786">
        <v>46.0871914238231</v>
      </c>
      <c r="Y75" s="786">
        <v>45.268029173764901</v>
      </c>
      <c r="Z75" s="786">
        <v>43.751033787594302</v>
      </c>
      <c r="AA75" s="786">
        <v>48.515579720393198</v>
      </c>
      <c r="AB75" s="786">
        <v>46.579745985082901</v>
      </c>
      <c r="AC75" s="786">
        <v>52.047790671404499</v>
      </c>
      <c r="AD75" s="786">
        <v>48.070948367452502</v>
      </c>
      <c r="AE75" s="786">
        <v>54.2677056121723</v>
      </c>
      <c r="AF75" s="786">
        <v>50.976534081149303</v>
      </c>
      <c r="AG75" s="786">
        <v>49.617213656554704</v>
      </c>
      <c r="AH75" s="786">
        <v>46.700387723556602</v>
      </c>
      <c r="AI75" s="786">
        <v>51.487349925447297</v>
      </c>
      <c r="AJ75" s="786">
        <v>47.682785353815397</v>
      </c>
      <c r="AK75" s="786">
        <v>51.718832837367103</v>
      </c>
      <c r="AL75" s="786">
        <v>42.8130720332069</v>
      </c>
      <c r="AM75" s="786">
        <v>55.666361156504202</v>
      </c>
      <c r="AN75" s="786">
        <v>50.640859643150399</v>
      </c>
      <c r="AO75" s="786">
        <v>45.0011557609851</v>
      </c>
      <c r="AP75" s="786">
        <v>45.161297667067601</v>
      </c>
      <c r="AQ75" s="786">
        <v>52.3356440240727</v>
      </c>
      <c r="AR75" s="786">
        <v>44.984311004709298</v>
      </c>
      <c r="AS75" s="786">
        <v>46.9538750432245</v>
      </c>
      <c r="AT75" s="786">
        <v>50.821544212829302</v>
      </c>
      <c r="AU75" s="786">
        <v>45.569767680185102</v>
      </c>
      <c r="AV75" s="786">
        <v>55.397347803005303</v>
      </c>
      <c r="AW75" s="786">
        <v>49.345670404821497</v>
      </c>
      <c r="AX75" s="786">
        <v>53.662845573505898</v>
      </c>
      <c r="AY75" s="786">
        <v>46.971292179373997</v>
      </c>
      <c r="AZ75" s="786">
        <v>66.843559023975999</v>
      </c>
      <c r="BA75" s="786">
        <v>65.8610308722985</v>
      </c>
      <c r="BB75" s="786">
        <v>62.474842932477003</v>
      </c>
      <c r="BC75" s="786">
        <v>65.352771186705297</v>
      </c>
      <c r="BD75" s="786">
        <v>55.743346460975502</v>
      </c>
      <c r="BE75" s="786">
        <v>57.636337079711197</v>
      </c>
      <c r="BF75" s="786">
        <v>59.381701904124803</v>
      </c>
      <c r="BG75" s="786">
        <v>60.454059338972897</v>
      </c>
      <c r="BH75" s="786">
        <v>60.870114122954597</v>
      </c>
      <c r="BI75" s="786">
        <v>60.004698147272201</v>
      </c>
      <c r="BJ75" s="786">
        <v>61.340209701794201</v>
      </c>
      <c r="BK75" s="786">
        <v>60.560510632148102</v>
      </c>
      <c r="BL75" s="786">
        <v>49.880845223312299</v>
      </c>
      <c r="BM75" s="786">
        <v>50.043054299274097</v>
      </c>
      <c r="BN75" s="786">
        <v>61.9474169074537</v>
      </c>
      <c r="BO75" s="786">
        <v>37.596329748933201</v>
      </c>
      <c r="BP75" s="786">
        <v>46.9921374174695</v>
      </c>
      <c r="BQ75" s="786">
        <v>54.453784514506403</v>
      </c>
      <c r="BR75" s="786">
        <v>54.354466090617201</v>
      </c>
      <c r="BS75" s="786">
        <v>50.222090104166398</v>
      </c>
      <c r="BT75" s="786">
        <v>52.153654245427703</v>
      </c>
      <c r="BU75" s="786">
        <v>46.480797204682602</v>
      </c>
      <c r="BV75" s="786">
        <v>53.633972107173399</v>
      </c>
      <c r="BW75" s="786">
        <v>54.463565768917803</v>
      </c>
      <c r="BX75" s="786">
        <v>43.4821464638148</v>
      </c>
      <c r="BY75" s="786">
        <v>39.914200481769903</v>
      </c>
      <c r="BZ75" s="786">
        <v>38.6563689905934</v>
      </c>
      <c r="CA75" s="786">
        <v>40.559911934719402</v>
      </c>
      <c r="CB75" s="786">
        <v>36.236222692132401</v>
      </c>
      <c r="CC75" s="786">
        <v>41.0077651888517</v>
      </c>
      <c r="CD75" s="786">
        <v>32.332304304806001</v>
      </c>
      <c r="CE75" s="786">
        <v>34.2128356010627</v>
      </c>
      <c r="CF75" s="786">
        <v>42.029597363036601</v>
      </c>
      <c r="CG75" s="786">
        <v>25.2322314465377</v>
      </c>
      <c r="CH75" s="786">
        <v>40.250414636052497</v>
      </c>
      <c r="CI75" s="786">
        <v>43.581618214725303</v>
      </c>
      <c r="CJ75" s="786">
        <v>26.984020707922799</v>
      </c>
      <c r="CK75" s="786">
        <v>43.9863359204139</v>
      </c>
      <c r="CL75" s="786">
        <v>33.588052442923399</v>
      </c>
      <c r="CM75" s="786">
        <v>43.657586538464301</v>
      </c>
      <c r="CN75" s="786">
        <v>48.180543239789898</v>
      </c>
      <c r="CO75" s="786">
        <v>56.086672000068198</v>
      </c>
      <c r="CP75" s="786">
        <v>51.711029230597497</v>
      </c>
      <c r="CQ75" s="786">
        <v>61.070849519356102</v>
      </c>
      <c r="CR75" s="786">
        <v>48.951937656003999</v>
      </c>
      <c r="CS75" s="786">
        <v>54.023726224156199</v>
      </c>
      <c r="CT75" s="786">
        <v>54.561948630660702</v>
      </c>
      <c r="CU75" s="786">
        <v>56.910799383028397</v>
      </c>
      <c r="CV75" s="786">
        <v>54.653914943220599</v>
      </c>
    </row>
    <row r="76" spans="1:100">
      <c r="A76">
        <v>0.17168574286031699</v>
      </c>
      <c r="B76" s="786">
        <v>52.936340671504198</v>
      </c>
      <c r="C76" s="786">
        <v>43.450789091333299</v>
      </c>
      <c r="D76" s="786">
        <v>52.019839274550201</v>
      </c>
      <c r="E76" s="786">
        <v>43.168733450520399</v>
      </c>
      <c r="F76" s="786">
        <v>54.5345772488851</v>
      </c>
      <c r="G76" s="786">
        <v>56.852333114769003</v>
      </c>
      <c r="H76" s="786">
        <v>59.8277946568098</v>
      </c>
      <c r="I76" s="786">
        <v>50.852587095424802</v>
      </c>
      <c r="J76" s="786">
        <v>56.920185344124199</v>
      </c>
      <c r="K76" s="786">
        <v>64.619969887461195</v>
      </c>
      <c r="L76" s="786">
        <v>51.073817753906198</v>
      </c>
      <c r="M76" s="786">
        <v>48.4443627641379</v>
      </c>
      <c r="N76" s="786">
        <v>58.587130092077601</v>
      </c>
      <c r="O76" s="786">
        <v>42.262218348213402</v>
      </c>
      <c r="P76" s="786">
        <v>44.0611987369792</v>
      </c>
      <c r="Q76" s="786">
        <v>57.724933101748498</v>
      </c>
      <c r="R76" s="786">
        <v>41.367821389510901</v>
      </c>
      <c r="S76" s="786">
        <v>54.6182777167068</v>
      </c>
      <c r="T76" s="786">
        <v>54.903945966330198</v>
      </c>
      <c r="U76" s="786">
        <v>49.947221981957497</v>
      </c>
      <c r="V76" s="786">
        <v>45.712520573847101</v>
      </c>
      <c r="W76" s="786">
        <v>50.143541045389497</v>
      </c>
      <c r="X76" s="786">
        <v>46.8649480757093</v>
      </c>
      <c r="Y76" s="786">
        <v>47.273949986051598</v>
      </c>
      <c r="Z76" s="786">
        <v>44.029530571058999</v>
      </c>
      <c r="AA76" s="786">
        <v>48.9982510026041</v>
      </c>
      <c r="AB76" s="786">
        <v>47.418252167041203</v>
      </c>
      <c r="AC76" s="786">
        <v>54.859401489956099</v>
      </c>
      <c r="AD76" s="786">
        <v>54.466072657181499</v>
      </c>
      <c r="AE76" s="786">
        <v>50.740058128721103</v>
      </c>
      <c r="AF76" s="786">
        <v>54.994073784412997</v>
      </c>
      <c r="AG76" s="786">
        <v>51.647778109189296</v>
      </c>
      <c r="AH76" s="786">
        <v>48.890871505764601</v>
      </c>
      <c r="AI76" s="786">
        <v>42.157525123697603</v>
      </c>
      <c r="AJ76" s="786">
        <v>53.2533952325131</v>
      </c>
      <c r="AK76" s="786">
        <v>48.333815366443901</v>
      </c>
      <c r="AL76" s="786">
        <v>48.012821166296199</v>
      </c>
      <c r="AM76" s="786">
        <v>43.048049512651097</v>
      </c>
      <c r="AN76" s="786">
        <v>45.517288757440603</v>
      </c>
      <c r="AO76" s="786">
        <v>38.961975539432402</v>
      </c>
      <c r="AP76" s="786">
        <v>53.200849431735797</v>
      </c>
      <c r="AQ76" s="786">
        <v>50.270798075708903</v>
      </c>
      <c r="AR76" s="786">
        <v>57.899736046315503</v>
      </c>
      <c r="AS76" s="786">
        <v>48.912497923179302</v>
      </c>
      <c r="AT76" s="786">
        <v>52.273893596540198</v>
      </c>
      <c r="AU76" s="786">
        <v>54.177830566404801</v>
      </c>
      <c r="AV76" s="786">
        <v>58.682337380953498</v>
      </c>
      <c r="AW76" s="786">
        <v>63.4787293749974</v>
      </c>
      <c r="AX76" s="786">
        <v>53.852620552455498</v>
      </c>
      <c r="AY76" s="786">
        <v>57.698696387649498</v>
      </c>
      <c r="AZ76" s="786">
        <v>55.566749573105199</v>
      </c>
      <c r="BA76" s="786">
        <v>50.283207167040302</v>
      </c>
      <c r="BB76" s="786">
        <v>62.092390467820003</v>
      </c>
      <c r="BC76" s="786">
        <v>63.827692625558697</v>
      </c>
      <c r="BD76" s="786">
        <v>66.513819278273303</v>
      </c>
      <c r="BE76" s="786">
        <v>57.4957588318455</v>
      </c>
      <c r="BF76" s="786">
        <v>64.977104232701507</v>
      </c>
      <c r="BG76" s="786">
        <v>62.594781999629703</v>
      </c>
      <c r="BH76" s="786">
        <v>51.866828324966498</v>
      </c>
      <c r="BI76" s="786">
        <v>57.979842800412399</v>
      </c>
      <c r="BJ76" s="786">
        <v>49.784264912574997</v>
      </c>
      <c r="BK76" s="786">
        <v>45.101617064733396</v>
      </c>
      <c r="BL76" s="786">
        <v>51.704701499256899</v>
      </c>
      <c r="BM76" s="786">
        <v>55.037226991257199</v>
      </c>
      <c r="BN76" s="786">
        <v>56.402852130768402</v>
      </c>
      <c r="BO76" s="786">
        <v>52.077559928388197</v>
      </c>
      <c r="BP76" s="786">
        <v>52.669988054315901</v>
      </c>
      <c r="BQ76" s="786">
        <v>44.190379668899602</v>
      </c>
      <c r="BR76" s="786">
        <v>48.317976188619902</v>
      </c>
      <c r="BS76" s="786">
        <v>49.940009663319202</v>
      </c>
      <c r="BT76" s="786">
        <v>56.892677344679498</v>
      </c>
      <c r="BU76" s="786">
        <v>51.772827822733497</v>
      </c>
      <c r="BV76" s="786">
        <v>48.526574467075598</v>
      </c>
      <c r="BW76" s="786">
        <v>46.539411393230402</v>
      </c>
      <c r="BX76" s="786">
        <v>47.348593591890904</v>
      </c>
      <c r="BY76" s="786">
        <v>37.6660486123494</v>
      </c>
      <c r="BZ76" s="786">
        <v>34.320540899365803</v>
      </c>
      <c r="CA76" s="786">
        <v>40.005553141742503</v>
      </c>
      <c r="CB76" s="786">
        <v>43.959710860307503</v>
      </c>
      <c r="CC76" s="786">
        <v>36.773965606400502</v>
      </c>
      <c r="CD76" s="786">
        <v>36.868672328868001</v>
      </c>
      <c r="CE76" s="786">
        <v>45.593215999815897</v>
      </c>
      <c r="CF76" s="786">
        <v>38.426201915922299</v>
      </c>
      <c r="CG76" s="786">
        <v>38.154642703684402</v>
      </c>
      <c r="CH76" s="786">
        <v>40.689809759115299</v>
      </c>
      <c r="CI76" s="786">
        <v>39.012264904204002</v>
      </c>
      <c r="CJ76" s="786">
        <v>32.406157842263603</v>
      </c>
      <c r="CK76" s="786">
        <v>49.024250780319903</v>
      </c>
      <c r="CL76" s="786">
        <v>52.201488136161998</v>
      </c>
      <c r="CM76" s="786">
        <v>50.051152244235297</v>
      </c>
      <c r="CN76" s="786">
        <v>51.051376332775099</v>
      </c>
      <c r="CO76" s="786">
        <v>53.685399046689703</v>
      </c>
      <c r="CP76" s="786">
        <v>57.831145688243502</v>
      </c>
      <c r="CQ76" s="786">
        <v>46.739258583520403</v>
      </c>
      <c r="CR76" s="786">
        <v>53.088869589845103</v>
      </c>
      <c r="CS76" s="786">
        <v>56.514010288318502</v>
      </c>
      <c r="CT76" s="786">
        <v>60.6093050632455</v>
      </c>
      <c r="CU76" s="786">
        <v>56.950351147694398</v>
      </c>
      <c r="CV76" s="786">
        <v>55.6301012630218</v>
      </c>
    </row>
    <row r="77" spans="1:100">
      <c r="A77">
        <v>0.183075897321924</v>
      </c>
      <c r="B77" s="786">
        <v>35.120791795854402</v>
      </c>
      <c r="C77" s="786">
        <v>47.4136415762298</v>
      </c>
      <c r="D77" s="786">
        <v>38.526611827476401</v>
      </c>
      <c r="E77" s="786">
        <v>47.492679331107901</v>
      </c>
      <c r="F77" s="786">
        <v>43.326631831284402</v>
      </c>
      <c r="G77" s="786">
        <v>40.575403853635102</v>
      </c>
      <c r="H77" s="786">
        <v>50.710892323109498</v>
      </c>
      <c r="I77" s="786">
        <v>43.336127647214603</v>
      </c>
      <c r="J77" s="786">
        <v>52.574693866434203</v>
      </c>
      <c r="K77" s="786">
        <v>51.142597740840202</v>
      </c>
      <c r="L77" s="786">
        <v>42.1042722796156</v>
      </c>
      <c r="M77" s="786">
        <v>47.737186195744997</v>
      </c>
      <c r="N77" s="786">
        <v>43.782795076972398</v>
      </c>
      <c r="O77" s="786">
        <v>47.881448384129399</v>
      </c>
      <c r="P77" s="786">
        <v>47.611607911218101</v>
      </c>
      <c r="Q77" s="786">
        <v>40.970959481202001</v>
      </c>
      <c r="R77" s="786">
        <v>40.6307305637472</v>
      </c>
      <c r="S77" s="786">
        <v>44.819182922688697</v>
      </c>
      <c r="T77" s="786">
        <v>41.965841818575498</v>
      </c>
      <c r="U77" s="786">
        <v>37.101546263906499</v>
      </c>
      <c r="V77" s="786">
        <v>43.1170645269967</v>
      </c>
      <c r="W77" s="786">
        <v>42.866672016675103</v>
      </c>
      <c r="X77" s="786">
        <v>30.830220486906502</v>
      </c>
      <c r="Y77" s="786">
        <v>37.236472964142898</v>
      </c>
      <c r="Z77" s="786">
        <v>45.202105278175203</v>
      </c>
      <c r="AA77" s="786">
        <v>36.049999462557402</v>
      </c>
      <c r="AB77" s="786">
        <v>40.186575173475703</v>
      </c>
      <c r="AC77" s="786">
        <v>47.484555562152899</v>
      </c>
      <c r="AD77" s="786">
        <v>43.143189597858601</v>
      </c>
      <c r="AE77" s="786">
        <v>39.929721129490297</v>
      </c>
      <c r="AF77" s="786">
        <v>49.197551269307802</v>
      </c>
      <c r="AG77" s="786">
        <v>37.9489951065555</v>
      </c>
      <c r="AH77" s="786">
        <v>45.122420844401503</v>
      </c>
      <c r="AI77" s="786">
        <v>41.654571911313397</v>
      </c>
      <c r="AJ77" s="786">
        <v>44.294145960041497</v>
      </c>
      <c r="AK77" s="786">
        <v>41.069545544083802</v>
      </c>
      <c r="AL77" s="786">
        <v>37.299026117175998</v>
      </c>
      <c r="AM77" s="786">
        <v>48.194727819539899</v>
      </c>
      <c r="AN77" s="786">
        <v>45.581048271815803</v>
      </c>
      <c r="AO77" s="786">
        <v>40.253023886010403</v>
      </c>
      <c r="AP77" s="786">
        <v>38.328791910963901</v>
      </c>
      <c r="AQ77" s="786">
        <v>43.256382986911099</v>
      </c>
      <c r="AR77" s="786">
        <v>51.671467499468498</v>
      </c>
      <c r="AS77" s="786">
        <v>41.388633429616803</v>
      </c>
      <c r="AT77" s="786">
        <v>47.990455690278402</v>
      </c>
      <c r="AU77" s="786">
        <v>48.910701475339003</v>
      </c>
      <c r="AV77" s="786">
        <v>42.600582439544198</v>
      </c>
      <c r="AW77" s="786">
        <v>48.5369368769015</v>
      </c>
      <c r="AX77" s="786">
        <v>57.205694125786401</v>
      </c>
      <c r="AY77" s="786">
        <v>51.321713980253598</v>
      </c>
      <c r="AZ77" s="786">
        <v>55.1122586623068</v>
      </c>
      <c r="BA77" s="786">
        <v>47.487138166677603</v>
      </c>
      <c r="BB77" s="786">
        <v>62.9337576919445</v>
      </c>
      <c r="BC77" s="786">
        <v>53.125901544696802</v>
      </c>
      <c r="BD77" s="786">
        <v>50.681968673600402</v>
      </c>
      <c r="BE77" s="786">
        <v>55.391848986809599</v>
      </c>
      <c r="BF77" s="786">
        <v>47.980408106487197</v>
      </c>
      <c r="BG77" s="786">
        <v>50.733052568423503</v>
      </c>
      <c r="BH77" s="786">
        <v>48.844760174939999</v>
      </c>
      <c r="BI77" s="786">
        <v>47.593304695735299</v>
      </c>
      <c r="BJ77" s="786">
        <v>48.197404387265401</v>
      </c>
      <c r="BK77" s="786">
        <v>38.222675331943599</v>
      </c>
      <c r="BL77" s="786">
        <v>40.164772663292197</v>
      </c>
      <c r="BM77" s="786">
        <v>42.691643393388802</v>
      </c>
      <c r="BN77" s="786">
        <v>53.913589394573698</v>
      </c>
      <c r="BO77" s="786">
        <v>48.273767005119602</v>
      </c>
      <c r="BP77" s="786">
        <v>45.224787109505698</v>
      </c>
      <c r="BQ77" s="786">
        <v>40.370749160597498</v>
      </c>
      <c r="BR77" s="786">
        <v>48.537266456957497</v>
      </c>
      <c r="BS77" s="786">
        <v>48.828538877239403</v>
      </c>
      <c r="BT77" s="786">
        <v>48.022876768353299</v>
      </c>
      <c r="BU77" s="786">
        <v>38.887565228261998</v>
      </c>
      <c r="BV77" s="786">
        <v>48.670443108433702</v>
      </c>
      <c r="BW77" s="786">
        <v>45.079938906470197</v>
      </c>
      <c r="BX77" s="786">
        <v>38.178052511027801</v>
      </c>
      <c r="BY77" s="786">
        <v>45.1053289600586</v>
      </c>
      <c r="BZ77" s="786">
        <v>33.136773486304897</v>
      </c>
      <c r="CA77" s="786">
        <v>35.418214300106897</v>
      </c>
      <c r="CB77" s="786">
        <v>37.863695006199301</v>
      </c>
      <c r="CC77" s="786">
        <v>31.181517637780399</v>
      </c>
      <c r="CD77" s="786">
        <v>30.438533033719601</v>
      </c>
      <c r="CE77" s="786">
        <v>36.773858308974098</v>
      </c>
      <c r="CF77" s="786">
        <v>31.5078610901617</v>
      </c>
      <c r="CG77" s="786">
        <v>28.251714292885801</v>
      </c>
      <c r="CH77" s="786">
        <v>35.608795322242003</v>
      </c>
      <c r="CI77" s="786">
        <v>38.955364696356298</v>
      </c>
      <c r="CJ77" s="786">
        <v>35.366430962079498</v>
      </c>
      <c r="CK77" s="786">
        <v>42.640366445488098</v>
      </c>
      <c r="CL77" s="786">
        <v>41.469903262781202</v>
      </c>
      <c r="CM77" s="786">
        <v>43.499676497837399</v>
      </c>
      <c r="CN77" s="786">
        <v>48.2594491974913</v>
      </c>
      <c r="CO77" s="786">
        <v>53.460205896667397</v>
      </c>
      <c r="CP77" s="786">
        <v>39.191064499672201</v>
      </c>
      <c r="CQ77" s="786">
        <v>41.431490320116602</v>
      </c>
      <c r="CR77" s="786">
        <v>48.451601609888698</v>
      </c>
      <c r="CS77" s="786">
        <v>42.069032557794301</v>
      </c>
      <c r="CT77" s="786">
        <v>47.133197797571199</v>
      </c>
      <c r="CU77" s="786">
        <v>47.355646234629603</v>
      </c>
      <c r="CV77" s="786">
        <v>49.902598022293198</v>
      </c>
    </row>
    <row r="78" spans="1:100">
      <c r="A78">
        <v>0.19529947771974601</v>
      </c>
      <c r="B78" s="786">
        <v>42.608061517896502</v>
      </c>
      <c r="C78" s="786">
        <v>47.826728364227499</v>
      </c>
      <c r="D78" s="786">
        <v>48.814282688231302</v>
      </c>
      <c r="E78" s="786">
        <v>43.669430099188503</v>
      </c>
      <c r="F78" s="786">
        <v>38.678121335441197</v>
      </c>
      <c r="G78" s="786">
        <v>49.435544644388699</v>
      </c>
      <c r="H78" s="786">
        <v>40.730422594296897</v>
      </c>
      <c r="I78" s="786">
        <v>48.8191610732868</v>
      </c>
      <c r="J78" s="786">
        <v>37.735174177056898</v>
      </c>
      <c r="K78" s="786">
        <v>53.040270573399198</v>
      </c>
      <c r="L78" s="786">
        <v>44.590090877729402</v>
      </c>
      <c r="M78" s="786">
        <v>51.8782504065952</v>
      </c>
      <c r="N78" s="786">
        <v>40.646127724181397</v>
      </c>
      <c r="O78" s="786">
        <v>43.080147786739602</v>
      </c>
      <c r="P78" s="786">
        <v>43.894746705524902</v>
      </c>
      <c r="Q78" s="786">
        <v>44.672265361184202</v>
      </c>
      <c r="R78" s="786">
        <v>46.216470289734801</v>
      </c>
      <c r="S78" s="786">
        <v>45.106807569309403</v>
      </c>
      <c r="T78" s="786">
        <v>42.702381357236099</v>
      </c>
      <c r="U78" s="786">
        <v>48.397511021929503</v>
      </c>
      <c r="V78" s="786">
        <v>44.882355421272202</v>
      </c>
      <c r="W78" s="786">
        <v>53.966694992193403</v>
      </c>
      <c r="X78" s="786">
        <v>44.575543792699897</v>
      </c>
      <c r="Y78" s="786">
        <v>46.725073653351402</v>
      </c>
      <c r="Z78" s="786">
        <v>42.239696034425499</v>
      </c>
      <c r="AA78" s="786">
        <v>41.683552335538899</v>
      </c>
      <c r="AB78" s="786">
        <v>40.266202309497501</v>
      </c>
      <c r="AC78" s="786">
        <v>47.432493971958998</v>
      </c>
      <c r="AD78" s="786">
        <v>43.933503907301798</v>
      </c>
      <c r="AE78" s="786">
        <v>46.3075249637239</v>
      </c>
      <c r="AF78" s="786">
        <v>45.712604931012599</v>
      </c>
      <c r="AG78" s="786">
        <v>52.444007237152</v>
      </c>
      <c r="AH78" s="786">
        <v>50.836269241390802</v>
      </c>
      <c r="AI78" s="786">
        <v>52.139614111910397</v>
      </c>
      <c r="AJ78" s="786">
        <v>54.259827517832598</v>
      </c>
      <c r="AK78" s="786">
        <v>49.493563516143901</v>
      </c>
      <c r="AL78" s="786">
        <v>50.621126510615902</v>
      </c>
      <c r="AM78" s="786">
        <v>49.968984256555601</v>
      </c>
      <c r="AN78" s="786">
        <v>42.394845525158999</v>
      </c>
      <c r="AO78" s="786">
        <v>49.6247613444176</v>
      </c>
      <c r="AP78" s="786">
        <v>36.347055914770898</v>
      </c>
      <c r="AQ78" s="786">
        <v>38.349014781312803</v>
      </c>
      <c r="AR78" s="786">
        <v>38.285231478629797</v>
      </c>
      <c r="AS78" s="786">
        <v>46.068868743688498</v>
      </c>
      <c r="AT78" s="786">
        <v>43.541593350802103</v>
      </c>
      <c r="AU78" s="786">
        <v>48.851744735778702</v>
      </c>
      <c r="AV78" s="786">
        <v>43.538252067925299</v>
      </c>
      <c r="AW78" s="786">
        <v>45.097289636505799</v>
      </c>
      <c r="AX78" s="786">
        <v>51.7080111711049</v>
      </c>
      <c r="AY78" s="786">
        <v>51.208936255779598</v>
      </c>
      <c r="AZ78" s="786">
        <v>53.928736335646299</v>
      </c>
      <c r="BA78" s="786">
        <v>55.379986243246897</v>
      </c>
      <c r="BB78" s="786">
        <v>52.142488643405599</v>
      </c>
      <c r="BC78" s="786">
        <v>52.286101489548699</v>
      </c>
      <c r="BD78" s="786">
        <v>52.7090811443314</v>
      </c>
      <c r="BE78" s="786">
        <v>60.923817022959597</v>
      </c>
      <c r="BF78" s="786">
        <v>49.328622568743</v>
      </c>
      <c r="BG78" s="786">
        <v>49.120857142084901</v>
      </c>
      <c r="BH78" s="786">
        <v>43.943492235538201</v>
      </c>
      <c r="BI78" s="786">
        <v>53.8180103341708</v>
      </c>
      <c r="BJ78" s="786">
        <v>36.152592254826502</v>
      </c>
      <c r="BK78" s="786">
        <v>46.682577041560201</v>
      </c>
      <c r="BL78" s="786">
        <v>47.997194214178101</v>
      </c>
      <c r="BM78" s="786">
        <v>41.666339788998002</v>
      </c>
      <c r="BN78" s="786">
        <v>40.2766724854418</v>
      </c>
      <c r="BO78" s="786">
        <v>37.0070900397874</v>
      </c>
      <c r="BP78" s="786">
        <v>38.441932114994302</v>
      </c>
      <c r="BQ78" s="786">
        <v>38.5971678030768</v>
      </c>
      <c r="BR78" s="786">
        <v>41.004898251363798</v>
      </c>
      <c r="BS78" s="786">
        <v>41.263700618405998</v>
      </c>
      <c r="BT78" s="786">
        <v>38.265368687967801</v>
      </c>
      <c r="BU78" s="786">
        <v>41.935788317157503</v>
      </c>
      <c r="BV78" s="786">
        <v>48.601950851771797</v>
      </c>
      <c r="BW78" s="786">
        <v>41.2395904435567</v>
      </c>
      <c r="BX78" s="786">
        <v>42.849898418611097</v>
      </c>
      <c r="BY78" s="786">
        <v>50.362902093317402</v>
      </c>
      <c r="BZ78" s="786">
        <v>48.727128464184801</v>
      </c>
      <c r="CA78" s="786">
        <v>42.090349816291102</v>
      </c>
      <c r="CB78" s="786">
        <v>37.724091515187901</v>
      </c>
      <c r="CC78" s="786">
        <v>30.9112144031021</v>
      </c>
      <c r="CD78" s="786">
        <v>30.0696180717411</v>
      </c>
      <c r="CE78" s="786">
        <v>37.665865288234599</v>
      </c>
      <c r="CF78" s="786">
        <v>32.161147399996501</v>
      </c>
      <c r="CG78" s="786">
        <v>37.002974574918603</v>
      </c>
      <c r="CH78" s="786">
        <v>30.636391500952602</v>
      </c>
      <c r="CI78" s="786">
        <v>29.184901252666801</v>
      </c>
      <c r="CJ78" s="786">
        <v>27.307317094450099</v>
      </c>
      <c r="CK78" s="786">
        <v>40.423323464185998</v>
      </c>
      <c r="CL78" s="786">
        <v>47.244695783796203</v>
      </c>
      <c r="CM78" s="786">
        <v>44.462508183793801</v>
      </c>
      <c r="CN78" s="786">
        <v>49.855864389312103</v>
      </c>
      <c r="CO78" s="786">
        <v>48.803761973827598</v>
      </c>
      <c r="CP78" s="786">
        <v>51.150873781011803</v>
      </c>
      <c r="CQ78" s="786">
        <v>52.859568974424903</v>
      </c>
      <c r="CR78" s="786">
        <v>51.268852599795402</v>
      </c>
      <c r="CS78" s="786">
        <v>46.596542470113597</v>
      </c>
      <c r="CT78" s="786">
        <v>45.201160485206898</v>
      </c>
      <c r="CU78" s="786">
        <v>51.216187547917002</v>
      </c>
      <c r="CV78" s="786">
        <v>46.972791312311799</v>
      </c>
    </row>
    <row r="79" spans="1:100">
      <c r="A79">
        <v>0.20863429269918801</v>
      </c>
      <c r="B79" s="786">
        <v>47.1601626032353</v>
      </c>
      <c r="C79" s="786">
        <v>44.866277689730602</v>
      </c>
      <c r="D79" s="786">
        <v>43.970268349143801</v>
      </c>
      <c r="E79" s="786">
        <v>44.188433358442701</v>
      </c>
      <c r="F79" s="786">
        <v>42.720571799664803</v>
      </c>
      <c r="G79" s="786">
        <v>44.4522264750739</v>
      </c>
      <c r="H79" s="786">
        <v>43.741467779014201</v>
      </c>
      <c r="I79" s="786">
        <v>48.178179860488903</v>
      </c>
      <c r="J79" s="786">
        <v>44.424379299664402</v>
      </c>
      <c r="K79" s="786">
        <v>42.129967414433203</v>
      </c>
      <c r="L79" s="786">
        <v>44.818651590399298</v>
      </c>
      <c r="M79" s="786">
        <v>40.1675745768203</v>
      </c>
      <c r="N79" s="786">
        <v>43.068347857141397</v>
      </c>
      <c r="O79" s="786">
        <v>42.718837898995197</v>
      </c>
      <c r="P79" s="786">
        <v>40.941032573475603</v>
      </c>
      <c r="Q79" s="786">
        <v>50.404037771575503</v>
      </c>
      <c r="R79" s="786">
        <v>49.767595702194498</v>
      </c>
      <c r="S79" s="786">
        <v>56.697278219866497</v>
      </c>
      <c r="T79" s="786">
        <v>47.628154802826899</v>
      </c>
      <c r="U79" s="786">
        <v>45.410523080354999</v>
      </c>
      <c r="V79" s="786">
        <v>45.157696672247802</v>
      </c>
      <c r="W79" s="786">
        <v>42.892615953310198</v>
      </c>
      <c r="X79" s="786">
        <v>40.389350364580203</v>
      </c>
      <c r="Y79" s="786">
        <v>35.186745132066903</v>
      </c>
      <c r="Z79" s="786">
        <v>36.554066788503398</v>
      </c>
      <c r="AA79" s="786">
        <v>41.739483648622702</v>
      </c>
      <c r="AB79" s="786">
        <v>32.373205051152503</v>
      </c>
      <c r="AC79" s="786">
        <v>38.622211516926498</v>
      </c>
      <c r="AD79" s="786">
        <v>43.148495779388703</v>
      </c>
      <c r="AE79" s="786">
        <v>44.983388989026501</v>
      </c>
      <c r="AF79" s="786">
        <v>48.039115954239698</v>
      </c>
      <c r="AG79" s="786">
        <v>49.185171469491898</v>
      </c>
      <c r="AH79" s="786">
        <v>49.543339270832</v>
      </c>
      <c r="AI79" s="786">
        <v>43.741034555427802</v>
      </c>
      <c r="AJ79" s="786">
        <v>42.505758830915497</v>
      </c>
      <c r="AK79" s="786">
        <v>49.543425988652302</v>
      </c>
      <c r="AL79" s="786">
        <v>48.046568693265399</v>
      </c>
      <c r="AM79" s="786">
        <v>51.605844658665198</v>
      </c>
      <c r="AN79" s="786">
        <v>45.670336879648502</v>
      </c>
      <c r="AO79" s="786">
        <v>45.278684375929103</v>
      </c>
      <c r="AP79" s="786">
        <v>46.528227911086397</v>
      </c>
      <c r="AQ79" s="786">
        <v>34.409858102679699</v>
      </c>
      <c r="AR79" s="786">
        <v>44.069242501858902</v>
      </c>
      <c r="AS79" s="786">
        <v>35.595025212054402</v>
      </c>
      <c r="AT79" s="786">
        <v>38.650855409223603</v>
      </c>
      <c r="AU79" s="786">
        <v>49.476801307664097</v>
      </c>
      <c r="AV79" s="786">
        <v>44.8901771698293</v>
      </c>
      <c r="AW79" s="786">
        <v>48.164351901969297</v>
      </c>
      <c r="AX79" s="786">
        <v>49.9194186746642</v>
      </c>
      <c r="AY79" s="786">
        <v>51.903128438430301</v>
      </c>
      <c r="AZ79" s="786">
        <v>52.591419719121099</v>
      </c>
      <c r="BA79" s="786">
        <v>59.804796955914199</v>
      </c>
      <c r="BB79" s="786">
        <v>57.740081447171299</v>
      </c>
      <c r="BC79" s="786">
        <v>59.309654438244799</v>
      </c>
      <c r="BD79" s="786">
        <v>58.634292995719598</v>
      </c>
      <c r="BE79" s="786">
        <v>49.0294170731012</v>
      </c>
      <c r="BF79" s="786">
        <v>57.128798188243202</v>
      </c>
      <c r="BG79" s="786">
        <v>53.2133360742191</v>
      </c>
      <c r="BH79" s="786">
        <v>50.304340732887098</v>
      </c>
      <c r="BI79" s="786">
        <v>47.555926636903102</v>
      </c>
      <c r="BJ79" s="786">
        <v>44.8905422014519</v>
      </c>
      <c r="BK79" s="786">
        <v>44.979784234559901</v>
      </c>
      <c r="BL79" s="786">
        <v>43.810472835749501</v>
      </c>
      <c r="BM79" s="786">
        <v>40.626748327752502</v>
      </c>
      <c r="BN79" s="786">
        <v>42.122432991068898</v>
      </c>
      <c r="BO79" s="786">
        <v>40.470816383927499</v>
      </c>
      <c r="BP79" s="786">
        <v>44.092604628905796</v>
      </c>
      <c r="BQ79" s="786">
        <v>46.697534933963702</v>
      </c>
      <c r="BR79" s="786">
        <v>40.347943953682197</v>
      </c>
      <c r="BS79" s="786">
        <v>45.386554809337802</v>
      </c>
      <c r="BT79" s="786">
        <v>45.6045349906993</v>
      </c>
      <c r="BU79" s="786">
        <v>43.918971183033896</v>
      </c>
      <c r="BV79" s="786">
        <v>46.311854732141001</v>
      </c>
      <c r="BW79" s="786">
        <v>38.9651232059161</v>
      </c>
      <c r="BX79" s="786">
        <v>44.047519690288503</v>
      </c>
      <c r="BY79" s="786">
        <v>37.440569948847802</v>
      </c>
      <c r="BZ79" s="786">
        <v>30.983737831097901</v>
      </c>
      <c r="CA79" s="786">
        <v>39.004583406804997</v>
      </c>
      <c r="CB79" s="786">
        <v>30.9155714825154</v>
      </c>
      <c r="CC79" s="786">
        <v>41.8261208714639</v>
      </c>
      <c r="CD79" s="786">
        <v>32.9163335463167</v>
      </c>
      <c r="CE79" s="786">
        <v>37.044969479164997</v>
      </c>
      <c r="CF79" s="786">
        <v>42.640559561938801</v>
      </c>
      <c r="CG79" s="786">
        <v>39.677482492560301</v>
      </c>
      <c r="CH79" s="786">
        <v>36.890402524181503</v>
      </c>
      <c r="CI79" s="786">
        <v>46.272887431174503</v>
      </c>
      <c r="CJ79" s="786">
        <v>40.448134535896699</v>
      </c>
      <c r="CK79" s="786">
        <v>41.594159021576203</v>
      </c>
      <c r="CL79" s="786">
        <v>43.671292210749499</v>
      </c>
      <c r="CM79" s="786">
        <v>52.073783699774502</v>
      </c>
      <c r="CN79" s="786">
        <v>43.521254812128902</v>
      </c>
      <c r="CO79" s="786">
        <v>54.634369787945303</v>
      </c>
      <c r="CP79" s="786">
        <v>46.240562858071698</v>
      </c>
      <c r="CQ79" s="786">
        <v>49.691413848586897</v>
      </c>
      <c r="CR79" s="786">
        <v>51.995340331099399</v>
      </c>
      <c r="CS79" s="786">
        <v>45.05839769624</v>
      </c>
      <c r="CT79" s="786">
        <v>53.313186518785201</v>
      </c>
      <c r="CU79" s="786">
        <v>45.296717722282601</v>
      </c>
      <c r="CV79" s="786">
        <v>46.880202956660398</v>
      </c>
    </row>
    <row r="80" spans="1:100">
      <c r="A80">
        <v>0.222802533614846</v>
      </c>
      <c r="B80" s="786">
        <v>43.850795407435299</v>
      </c>
      <c r="C80" s="786">
        <v>41.7496188272656</v>
      </c>
      <c r="D80" s="786">
        <v>41.851452893268302</v>
      </c>
      <c r="E80" s="786">
        <v>39.208205356781903</v>
      </c>
      <c r="F80" s="786">
        <v>43.412401948185298</v>
      </c>
      <c r="G80" s="786">
        <v>39.273484279273397</v>
      </c>
      <c r="H80" s="786">
        <v>36.127311205927299</v>
      </c>
      <c r="I80" s="786">
        <v>46.649167518168703</v>
      </c>
      <c r="J80" s="786">
        <v>38.975076206427403</v>
      </c>
      <c r="K80" s="786">
        <v>43.923738954898901</v>
      </c>
      <c r="L80" s="786">
        <v>46.212791720610802</v>
      </c>
      <c r="M80" s="786">
        <v>43.309029267471303</v>
      </c>
      <c r="N80" s="786">
        <v>39.039273701637597</v>
      </c>
      <c r="O80" s="786">
        <v>42.1303475346974</v>
      </c>
      <c r="P80" s="786">
        <v>43.355941934449604</v>
      </c>
      <c r="Q80" s="786">
        <v>35.954388982372201</v>
      </c>
      <c r="R80" s="786">
        <v>40.943516967933199</v>
      </c>
      <c r="S80" s="786">
        <v>42.384506720039603</v>
      </c>
      <c r="T80" s="786">
        <v>46.443343467832499</v>
      </c>
      <c r="U80" s="786">
        <v>46.978097276499</v>
      </c>
      <c r="V80" s="786">
        <v>37.245605117470703</v>
      </c>
      <c r="W80" s="786">
        <v>44.678708922345102</v>
      </c>
      <c r="X80" s="786">
        <v>45.137787655965099</v>
      </c>
      <c r="Y80" s="786">
        <v>41.604607789748002</v>
      </c>
      <c r="Z80" s="786">
        <v>45.923632742887499</v>
      </c>
      <c r="AA80" s="786">
        <v>41.0617327531886</v>
      </c>
      <c r="AB80" s="786">
        <v>45.370859375499897</v>
      </c>
      <c r="AC80" s="786">
        <v>40.422104852264297</v>
      </c>
      <c r="AD80" s="786">
        <v>39.871026477365803</v>
      </c>
      <c r="AE80" s="786">
        <v>46.374024082603903</v>
      </c>
      <c r="AF80" s="786">
        <v>42.734764784082998</v>
      </c>
      <c r="AG80" s="786">
        <v>47.351369749884299</v>
      </c>
      <c r="AH80" s="786">
        <v>49.612154309464003</v>
      </c>
      <c r="AI80" s="786">
        <v>44.950419649006498</v>
      </c>
      <c r="AJ80" s="786">
        <v>43.341648045371898</v>
      </c>
      <c r="AK80" s="786">
        <v>45.314370148167299</v>
      </c>
      <c r="AL80" s="786">
        <v>52.741418530430202</v>
      </c>
      <c r="AM80" s="786">
        <v>44.525330484845398</v>
      </c>
      <c r="AN80" s="786">
        <v>42.817663823044803</v>
      </c>
      <c r="AO80" s="786">
        <v>45.359362967675999</v>
      </c>
      <c r="AP80" s="786">
        <v>48.103416576092101</v>
      </c>
      <c r="AQ80" s="786">
        <v>36.825110870249603</v>
      </c>
      <c r="AR80" s="786">
        <v>41.868403236465099</v>
      </c>
      <c r="AS80" s="786">
        <v>47.522436862406401</v>
      </c>
      <c r="AT80" s="786">
        <v>40.771103598042799</v>
      </c>
      <c r="AU80" s="786">
        <v>41.6686818224861</v>
      </c>
      <c r="AV80" s="786">
        <v>48.562325541795502</v>
      </c>
      <c r="AW80" s="786">
        <v>46.229190292253399</v>
      </c>
      <c r="AX80" s="786">
        <v>42.942418694983097</v>
      </c>
      <c r="AY80" s="786">
        <v>43.513694850688999</v>
      </c>
      <c r="AZ80" s="786">
        <v>42.333281918926701</v>
      </c>
      <c r="BA80" s="786">
        <v>45.684406408466501</v>
      </c>
      <c r="BB80" s="786">
        <v>45.926682657963198</v>
      </c>
      <c r="BC80" s="786">
        <v>48.027867370648799</v>
      </c>
      <c r="BD80" s="786">
        <v>53.405992649739197</v>
      </c>
      <c r="BE80" s="786">
        <v>52.565141452395302</v>
      </c>
      <c r="BF80" s="786">
        <v>53.339584380722201</v>
      </c>
      <c r="BG80" s="786">
        <v>58.579451937026299</v>
      </c>
      <c r="BH80" s="786">
        <v>49.7885861744506</v>
      </c>
      <c r="BI80" s="786">
        <v>47.690382701179601</v>
      </c>
      <c r="BJ80" s="786">
        <v>51.792841672316499</v>
      </c>
      <c r="BK80" s="786">
        <v>50.280002661471798</v>
      </c>
      <c r="BL80" s="786">
        <v>43.5325204751163</v>
      </c>
      <c r="BM80" s="786">
        <v>37.593388457961098</v>
      </c>
      <c r="BN80" s="786">
        <v>42.403003982083199</v>
      </c>
      <c r="BO80" s="786">
        <v>41.641476660655698</v>
      </c>
      <c r="BP80" s="786">
        <v>39.514908678524598</v>
      </c>
      <c r="BQ80" s="786">
        <v>42.319715357213902</v>
      </c>
      <c r="BR80" s="786">
        <v>39.920783717590702</v>
      </c>
      <c r="BS80" s="786">
        <v>41.860571313168897</v>
      </c>
      <c r="BT80" s="786">
        <v>39.710428783913002</v>
      </c>
      <c r="BU80" s="786">
        <v>33.954235397491303</v>
      </c>
      <c r="BV80" s="786">
        <v>44.749053470410203</v>
      </c>
      <c r="BW80" s="786">
        <v>37.560076065058503</v>
      </c>
      <c r="BX80" s="786">
        <v>34.704617695952301</v>
      </c>
      <c r="BY80" s="786">
        <v>41.505177112020803</v>
      </c>
      <c r="BZ80" s="786">
        <v>33.079672833104802</v>
      </c>
      <c r="CA80" s="786">
        <v>33.532416302582298</v>
      </c>
      <c r="CB80" s="786">
        <v>43.1850802024668</v>
      </c>
      <c r="CC80" s="786">
        <v>30.697772448559402</v>
      </c>
      <c r="CD80" s="786">
        <v>34.1716572845828</v>
      </c>
      <c r="CE80" s="786">
        <v>34.907710799851799</v>
      </c>
      <c r="CF80" s="786">
        <v>36.322078355153302</v>
      </c>
      <c r="CG80" s="786">
        <v>43.818547989066197</v>
      </c>
      <c r="CH80" s="786">
        <v>35.945925438272198</v>
      </c>
      <c r="CI80" s="786">
        <v>37.984715290317297</v>
      </c>
      <c r="CJ80" s="786">
        <v>40.5866038785623</v>
      </c>
      <c r="CK80" s="786">
        <v>38.776669115151897</v>
      </c>
      <c r="CL80" s="786">
        <v>41.873234538763001</v>
      </c>
      <c r="CM80" s="786">
        <v>39.6544004783362</v>
      </c>
      <c r="CN80" s="786">
        <v>44.9929086786018</v>
      </c>
      <c r="CO80" s="786">
        <v>49.4879948082637</v>
      </c>
      <c r="CP80" s="786">
        <v>47.219741907691798</v>
      </c>
      <c r="CQ80" s="786">
        <v>53.297074125313003</v>
      </c>
      <c r="CR80" s="786">
        <v>55.444796395377502</v>
      </c>
      <c r="CS80" s="786">
        <v>52.707940756854498</v>
      </c>
      <c r="CT80" s="786">
        <v>43.282413645332703</v>
      </c>
      <c r="CU80" s="786">
        <v>45.540361057620501</v>
      </c>
      <c r="CV80" s="786">
        <v>48.2105358524339</v>
      </c>
    </row>
    <row r="81" spans="1:100">
      <c r="A81">
        <v>0.23780420046671799</v>
      </c>
      <c r="B81" s="786">
        <v>41.239963410397799</v>
      </c>
      <c r="C81" s="786">
        <v>39.784248139752798</v>
      </c>
      <c r="D81" s="786">
        <v>48.531731571273703</v>
      </c>
      <c r="E81" s="786">
        <v>45.431135951318097</v>
      </c>
      <c r="F81" s="786">
        <v>38.587190208867298</v>
      </c>
      <c r="G81" s="786">
        <v>51.611047265232003</v>
      </c>
      <c r="H81" s="786">
        <v>45.608692055567303</v>
      </c>
      <c r="I81" s="786">
        <v>49.778074205065998</v>
      </c>
      <c r="J81" s="786">
        <v>46.3327366544464</v>
      </c>
      <c r="K81" s="786">
        <v>45.184795857650201</v>
      </c>
      <c r="L81" s="786">
        <v>47.933105883959399</v>
      </c>
      <c r="M81" s="786">
        <v>46.6372180710582</v>
      </c>
      <c r="N81" s="786">
        <v>43.495078936415197</v>
      </c>
      <c r="O81" s="786">
        <v>48.180254352418601</v>
      </c>
      <c r="P81" s="786">
        <v>41.545263652746698</v>
      </c>
      <c r="Q81" s="786">
        <v>43.8922144290826</v>
      </c>
      <c r="R81" s="786">
        <v>40.750982818879798</v>
      </c>
      <c r="S81" s="786">
        <v>37.3103252004965</v>
      </c>
      <c r="T81" s="786">
        <v>41.852126528358902</v>
      </c>
      <c r="U81" s="786">
        <v>38.744669125617001</v>
      </c>
      <c r="V81" s="786">
        <v>42.786105047436799</v>
      </c>
      <c r="W81" s="786">
        <v>37.275490740065102</v>
      </c>
      <c r="X81" s="786">
        <v>43.991785100316797</v>
      </c>
      <c r="Y81" s="786">
        <v>37.033153082089001</v>
      </c>
      <c r="Z81" s="786">
        <v>43.432547442605802</v>
      </c>
      <c r="AA81" s="786">
        <v>47.031221105445702</v>
      </c>
      <c r="AB81" s="786">
        <v>32.971598545389</v>
      </c>
      <c r="AC81" s="786">
        <v>40.459133922730203</v>
      </c>
      <c r="AD81" s="786">
        <v>41.889699647777903</v>
      </c>
      <c r="AE81" s="786">
        <v>34.505277381223401</v>
      </c>
      <c r="AF81" s="786">
        <v>29.212875094733501</v>
      </c>
      <c r="AG81" s="786">
        <v>35.067865558968698</v>
      </c>
      <c r="AH81" s="786">
        <v>38.884396455546401</v>
      </c>
      <c r="AI81" s="786">
        <v>45.3832779646334</v>
      </c>
      <c r="AJ81" s="786">
        <v>51.385823243519603</v>
      </c>
      <c r="AK81" s="786">
        <v>46.370920248196498</v>
      </c>
      <c r="AL81" s="786">
        <v>42.229794245325401</v>
      </c>
      <c r="AM81" s="786">
        <v>38.216021741338402</v>
      </c>
      <c r="AN81" s="786">
        <v>37.346974421506701</v>
      </c>
      <c r="AO81" s="786">
        <v>45.741491135475599</v>
      </c>
      <c r="AP81" s="786">
        <v>45.7218084801545</v>
      </c>
      <c r="AQ81" s="786">
        <v>42.516746494876301</v>
      </c>
      <c r="AR81" s="786">
        <v>42.5238626117469</v>
      </c>
      <c r="AS81" s="786">
        <v>48.4809484681981</v>
      </c>
      <c r="AT81" s="786">
        <v>46.286657491900101</v>
      </c>
      <c r="AU81" s="786">
        <v>36.743538764487703</v>
      </c>
      <c r="AV81" s="786">
        <v>38.465520068829001</v>
      </c>
      <c r="AW81" s="786">
        <v>43.553855090084198</v>
      </c>
      <c r="AX81" s="786">
        <v>41.254393801552503</v>
      </c>
      <c r="AY81" s="786">
        <v>46.775724738790601</v>
      </c>
      <c r="AZ81" s="786">
        <v>46.184094675945097</v>
      </c>
      <c r="BA81" s="786">
        <v>46.999999548789702</v>
      </c>
      <c r="BB81" s="786">
        <v>54.649690927803199</v>
      </c>
      <c r="BC81" s="786">
        <v>52.470431010713703</v>
      </c>
      <c r="BD81" s="786">
        <v>51.974680537579601</v>
      </c>
      <c r="BE81" s="786">
        <v>53.501932591150201</v>
      </c>
      <c r="BF81" s="786">
        <v>47.334362175679303</v>
      </c>
      <c r="BG81" s="786">
        <v>46.361170469819697</v>
      </c>
      <c r="BH81" s="786">
        <v>49.063084992432898</v>
      </c>
      <c r="BI81" s="786">
        <v>42.537164518897299</v>
      </c>
      <c r="BJ81" s="786">
        <v>43.045583229701798</v>
      </c>
      <c r="BK81" s="786">
        <v>37.908758085942203</v>
      </c>
      <c r="BL81" s="786">
        <v>35.012278319781899</v>
      </c>
      <c r="BM81" s="786">
        <v>34.023205172330201</v>
      </c>
      <c r="BN81" s="786">
        <v>36.3697614342883</v>
      </c>
      <c r="BO81" s="786">
        <v>36.598561493814302</v>
      </c>
      <c r="BP81" s="786">
        <v>40.5347715074953</v>
      </c>
      <c r="BQ81" s="786">
        <v>35.341749006434398</v>
      </c>
      <c r="BR81" s="786">
        <v>39.527806410506898</v>
      </c>
      <c r="BS81" s="786">
        <v>39.535384102894703</v>
      </c>
      <c r="BT81" s="786">
        <v>42.656397872693503</v>
      </c>
      <c r="BU81" s="786">
        <v>41.869902942578797</v>
      </c>
      <c r="BV81" s="786">
        <v>45.9809412535921</v>
      </c>
      <c r="BW81" s="786">
        <v>34.217215679744903</v>
      </c>
      <c r="BX81" s="786">
        <v>39.3654284906494</v>
      </c>
      <c r="BY81" s="786">
        <v>40.980364378457899</v>
      </c>
      <c r="BZ81" s="786">
        <v>37.590713383162097</v>
      </c>
      <c r="CA81" s="786">
        <v>42.1443161867603</v>
      </c>
      <c r="CB81" s="786">
        <v>40.771379942738001</v>
      </c>
      <c r="CC81" s="786">
        <v>40.249580267064502</v>
      </c>
      <c r="CD81" s="786">
        <v>36.098698128989298</v>
      </c>
      <c r="CE81" s="786">
        <v>32.594011357758603</v>
      </c>
      <c r="CF81" s="786">
        <v>41.428336559578597</v>
      </c>
      <c r="CG81" s="786">
        <v>42.117555408568599</v>
      </c>
      <c r="CH81" s="786">
        <v>42.043071103453002</v>
      </c>
      <c r="CI81" s="786">
        <v>39.726144870989799</v>
      </c>
      <c r="CJ81" s="786">
        <v>43.983016125377198</v>
      </c>
      <c r="CK81" s="786">
        <v>47.314278706291802</v>
      </c>
      <c r="CL81" s="786">
        <v>49.931141912473201</v>
      </c>
      <c r="CM81" s="786">
        <v>45.101788163403398</v>
      </c>
      <c r="CN81" s="786">
        <v>44.459739717930397</v>
      </c>
      <c r="CO81" s="786">
        <v>51.752350867215902</v>
      </c>
      <c r="CP81" s="786">
        <v>45.0448768455066</v>
      </c>
      <c r="CQ81" s="786">
        <v>50.732847308812197</v>
      </c>
      <c r="CR81" s="786">
        <v>51.936933230100799</v>
      </c>
      <c r="CS81" s="786">
        <v>40.656280986398102</v>
      </c>
      <c r="CT81" s="786">
        <v>50.555072785130299</v>
      </c>
      <c r="CU81" s="786">
        <v>48.097107389990299</v>
      </c>
      <c r="CV81" s="786">
        <v>44.419640243412701</v>
      </c>
    </row>
    <row r="82" spans="1:100">
      <c r="A82">
        <v>0.253917101900211</v>
      </c>
      <c r="B82" s="786">
        <v>45.837547875436698</v>
      </c>
      <c r="C82" s="786">
        <v>36.132700660341897</v>
      </c>
      <c r="D82" s="786">
        <v>43.674617907056103</v>
      </c>
      <c r="E82" s="786">
        <v>41.104687678259801</v>
      </c>
      <c r="F82" s="786">
        <v>46.776111833770202</v>
      </c>
      <c r="G82" s="786">
        <v>46.478242699654402</v>
      </c>
      <c r="H82" s="786">
        <v>41.0532082099446</v>
      </c>
      <c r="I82" s="786">
        <v>46.690128624750599</v>
      </c>
      <c r="J82" s="786">
        <v>47.587587984559399</v>
      </c>
      <c r="K82" s="786">
        <v>47.351459829493599</v>
      </c>
      <c r="L82" s="786">
        <v>46.223239243554602</v>
      </c>
      <c r="M82" s="786">
        <v>41.866080880768102</v>
      </c>
      <c r="N82" s="786">
        <v>52.599870034103702</v>
      </c>
      <c r="O82" s="786">
        <v>51.843088250562303</v>
      </c>
      <c r="P82" s="786">
        <v>47.828179750434799</v>
      </c>
      <c r="Q82" s="786">
        <v>44.497147250125302</v>
      </c>
      <c r="R82" s="786">
        <v>44.782223037886702</v>
      </c>
      <c r="S82" s="786">
        <v>38.412738888891298</v>
      </c>
      <c r="T82" s="786">
        <v>41.935262297250802</v>
      </c>
      <c r="U82" s="786">
        <v>36.931092876364403</v>
      </c>
      <c r="V82" s="786">
        <v>40.638206944447496</v>
      </c>
      <c r="W82" s="786">
        <v>42.0121341620181</v>
      </c>
      <c r="X82" s="786">
        <v>40.745396351066397</v>
      </c>
      <c r="Y82" s="786">
        <v>38.627215721725399</v>
      </c>
      <c r="Z82" s="786">
        <v>38.822305235307397</v>
      </c>
      <c r="AA82" s="786">
        <v>43.949507809712898</v>
      </c>
      <c r="AB82" s="786">
        <v>35.147832386844001</v>
      </c>
      <c r="AC82" s="786">
        <v>40.4448348843624</v>
      </c>
      <c r="AD82" s="786">
        <v>47.748926686507801</v>
      </c>
      <c r="AE82" s="786">
        <v>34.532758388208201</v>
      </c>
      <c r="AF82" s="786">
        <v>42.6714218613592</v>
      </c>
      <c r="AG82" s="786">
        <v>42.865403963916002</v>
      </c>
      <c r="AH82" s="786">
        <v>45.9224606541448</v>
      </c>
      <c r="AI82" s="786">
        <v>51.1508206212809</v>
      </c>
      <c r="AJ82" s="786">
        <v>38.867945690420001</v>
      </c>
      <c r="AK82" s="786">
        <v>34.560444197359402</v>
      </c>
      <c r="AL82" s="786">
        <v>46.176106743242499</v>
      </c>
      <c r="AM82" s="786">
        <v>42.620858899124997</v>
      </c>
      <c r="AN82" s="786">
        <v>44.510559453439697</v>
      </c>
      <c r="AO82" s="786">
        <v>40.580593457654501</v>
      </c>
      <c r="AP82" s="786">
        <v>42.9527758816957</v>
      </c>
      <c r="AQ82" s="786">
        <v>46.304197739957502</v>
      </c>
      <c r="AR82" s="786">
        <v>44.074455155009602</v>
      </c>
      <c r="AS82" s="786">
        <v>43.915019611237497</v>
      </c>
      <c r="AT82" s="786">
        <v>47.274778379837599</v>
      </c>
      <c r="AU82" s="786">
        <v>47.830823484626798</v>
      </c>
      <c r="AV82" s="786">
        <v>51.625211251550503</v>
      </c>
      <c r="AW82" s="786">
        <v>48.771826459885403</v>
      </c>
      <c r="AX82" s="786">
        <v>53.863847597662001</v>
      </c>
      <c r="AY82" s="786">
        <v>41.659104980472698</v>
      </c>
      <c r="AZ82" s="786">
        <v>50.864806975448502</v>
      </c>
      <c r="BA82" s="786">
        <v>50.938382624937503</v>
      </c>
      <c r="BB82" s="786">
        <v>51.478369497152798</v>
      </c>
      <c r="BC82" s="786">
        <v>45.891027805681603</v>
      </c>
      <c r="BD82" s="786">
        <v>45.515696125064103</v>
      </c>
      <c r="BE82" s="786">
        <v>47.038508694507399</v>
      </c>
      <c r="BF82" s="786">
        <v>40.464397746156699</v>
      </c>
      <c r="BG82" s="786">
        <v>46.654818568637303</v>
      </c>
      <c r="BH82" s="786">
        <v>46.080485925720097</v>
      </c>
      <c r="BI82" s="786">
        <v>43.653470639261201</v>
      </c>
      <c r="BJ82" s="786">
        <v>40.100229060949601</v>
      </c>
      <c r="BK82" s="786">
        <v>34.279312363901298</v>
      </c>
      <c r="BL82" s="786">
        <v>37.742788663503603</v>
      </c>
      <c r="BM82" s="786">
        <v>37.289252647572297</v>
      </c>
      <c r="BN82" s="786">
        <v>37.750661517237198</v>
      </c>
      <c r="BO82" s="786">
        <v>36.074154037078898</v>
      </c>
      <c r="BP82" s="786">
        <v>38.9941367264992</v>
      </c>
      <c r="BQ82" s="786">
        <v>43.7743249680669</v>
      </c>
      <c r="BR82" s="786">
        <v>44.626797479851497</v>
      </c>
      <c r="BS82" s="786">
        <v>39.177848811695398</v>
      </c>
      <c r="BT82" s="786">
        <v>46.737336929562701</v>
      </c>
      <c r="BU82" s="786">
        <v>36.187675899676996</v>
      </c>
      <c r="BV82" s="786">
        <v>34.860916591643203</v>
      </c>
      <c r="BW82" s="786">
        <v>38.007062049541602</v>
      </c>
      <c r="BX82" s="786">
        <v>37.905331549789501</v>
      </c>
      <c r="BY82" s="786">
        <v>39.826754824219599</v>
      </c>
      <c r="BZ82" s="786">
        <v>34.665051674729199</v>
      </c>
      <c r="CA82" s="786">
        <v>33.204428996468998</v>
      </c>
      <c r="CB82" s="786">
        <v>29.537034135663902</v>
      </c>
      <c r="CC82" s="786">
        <v>37.614954556361198</v>
      </c>
      <c r="CD82" s="786">
        <v>45.256585882007599</v>
      </c>
      <c r="CE82" s="786">
        <v>26.258188084698801</v>
      </c>
      <c r="CF82" s="786">
        <v>42.132220627789501</v>
      </c>
      <c r="CG82" s="786">
        <v>49.3065443520602</v>
      </c>
      <c r="CH82" s="786">
        <v>43.782262002732999</v>
      </c>
      <c r="CI82" s="786">
        <v>42.969746909720499</v>
      </c>
      <c r="CJ82" s="786">
        <v>40.9472459985748</v>
      </c>
      <c r="CK82" s="786">
        <v>45.471167309647598</v>
      </c>
      <c r="CL82" s="786">
        <v>44.844758832158099</v>
      </c>
      <c r="CM82" s="786">
        <v>46.093877305308901</v>
      </c>
      <c r="CN82" s="786">
        <v>55.923491274807503</v>
      </c>
      <c r="CO82" s="786">
        <v>47.046675695066597</v>
      </c>
      <c r="CP82" s="786">
        <v>51.159386622335902</v>
      </c>
      <c r="CQ82" s="786">
        <v>45.919781263642498</v>
      </c>
      <c r="CR82" s="786">
        <v>50.107884333458102</v>
      </c>
      <c r="CS82" s="786">
        <v>51.664126222411099</v>
      </c>
      <c r="CT82" s="786">
        <v>45.897714648129003</v>
      </c>
      <c r="CU82" s="786">
        <v>52.977525613534297</v>
      </c>
      <c r="CV82" s="786">
        <v>49.960177514570702</v>
      </c>
    </row>
    <row r="83" spans="1:100">
      <c r="A83">
        <v>0.27141904656072902</v>
      </c>
      <c r="B83" s="786">
        <v>40.103349606748203</v>
      </c>
      <c r="C83" s="786">
        <v>44.115516280545201</v>
      </c>
      <c r="D83" s="786">
        <v>39.237614804317097</v>
      </c>
      <c r="E83" s="786">
        <v>32.347744099331898</v>
      </c>
      <c r="F83" s="786">
        <v>37.409491126411403</v>
      </c>
      <c r="G83" s="786">
        <v>36.404262684937599</v>
      </c>
      <c r="H83" s="786">
        <v>46.866326860455302</v>
      </c>
      <c r="I83" s="786">
        <v>43.547813472950502</v>
      </c>
      <c r="J83" s="786">
        <v>40.439505336368903</v>
      </c>
      <c r="K83" s="786">
        <v>37.889456726749302</v>
      </c>
      <c r="L83" s="786">
        <v>38.760550715129398</v>
      </c>
      <c r="M83" s="786">
        <v>35.362478752053804</v>
      </c>
      <c r="N83" s="786">
        <v>36.890829593700801</v>
      </c>
      <c r="O83" s="786">
        <v>30.715969707704101</v>
      </c>
      <c r="P83" s="786">
        <v>33.3751322753998</v>
      </c>
      <c r="Q83" s="786">
        <v>31.007082278699201</v>
      </c>
      <c r="R83" s="786">
        <v>39.320661854337601</v>
      </c>
      <c r="S83" s="786">
        <v>30.600925180087899</v>
      </c>
      <c r="T83" s="786">
        <v>38.365710493210202</v>
      </c>
      <c r="U83" s="786">
        <v>34.463574802484601</v>
      </c>
      <c r="V83" s="786">
        <v>35.100324512702599</v>
      </c>
      <c r="W83" s="786">
        <v>35.378914428688503</v>
      </c>
      <c r="X83" s="786">
        <v>35.330493717302801</v>
      </c>
      <c r="Y83" s="786">
        <v>37.164757171658501</v>
      </c>
      <c r="Z83" s="786">
        <v>33.703583157094997</v>
      </c>
      <c r="AA83" s="786">
        <v>37.509681835397302</v>
      </c>
      <c r="AB83" s="786">
        <v>31.290924882950101</v>
      </c>
      <c r="AC83" s="786">
        <v>39.129702272245602</v>
      </c>
      <c r="AD83" s="786">
        <v>36.237180618401297</v>
      </c>
      <c r="AE83" s="786">
        <v>43.907164015627799</v>
      </c>
      <c r="AF83" s="786">
        <v>37.567625829327703</v>
      </c>
      <c r="AG83" s="786">
        <v>43.202882282531498</v>
      </c>
      <c r="AH83" s="786">
        <v>41.824856000178599</v>
      </c>
      <c r="AI83" s="786">
        <v>40.426741400216301</v>
      </c>
      <c r="AJ83" s="786">
        <v>47.917712068197197</v>
      </c>
      <c r="AK83" s="786">
        <v>38.923598922903402</v>
      </c>
      <c r="AL83" s="786">
        <v>36.505062334587599</v>
      </c>
      <c r="AM83" s="786">
        <v>37.184771200418297</v>
      </c>
      <c r="AN83" s="786">
        <v>38.070183334825799</v>
      </c>
      <c r="AO83" s="786">
        <v>37.921954352029402</v>
      </c>
      <c r="AP83" s="786">
        <v>39.207917439852999</v>
      </c>
      <c r="AQ83" s="786">
        <v>34.544760474157002</v>
      </c>
      <c r="AR83" s="786">
        <v>47.154321641016402</v>
      </c>
      <c r="AS83" s="786">
        <v>42.236038694646901</v>
      </c>
      <c r="AT83" s="786">
        <v>41.155276178973899</v>
      </c>
      <c r="AU83" s="786">
        <v>39.491795670485097</v>
      </c>
      <c r="AV83" s="786">
        <v>49.416486467714897</v>
      </c>
      <c r="AW83" s="786">
        <v>44.098653624098603</v>
      </c>
      <c r="AX83" s="786">
        <v>45.655488073562097</v>
      </c>
      <c r="AY83" s="786">
        <v>41.955516379893702</v>
      </c>
      <c r="AZ83" s="786">
        <v>40.6655428698215</v>
      </c>
      <c r="BA83" s="786">
        <v>48.418591823786002</v>
      </c>
      <c r="BB83" s="786">
        <v>49.281910225580503</v>
      </c>
      <c r="BC83" s="786">
        <v>44.9076051502702</v>
      </c>
      <c r="BD83" s="786">
        <v>45.996275093029602</v>
      </c>
      <c r="BE83" s="786">
        <v>45.905212301721498</v>
      </c>
      <c r="BF83" s="786">
        <v>42.579108207629403</v>
      </c>
      <c r="BG83" s="786">
        <v>41.164203452914698</v>
      </c>
      <c r="BH83" s="786">
        <v>47.312552988926697</v>
      </c>
      <c r="BI83" s="786">
        <v>40.105167031471098</v>
      </c>
      <c r="BJ83" s="786">
        <v>47.306398757634398</v>
      </c>
      <c r="BK83" s="786">
        <v>33.660951036055202</v>
      </c>
      <c r="BL83" s="786">
        <v>36.498656231762702</v>
      </c>
      <c r="BM83" s="786">
        <v>35.561782373114298</v>
      </c>
      <c r="BN83" s="786">
        <v>33.867982909448898</v>
      </c>
      <c r="BO83" s="786">
        <v>32.5617901839776</v>
      </c>
      <c r="BP83" s="786">
        <v>42.981412123038801</v>
      </c>
      <c r="BQ83" s="786">
        <v>39.477166742675102</v>
      </c>
      <c r="BR83" s="786">
        <v>36.328529947097898</v>
      </c>
      <c r="BS83" s="786">
        <v>35.8287154780759</v>
      </c>
      <c r="BT83" s="786">
        <v>33.326605471847202</v>
      </c>
      <c r="BU83" s="786">
        <v>37.319643756533999</v>
      </c>
      <c r="BV83" s="786">
        <v>38.561454073319297</v>
      </c>
      <c r="BW83" s="786">
        <v>40.316825721694698</v>
      </c>
      <c r="BX83" s="786">
        <v>39.559278122374401</v>
      </c>
      <c r="BY83" s="786">
        <v>41.391136100992902</v>
      </c>
      <c r="BZ83" s="786">
        <v>32.6704998706916</v>
      </c>
      <c r="CA83" s="786">
        <v>40.947656773957902</v>
      </c>
      <c r="CB83" s="786">
        <v>40.466440664960302</v>
      </c>
      <c r="CC83" s="786">
        <v>30.510382911055299</v>
      </c>
      <c r="CD83" s="786">
        <v>31.503651141461599</v>
      </c>
      <c r="CE83" s="786">
        <v>32.177579282103501</v>
      </c>
      <c r="CF83" s="786">
        <v>41.460193174404203</v>
      </c>
      <c r="CG83" s="786">
        <v>32.7270764224807</v>
      </c>
      <c r="CH83" s="786">
        <v>38.799493207349201</v>
      </c>
      <c r="CI83" s="786">
        <v>37.839837060952199</v>
      </c>
      <c r="CJ83" s="786">
        <v>31.9072757241197</v>
      </c>
      <c r="CK83" s="786">
        <v>42.046664206909</v>
      </c>
      <c r="CL83" s="786">
        <v>40.501465145003301</v>
      </c>
      <c r="CM83" s="786">
        <v>44.213372218440902</v>
      </c>
      <c r="CN83" s="786">
        <v>41.814685322134302</v>
      </c>
      <c r="CO83" s="786">
        <v>48.200320139220899</v>
      </c>
      <c r="CP83" s="786">
        <v>49.410699717287898</v>
      </c>
      <c r="CQ83" s="786">
        <v>48.569705469706697</v>
      </c>
      <c r="CR83" s="786">
        <v>44.862692197529697</v>
      </c>
      <c r="CS83" s="786">
        <v>46.758963848388902</v>
      </c>
      <c r="CT83" s="786">
        <v>44.6563464660248</v>
      </c>
      <c r="CU83" s="786">
        <v>49.264823556967499</v>
      </c>
      <c r="CV83" s="786">
        <v>43.5757673050528</v>
      </c>
    </row>
    <row r="84" spans="1:100">
      <c r="A84">
        <v>0.29031003444827203</v>
      </c>
      <c r="B84" s="786">
        <v>47.268694257948098</v>
      </c>
      <c r="C84" s="786">
        <v>41.326552541720702</v>
      </c>
      <c r="D84" s="786">
        <v>41.667413949434902</v>
      </c>
      <c r="E84" s="786">
        <v>46.585919094787698</v>
      </c>
      <c r="F84" s="786">
        <v>36.980089848934497</v>
      </c>
      <c r="G84" s="786">
        <v>39.724950306656098</v>
      </c>
      <c r="H84" s="786">
        <v>41.7380181412138</v>
      </c>
      <c r="I84" s="786">
        <v>38.2434972294879</v>
      </c>
      <c r="J84" s="786">
        <v>41.546660954375099</v>
      </c>
      <c r="K84" s="786">
        <v>39.841959953499</v>
      </c>
      <c r="L84" s="786">
        <v>32.770712156675302</v>
      </c>
      <c r="M84" s="786">
        <v>39.115034802964701</v>
      </c>
      <c r="N84" s="786">
        <v>34.490391416615402</v>
      </c>
      <c r="O84" s="786">
        <v>33.388747104727003</v>
      </c>
      <c r="P84" s="786">
        <v>35.539130554716898</v>
      </c>
      <c r="Q84" s="786">
        <v>30.583275208599002</v>
      </c>
      <c r="R84" s="786">
        <v>43.157190282075597</v>
      </c>
      <c r="S84" s="786">
        <v>37.607051371172297</v>
      </c>
      <c r="T84" s="786">
        <v>44.3378089065165</v>
      </c>
      <c r="U84" s="786">
        <v>37.978416979964699</v>
      </c>
      <c r="V84" s="786">
        <v>37.429748735118899</v>
      </c>
      <c r="W84" s="786">
        <v>34.909557471969897</v>
      </c>
      <c r="X84" s="786">
        <v>39.476393924055301</v>
      </c>
      <c r="Y84" s="786">
        <v>36.985225766370299</v>
      </c>
      <c r="Z84" s="786">
        <v>39.807292320765796</v>
      </c>
      <c r="AA84" s="786">
        <v>37.019103738711102</v>
      </c>
      <c r="AB84" s="786">
        <v>42.870163576611503</v>
      </c>
      <c r="AC84" s="786">
        <v>36.160972763472103</v>
      </c>
      <c r="AD84" s="786">
        <v>38.614688998728496</v>
      </c>
      <c r="AE84" s="786">
        <v>36.474378126730699</v>
      </c>
      <c r="AF84" s="786">
        <v>44.678234343642004</v>
      </c>
      <c r="AG84" s="786">
        <v>38.376390199032599</v>
      </c>
      <c r="AH84" s="786">
        <v>42.952211061597403</v>
      </c>
      <c r="AI84" s="786">
        <v>46.267142740755403</v>
      </c>
      <c r="AJ84" s="786">
        <v>41.813746267935997</v>
      </c>
      <c r="AK84" s="786">
        <v>42.744984854244599</v>
      </c>
      <c r="AL84" s="786">
        <v>34.564403069067602</v>
      </c>
      <c r="AM84" s="786">
        <v>29.331391619498898</v>
      </c>
      <c r="AN84" s="786">
        <v>31.853979078575001</v>
      </c>
      <c r="AO84" s="786">
        <v>34.846688819757098</v>
      </c>
      <c r="AP84" s="786">
        <v>39.494608205253002</v>
      </c>
      <c r="AQ84" s="786">
        <v>40.329639757387703</v>
      </c>
      <c r="AR84" s="786">
        <v>42.666124496707901</v>
      </c>
      <c r="AS84" s="786">
        <v>37.071116390571703</v>
      </c>
      <c r="AT84" s="786">
        <v>51.161444887064803</v>
      </c>
      <c r="AU84" s="786">
        <v>41.443241125637201</v>
      </c>
      <c r="AV84" s="786">
        <v>44.978147600046299</v>
      </c>
      <c r="AW84" s="786">
        <v>42.5924498832117</v>
      </c>
      <c r="AX84" s="786">
        <v>39.042116996039397</v>
      </c>
      <c r="AY84" s="786">
        <v>44.039245127152597</v>
      </c>
      <c r="AZ84" s="786">
        <v>42.216439469070203</v>
      </c>
      <c r="BA84" s="786">
        <v>41.786330311307097</v>
      </c>
      <c r="BB84" s="786">
        <v>48.8163682039227</v>
      </c>
      <c r="BC84" s="786">
        <v>52.251978609962002</v>
      </c>
      <c r="BD84" s="786">
        <v>49.302050840906702</v>
      </c>
      <c r="BE84" s="786">
        <v>47.209011652980898</v>
      </c>
      <c r="BF84" s="786">
        <v>39.024243108262297</v>
      </c>
      <c r="BG84" s="786">
        <v>46.036085416001796</v>
      </c>
      <c r="BH84" s="786">
        <v>48.977540754945203</v>
      </c>
      <c r="BI84" s="786">
        <v>36.449271216785498</v>
      </c>
      <c r="BJ84" s="786">
        <v>35.864014332356199</v>
      </c>
      <c r="BK84" s="786">
        <v>38.039115208999696</v>
      </c>
      <c r="BL84" s="786">
        <v>31.214574218353501</v>
      </c>
      <c r="BM84" s="786">
        <v>29.577159234163702</v>
      </c>
      <c r="BN84" s="786">
        <v>31.982282672991399</v>
      </c>
      <c r="BO84" s="786">
        <v>36.543693276733599</v>
      </c>
      <c r="BP84" s="786">
        <v>31.761195807428201</v>
      </c>
      <c r="BQ84" s="786">
        <v>32.878813187317903</v>
      </c>
      <c r="BR84" s="786">
        <v>34.122640574376</v>
      </c>
      <c r="BS84" s="786">
        <v>40.578836464050099</v>
      </c>
      <c r="BT84" s="786">
        <v>35.857683992348001</v>
      </c>
      <c r="BU84" s="786">
        <v>34.616448415978503</v>
      </c>
      <c r="BV84" s="786">
        <v>35.898235026308797</v>
      </c>
      <c r="BW84" s="786">
        <v>38.985125949065697</v>
      </c>
      <c r="BX84" s="786">
        <v>41.829469712348597</v>
      </c>
      <c r="BY84" s="786">
        <v>32.931363508320402</v>
      </c>
      <c r="BZ84" s="786">
        <v>40.947260982410398</v>
      </c>
      <c r="CA84" s="786">
        <v>38.893667782606997</v>
      </c>
      <c r="CB84" s="786">
        <v>34.934145654235202</v>
      </c>
      <c r="CC84" s="786">
        <v>31.642416131618099</v>
      </c>
      <c r="CD84" s="786">
        <v>36.177492752045303</v>
      </c>
      <c r="CE84" s="786">
        <v>38.080618480814699</v>
      </c>
      <c r="CF84" s="786">
        <v>41.646395638421303</v>
      </c>
      <c r="CG84" s="786">
        <v>37.887187616656902</v>
      </c>
      <c r="CH84" s="786">
        <v>35.9516807775301</v>
      </c>
      <c r="CI84" s="786">
        <v>31.074752419220001</v>
      </c>
      <c r="CJ84" s="786">
        <v>40.035577755237</v>
      </c>
      <c r="CK84" s="786">
        <v>37.449280812344298</v>
      </c>
      <c r="CL84" s="786">
        <v>40.174806858657398</v>
      </c>
      <c r="CM84" s="786">
        <v>44.672706510951301</v>
      </c>
      <c r="CN84" s="786">
        <v>47.278000752546497</v>
      </c>
      <c r="CO84" s="786">
        <v>43.941498381429902</v>
      </c>
      <c r="CP84" s="786">
        <v>46.447257778089103</v>
      </c>
      <c r="CQ84" s="786">
        <v>38.930455707377703</v>
      </c>
      <c r="CR84" s="786">
        <v>47.132511441596101</v>
      </c>
      <c r="CS84" s="786">
        <v>46.590177650269602</v>
      </c>
      <c r="CT84" s="786">
        <v>45.349906949008599</v>
      </c>
      <c r="CU84" s="786">
        <v>46.178506179713096</v>
      </c>
      <c r="CV84" s="786">
        <v>43.380205699802801</v>
      </c>
    </row>
    <row r="85" spans="1:100">
      <c r="A85">
        <v>0.31059006556284002</v>
      </c>
      <c r="B85" s="786">
        <v>42.152506307026101</v>
      </c>
      <c r="C85" s="786">
        <v>44.773995766953099</v>
      </c>
      <c r="D85" s="786">
        <v>46.040234233384901</v>
      </c>
      <c r="E85" s="786">
        <v>41.936547738927104</v>
      </c>
      <c r="F85" s="786">
        <v>41.189535177639399</v>
      </c>
      <c r="G85" s="786">
        <v>37.192206457058603</v>
      </c>
      <c r="H85" s="786">
        <v>40.346842497843703</v>
      </c>
      <c r="I85" s="786">
        <v>38.8074941156585</v>
      </c>
      <c r="J85" s="786">
        <v>46.475953893180602</v>
      </c>
      <c r="K85" s="786">
        <v>45.051411995418299</v>
      </c>
      <c r="L85" s="786">
        <v>48.0410955448151</v>
      </c>
      <c r="M85" s="786">
        <v>41.140607503672797</v>
      </c>
      <c r="N85" s="786">
        <v>40.796031473213397</v>
      </c>
      <c r="O85" s="786">
        <v>41.456955412311103</v>
      </c>
      <c r="P85" s="786">
        <v>35.5334812271375</v>
      </c>
      <c r="Q85" s="786">
        <v>42.553923768599603</v>
      </c>
      <c r="R85" s="786">
        <v>44.124110771898202</v>
      </c>
      <c r="S85" s="786">
        <v>42.3470764975892</v>
      </c>
      <c r="T85" s="786">
        <v>44.7119819026044</v>
      </c>
      <c r="U85" s="786">
        <v>45.008285017229497</v>
      </c>
      <c r="V85" s="786">
        <v>44.013159110373003</v>
      </c>
      <c r="W85" s="786">
        <v>39.4934511984534</v>
      </c>
      <c r="X85" s="786">
        <v>42.4624224518302</v>
      </c>
      <c r="Y85" s="786">
        <v>44.536978873449797</v>
      </c>
      <c r="Z85" s="786">
        <v>46.044576219109402</v>
      </c>
      <c r="AA85" s="786">
        <v>39.195713630608502</v>
      </c>
      <c r="AB85" s="786">
        <v>44.528050321361</v>
      </c>
      <c r="AC85" s="786">
        <v>43.459284230740998</v>
      </c>
      <c r="AD85" s="786">
        <v>40.717091049594998</v>
      </c>
      <c r="AE85" s="786">
        <v>48.227405625145103</v>
      </c>
      <c r="AF85" s="786">
        <v>46.871776074070702</v>
      </c>
      <c r="AG85" s="786">
        <v>39.061210348722902</v>
      </c>
      <c r="AH85" s="786">
        <v>40.619948325500197</v>
      </c>
      <c r="AI85" s="786">
        <v>41.281793046186898</v>
      </c>
      <c r="AJ85" s="786">
        <v>36.8344888129011</v>
      </c>
      <c r="AK85" s="786">
        <v>37.575658476904401</v>
      </c>
      <c r="AL85" s="786">
        <v>41.539258575003103</v>
      </c>
      <c r="AM85" s="786">
        <v>39.054515116845103</v>
      </c>
      <c r="AN85" s="786">
        <v>40.523609468153403</v>
      </c>
      <c r="AO85" s="786">
        <v>47.147024320322998</v>
      </c>
      <c r="AP85" s="786">
        <v>49.564293419385898</v>
      </c>
      <c r="AQ85" s="786">
        <v>44.256731881656798</v>
      </c>
      <c r="AR85" s="786">
        <v>41.7906197269552</v>
      </c>
      <c r="AS85" s="786">
        <v>51.462525557446398</v>
      </c>
      <c r="AT85" s="786">
        <v>45.074477308503802</v>
      </c>
      <c r="AU85" s="786">
        <v>50.979929785888402</v>
      </c>
      <c r="AV85" s="786">
        <v>46.639355146800703</v>
      </c>
      <c r="AW85" s="786">
        <v>46.740912397739798</v>
      </c>
      <c r="AX85" s="786">
        <v>43.903012378455699</v>
      </c>
      <c r="AY85" s="786">
        <v>46.248387242471402</v>
      </c>
      <c r="AZ85" s="786">
        <v>52.152178209880397</v>
      </c>
      <c r="BA85" s="786">
        <v>45.337961461707501</v>
      </c>
      <c r="BB85" s="786">
        <v>50.181840877780097</v>
      </c>
      <c r="BC85" s="786">
        <v>54.293830848800802</v>
      </c>
      <c r="BD85" s="786">
        <v>51.070331874948202</v>
      </c>
      <c r="BE85" s="786">
        <v>52.934030513732502</v>
      </c>
      <c r="BF85" s="786">
        <v>48.251881240405503</v>
      </c>
      <c r="BG85" s="786">
        <v>44.947868061218102</v>
      </c>
      <c r="BH85" s="786">
        <v>43.153200727405498</v>
      </c>
      <c r="BI85" s="786">
        <v>38.5241177717743</v>
      </c>
      <c r="BJ85" s="786">
        <v>44.753817922783398</v>
      </c>
      <c r="BK85" s="786">
        <v>34.588976309278401</v>
      </c>
      <c r="BL85" s="786">
        <v>31.479995424253701</v>
      </c>
      <c r="BM85" s="786">
        <v>36.749621480167498</v>
      </c>
      <c r="BN85" s="786">
        <v>35.220556770047999</v>
      </c>
      <c r="BO85" s="786">
        <v>36.641516917291497</v>
      </c>
      <c r="BP85" s="786">
        <v>38.916240625929198</v>
      </c>
      <c r="BQ85" s="786">
        <v>32.266907146524602</v>
      </c>
      <c r="BR85" s="786">
        <v>34.892369424389102</v>
      </c>
      <c r="BS85" s="786">
        <v>38.438173262501202</v>
      </c>
      <c r="BT85" s="786">
        <v>33.401300686969499</v>
      </c>
      <c r="BU85" s="786">
        <v>38.245909185069799</v>
      </c>
      <c r="BV85" s="786">
        <v>39.7661736865591</v>
      </c>
      <c r="BW85" s="786">
        <v>39.690966283139304</v>
      </c>
      <c r="BX85" s="786">
        <v>43.983865587061501</v>
      </c>
      <c r="BY85" s="786">
        <v>41.322561209025103</v>
      </c>
      <c r="BZ85" s="786">
        <v>44.833056785519197</v>
      </c>
      <c r="CA85" s="786">
        <v>44.269337824883202</v>
      </c>
      <c r="CB85" s="786">
        <v>39.321627592320397</v>
      </c>
      <c r="CC85" s="786">
        <v>40.774286943676202</v>
      </c>
      <c r="CD85" s="786">
        <v>40.775439468151703</v>
      </c>
      <c r="CE85" s="786">
        <v>43.095467944861497</v>
      </c>
      <c r="CF85" s="786">
        <v>38.127298629138103</v>
      </c>
      <c r="CG85" s="786">
        <v>41.4847729382046</v>
      </c>
      <c r="CH85" s="786">
        <v>39.376154749274697</v>
      </c>
      <c r="CI85" s="786">
        <v>48.243346736468098</v>
      </c>
      <c r="CJ85" s="786">
        <v>38.414037136933501</v>
      </c>
      <c r="CK85" s="786">
        <v>48.0815700812553</v>
      </c>
      <c r="CL85" s="786">
        <v>35.436850200255201</v>
      </c>
      <c r="CM85" s="786">
        <v>38.262884922364499</v>
      </c>
      <c r="CN85" s="786">
        <v>43.704897074815101</v>
      </c>
      <c r="CO85" s="786">
        <v>53.042886737350301</v>
      </c>
      <c r="CP85" s="786">
        <v>42.675389331285601</v>
      </c>
      <c r="CQ85" s="786">
        <v>51.041436123805099</v>
      </c>
      <c r="CR85" s="786">
        <v>50.0015107892755</v>
      </c>
      <c r="CS85" s="786">
        <v>48.392417465193397</v>
      </c>
      <c r="CT85" s="786">
        <v>51.534062490747601</v>
      </c>
      <c r="CU85" s="786">
        <v>54.465228406024004</v>
      </c>
      <c r="CV85" s="786">
        <v>46.022567023859096</v>
      </c>
    </row>
    <row r="86" spans="1:100">
      <c r="A86">
        <v>0.33225913990443301</v>
      </c>
      <c r="B86" s="786">
        <v>36.582580280880101</v>
      </c>
      <c r="C86" s="786">
        <v>36.413806974520298</v>
      </c>
      <c r="D86" s="786">
        <v>36.424895848213502</v>
      </c>
      <c r="E86" s="786">
        <v>42.778328714659096</v>
      </c>
      <c r="F86" s="786">
        <v>40.800980548733598</v>
      </c>
      <c r="G86" s="786">
        <v>42.677516176525899</v>
      </c>
      <c r="H86" s="786">
        <v>41.9934539090413</v>
      </c>
      <c r="I86" s="786">
        <v>35.376988907181001</v>
      </c>
      <c r="J86" s="786">
        <v>41.598270191594999</v>
      </c>
      <c r="K86" s="786">
        <v>37.559141044456801</v>
      </c>
      <c r="L86" s="786">
        <v>38.446880279947798</v>
      </c>
      <c r="M86" s="786">
        <v>39.2547764806571</v>
      </c>
      <c r="N86" s="786">
        <v>36.975185177639403</v>
      </c>
      <c r="O86" s="786">
        <v>33.141605279018201</v>
      </c>
      <c r="P86" s="786">
        <v>48.144566322544001</v>
      </c>
      <c r="Q86" s="786">
        <v>40.483784318267602</v>
      </c>
      <c r="R86" s="786">
        <v>40.446724689365404</v>
      </c>
      <c r="S86" s="786">
        <v>41.028468218933</v>
      </c>
      <c r="T86" s="786">
        <v>39.576450456659202</v>
      </c>
      <c r="U86" s="786">
        <v>43.8030970079976</v>
      </c>
      <c r="V86" s="786">
        <v>41.732718516555998</v>
      </c>
      <c r="W86" s="786">
        <v>43.084795535717099</v>
      </c>
      <c r="X86" s="786">
        <v>41.161708518418003</v>
      </c>
      <c r="Y86" s="786">
        <v>40.650955964476303</v>
      </c>
      <c r="Z86" s="786">
        <v>41.269036549481001</v>
      </c>
      <c r="AA86" s="786">
        <v>39.680093290550197</v>
      </c>
      <c r="AB86" s="786">
        <v>39.167579574033397</v>
      </c>
      <c r="AC86" s="786">
        <v>41.393401515998903</v>
      </c>
      <c r="AD86" s="786">
        <v>36.861605421318203</v>
      </c>
      <c r="AE86" s="786">
        <v>41.896937619046398</v>
      </c>
      <c r="AF86" s="786">
        <v>38.9153505961661</v>
      </c>
      <c r="AG86" s="786">
        <v>34.584605516185</v>
      </c>
      <c r="AH86" s="786">
        <v>38.308130460379999</v>
      </c>
      <c r="AI86" s="786">
        <v>38.687730506883199</v>
      </c>
      <c r="AJ86" s="786">
        <v>38.7832285918902</v>
      </c>
      <c r="AK86" s="786">
        <v>33.523470154391902</v>
      </c>
      <c r="AL86" s="786">
        <v>31.77226762091</v>
      </c>
      <c r="AM86" s="786">
        <v>38.341015312499003</v>
      </c>
      <c r="AN86" s="786">
        <v>43.191764973958598</v>
      </c>
      <c r="AO86" s="786">
        <v>42.9015559226196</v>
      </c>
      <c r="AP86" s="786">
        <v>38.525883683961602</v>
      </c>
      <c r="AQ86" s="786">
        <v>43.850631435082803</v>
      </c>
      <c r="AR86" s="786">
        <v>46.114986072360999</v>
      </c>
      <c r="AS86" s="786">
        <v>41.764094675410298</v>
      </c>
      <c r="AT86" s="786">
        <v>46.996137670201499</v>
      </c>
      <c r="AU86" s="786">
        <v>42.384524044829497</v>
      </c>
      <c r="AV86" s="786">
        <v>47.051456454613401</v>
      </c>
      <c r="AW86" s="786">
        <v>43.710906484375698</v>
      </c>
      <c r="AX86" s="786">
        <v>42.593503018970203</v>
      </c>
      <c r="AY86" s="786">
        <v>43.886193437500502</v>
      </c>
      <c r="AZ86" s="786">
        <v>45.349521920575597</v>
      </c>
      <c r="BA86" s="786">
        <v>44.141091121652003</v>
      </c>
      <c r="BB86" s="786">
        <v>47.280929184336898</v>
      </c>
      <c r="BC86" s="786">
        <v>43.340524496839798</v>
      </c>
      <c r="BD86" s="786">
        <v>44.573712161457898</v>
      </c>
      <c r="BE86" s="786">
        <v>42.214468679318003</v>
      </c>
      <c r="BF86" s="786">
        <v>49.542317056360602</v>
      </c>
      <c r="BG86" s="786">
        <v>39.6769963113872</v>
      </c>
      <c r="BH86" s="786">
        <v>37.952874481957899</v>
      </c>
      <c r="BI86" s="786">
        <v>43.6323324097864</v>
      </c>
      <c r="BJ86" s="786">
        <v>37.849477736238399</v>
      </c>
      <c r="BK86" s="786">
        <v>37.802804590774599</v>
      </c>
      <c r="BL86" s="786">
        <v>37.308976822920897</v>
      </c>
      <c r="BM86" s="786">
        <v>31.824538029203101</v>
      </c>
      <c r="BN86" s="786">
        <v>34.129709299664498</v>
      </c>
      <c r="BO86" s="786">
        <v>33.272199835380398</v>
      </c>
      <c r="BP86" s="786">
        <v>38.835535699406996</v>
      </c>
      <c r="BQ86" s="786">
        <v>34.831373742561397</v>
      </c>
      <c r="BR86" s="786">
        <v>33.906552107514003</v>
      </c>
      <c r="BS86" s="786">
        <v>34.456561772692901</v>
      </c>
      <c r="BT86" s="786">
        <v>29.2664839183407</v>
      </c>
      <c r="BU86" s="786">
        <v>39.625280229723202</v>
      </c>
      <c r="BV86" s="786">
        <v>39.038029850256997</v>
      </c>
      <c r="BW86" s="786">
        <v>40.556744752606598</v>
      </c>
      <c r="BX86" s="786">
        <v>36.176269213173299</v>
      </c>
      <c r="BY86" s="786">
        <v>45.071142388394698</v>
      </c>
      <c r="BZ86" s="786">
        <v>42.061795389695199</v>
      </c>
      <c r="CA86" s="786">
        <v>37.6876930487336</v>
      </c>
      <c r="CB86" s="786">
        <v>43.071612672064497</v>
      </c>
      <c r="CC86" s="786">
        <v>44.270056406256003</v>
      </c>
      <c r="CD86" s="786">
        <v>38.263833069198903</v>
      </c>
      <c r="CE86" s="786">
        <v>43.261442216330302</v>
      </c>
      <c r="CF86" s="786">
        <v>41.9990040252993</v>
      </c>
      <c r="CG86" s="786">
        <v>44.909141241631701</v>
      </c>
      <c r="CH86" s="786">
        <v>38.504129725630698</v>
      </c>
      <c r="CI86" s="786">
        <v>37.004375049294197</v>
      </c>
      <c r="CJ86" s="786">
        <v>39.969473344495697</v>
      </c>
      <c r="CK86" s="786">
        <v>45.4997314611254</v>
      </c>
      <c r="CL86" s="786">
        <v>39.502266436015802</v>
      </c>
      <c r="CM86" s="786">
        <v>40.515695425039297</v>
      </c>
      <c r="CN86" s="786">
        <v>46.8369016564356</v>
      </c>
      <c r="CO86" s="786">
        <v>44.370515144159803</v>
      </c>
      <c r="CP86" s="786">
        <v>44.155175476192099</v>
      </c>
      <c r="CQ86" s="786">
        <v>40.970170811945898</v>
      </c>
      <c r="CR86" s="786">
        <v>37.025213365886401</v>
      </c>
      <c r="CS86" s="786">
        <v>39.8912766834084</v>
      </c>
      <c r="CT86" s="786">
        <v>43.039547648811798</v>
      </c>
      <c r="CU86" s="786">
        <v>40.586248495162003</v>
      </c>
      <c r="CV86" s="786">
        <v>45.701824503352597</v>
      </c>
    </row>
    <row r="87" spans="1:100">
      <c r="A87">
        <v>0.35531725747305198</v>
      </c>
      <c r="B87" s="786">
        <v>40.586970145130898</v>
      </c>
      <c r="C87" s="786">
        <v>41.870327756538401</v>
      </c>
      <c r="D87" s="786">
        <v>37.3153607747577</v>
      </c>
      <c r="E87" s="786">
        <v>41.103646215954498</v>
      </c>
      <c r="F87" s="786">
        <v>35.6276728077843</v>
      </c>
      <c r="G87" s="786">
        <v>44.730710373557798</v>
      </c>
      <c r="H87" s="786">
        <v>41.809919839182101</v>
      </c>
      <c r="I87" s="786">
        <v>35.116562706925897</v>
      </c>
      <c r="J87" s="786">
        <v>39.243619012099302</v>
      </c>
      <c r="K87" s="786">
        <v>40.478726783571901</v>
      </c>
      <c r="L87" s="786">
        <v>39.136698058098197</v>
      </c>
      <c r="M87" s="786">
        <v>40.459854156369403</v>
      </c>
      <c r="N87" s="786">
        <v>32.860812929488098</v>
      </c>
      <c r="O87" s="786">
        <v>38.0332381872906</v>
      </c>
      <c r="P87" s="786">
        <v>42.549390502968997</v>
      </c>
      <c r="Q87" s="786">
        <v>42.969134350014997</v>
      </c>
      <c r="R87" s="786">
        <v>47.635788903003501</v>
      </c>
      <c r="S87" s="786">
        <v>49.820734432856298</v>
      </c>
      <c r="T87" s="786">
        <v>39.892321148709101</v>
      </c>
      <c r="U87" s="786">
        <v>48.013741198110203</v>
      </c>
      <c r="V87" s="786">
        <v>47.429347791105798</v>
      </c>
      <c r="W87" s="786">
        <v>46.415555831860402</v>
      </c>
      <c r="X87" s="786">
        <v>44.532979611900899</v>
      </c>
      <c r="Y87" s="786">
        <v>50.574581190019103</v>
      </c>
      <c r="Z87" s="786">
        <v>41.275785736820097</v>
      </c>
      <c r="AA87" s="786">
        <v>40.608663837251797</v>
      </c>
      <c r="AB87" s="786">
        <v>37.718549414751998</v>
      </c>
      <c r="AC87" s="786">
        <v>36.884186556050999</v>
      </c>
      <c r="AD87" s="786">
        <v>41.046675137449903</v>
      </c>
      <c r="AE87" s="786">
        <v>34.043464803345501</v>
      </c>
      <c r="AF87" s="786">
        <v>37.658459487276303</v>
      </c>
      <c r="AG87" s="786">
        <v>40.020216829772203</v>
      </c>
      <c r="AH87" s="786">
        <v>39.081331751819597</v>
      </c>
      <c r="AI87" s="786">
        <v>34.433363968867098</v>
      </c>
      <c r="AJ87" s="786">
        <v>37.242178775908897</v>
      </c>
      <c r="AK87" s="786">
        <v>37.583591780823298</v>
      </c>
      <c r="AL87" s="786">
        <v>39.282631495405603</v>
      </c>
      <c r="AM87" s="786">
        <v>36.055851259255398</v>
      </c>
      <c r="AN87" s="786">
        <v>43.481989382786601</v>
      </c>
      <c r="AO87" s="786">
        <v>39.5876500019886</v>
      </c>
      <c r="AP87" s="786">
        <v>44.2277472470007</v>
      </c>
      <c r="AQ87" s="786">
        <v>43.920693883773097</v>
      </c>
      <c r="AR87" s="786">
        <v>45.871762945194</v>
      </c>
      <c r="AS87" s="786">
        <v>38.259270461587398</v>
      </c>
      <c r="AT87" s="786">
        <v>48.4291759632994</v>
      </c>
      <c r="AU87" s="786">
        <v>47.601608572703299</v>
      </c>
      <c r="AV87" s="786">
        <v>49.482638089351603</v>
      </c>
      <c r="AW87" s="786">
        <v>50.351927716291598</v>
      </c>
      <c r="AX87" s="786">
        <v>48.670082805706301</v>
      </c>
      <c r="AY87" s="786">
        <v>48.114177397815901</v>
      </c>
      <c r="AZ87" s="786">
        <v>45.240453174634297</v>
      </c>
      <c r="BA87" s="786">
        <v>43.237778362703999</v>
      </c>
      <c r="BB87" s="786">
        <v>49.685510251528299</v>
      </c>
      <c r="BC87" s="786">
        <v>44.6087571074926</v>
      </c>
      <c r="BD87" s="786">
        <v>42.568409507717597</v>
      </c>
      <c r="BE87" s="786">
        <v>39.8256847478849</v>
      </c>
      <c r="BF87" s="786">
        <v>43.575683249513403</v>
      </c>
      <c r="BG87" s="786">
        <v>46.566698156531402</v>
      </c>
      <c r="BH87" s="786">
        <v>48.1708285073368</v>
      </c>
      <c r="BI87" s="786">
        <v>35.090522107924897</v>
      </c>
      <c r="BJ87" s="786">
        <v>37.4453370080195</v>
      </c>
      <c r="BK87" s="786">
        <v>35.522533083210597</v>
      </c>
      <c r="BL87" s="786">
        <v>34.207651363250903</v>
      </c>
      <c r="BM87" s="786">
        <v>33.582770985926103</v>
      </c>
      <c r="BN87" s="786">
        <v>32.132684608270402</v>
      </c>
      <c r="BO87" s="786">
        <v>30.9539196068847</v>
      </c>
      <c r="BP87" s="786">
        <v>32.748429335804801</v>
      </c>
      <c r="BQ87" s="786">
        <v>37.046650061683899</v>
      </c>
      <c r="BR87" s="786">
        <v>38.099763954048399</v>
      </c>
      <c r="BS87" s="786">
        <v>34.122126193976598</v>
      </c>
      <c r="BT87" s="786">
        <v>42.058679188184399</v>
      </c>
      <c r="BU87" s="786">
        <v>35.772384483511601</v>
      </c>
      <c r="BV87" s="786">
        <v>42.483332816674597</v>
      </c>
      <c r="BW87" s="786">
        <v>41.178476982579902</v>
      </c>
      <c r="BX87" s="786">
        <v>36.877339413801501</v>
      </c>
      <c r="BY87" s="786">
        <v>42.471282529499199</v>
      </c>
      <c r="BZ87" s="786">
        <v>44.144796480417398</v>
      </c>
      <c r="CA87" s="786">
        <v>43.598129597648501</v>
      </c>
      <c r="CB87" s="786">
        <v>38.338993088640002</v>
      </c>
      <c r="CC87" s="786">
        <v>37.143421215130999</v>
      </c>
      <c r="CD87" s="786">
        <v>39.026558862295303</v>
      </c>
      <c r="CE87" s="786">
        <v>45.0571327796427</v>
      </c>
      <c r="CF87" s="786">
        <v>40.625945453777902</v>
      </c>
      <c r="CG87" s="786">
        <v>40.954590422048</v>
      </c>
      <c r="CH87" s="786">
        <v>44.541582989664199</v>
      </c>
      <c r="CI87" s="786">
        <v>43.382514740511702</v>
      </c>
      <c r="CJ87" s="786">
        <v>33.9860231962897</v>
      </c>
      <c r="CK87" s="786">
        <v>39.376601945528499</v>
      </c>
      <c r="CL87" s="786">
        <v>35.627093384981499</v>
      </c>
      <c r="CM87" s="786">
        <v>38.4264079637097</v>
      </c>
      <c r="CN87" s="786">
        <v>36.2975570937786</v>
      </c>
      <c r="CO87" s="786">
        <v>42.095451969928398</v>
      </c>
      <c r="CP87" s="786">
        <v>44.3173787056161</v>
      </c>
      <c r="CQ87" s="786">
        <v>39.4092471379887</v>
      </c>
      <c r="CR87" s="786">
        <v>47.775445215187901</v>
      </c>
      <c r="CS87" s="786">
        <v>43.2176055703599</v>
      </c>
      <c r="CT87" s="786">
        <v>46.316468313172898</v>
      </c>
      <c r="CU87" s="786">
        <v>48.157446914234797</v>
      </c>
      <c r="CV87" s="786">
        <v>43.779432979173201</v>
      </c>
    </row>
    <row r="88" spans="1:100">
      <c r="A88">
        <v>0.380042226914101</v>
      </c>
      <c r="B88" s="786">
        <v>38.3960151645392</v>
      </c>
      <c r="C88" s="786">
        <v>36.171908977736997</v>
      </c>
      <c r="D88" s="786">
        <v>36.772396790365903</v>
      </c>
      <c r="E88" s="786">
        <v>39.048998652664999</v>
      </c>
      <c r="F88" s="786">
        <v>31.045299878563998</v>
      </c>
      <c r="G88" s="786">
        <v>33.2215249473482</v>
      </c>
      <c r="H88" s="786">
        <v>32.994178518373403</v>
      </c>
      <c r="I88" s="786">
        <v>34.5280839228299</v>
      </c>
      <c r="J88" s="786">
        <v>28.496762658070001</v>
      </c>
      <c r="K88" s="786">
        <v>36.123255275946001</v>
      </c>
      <c r="L88" s="786">
        <v>35.923366729345403</v>
      </c>
      <c r="M88" s="786">
        <v>29.727215958003299</v>
      </c>
      <c r="N88" s="786">
        <v>29.4866176027089</v>
      </c>
      <c r="O88" s="786">
        <v>37.251544756365597</v>
      </c>
      <c r="P88" s="786">
        <v>41.011084151336902</v>
      </c>
      <c r="Q88" s="786">
        <v>32.271489711758299</v>
      </c>
      <c r="R88" s="786">
        <v>40.314432994345502</v>
      </c>
      <c r="S88" s="786">
        <v>42.919929435409799</v>
      </c>
      <c r="T88" s="786">
        <v>41.9941199417718</v>
      </c>
      <c r="U88" s="786">
        <v>42.648747536066999</v>
      </c>
      <c r="V88" s="786">
        <v>50.272858239762101</v>
      </c>
      <c r="W88" s="786">
        <v>42.863861889354297</v>
      </c>
      <c r="X88" s="786">
        <v>44.414092677435498</v>
      </c>
      <c r="Y88" s="786">
        <v>36.442407475977703</v>
      </c>
      <c r="Z88" s="786">
        <v>31.7690769585016</v>
      </c>
      <c r="AA88" s="786">
        <v>35.656967938705797</v>
      </c>
      <c r="AB88" s="786">
        <v>31.8493487615231</v>
      </c>
      <c r="AC88" s="786">
        <v>34.038350051313103</v>
      </c>
      <c r="AD88" s="786">
        <v>27.120622926615301</v>
      </c>
      <c r="AE88" s="786">
        <v>27.862559355707798</v>
      </c>
      <c r="AF88" s="786">
        <v>29.001464374750501</v>
      </c>
      <c r="AG88" s="786">
        <v>30.903124186078202</v>
      </c>
      <c r="AH88" s="786">
        <v>31.928991262776901</v>
      </c>
      <c r="AI88" s="786">
        <v>37.091517033921001</v>
      </c>
      <c r="AJ88" s="786">
        <v>32.390884166548602</v>
      </c>
      <c r="AK88" s="786">
        <v>35.570304688670902</v>
      </c>
      <c r="AL88" s="786">
        <v>37.353697134486701</v>
      </c>
      <c r="AM88" s="786">
        <v>36.570117251022602</v>
      </c>
      <c r="AN88" s="786">
        <v>32.501283902652901</v>
      </c>
      <c r="AO88" s="786">
        <v>35.791402879263202</v>
      </c>
      <c r="AP88" s="786">
        <v>36.983741445474003</v>
      </c>
      <c r="AQ88" s="786">
        <v>37.140397516984997</v>
      </c>
      <c r="AR88" s="786">
        <v>34.236940301254201</v>
      </c>
      <c r="AS88" s="786">
        <v>38.435044440020697</v>
      </c>
      <c r="AT88" s="786">
        <v>41.481106262452002</v>
      </c>
      <c r="AU88" s="786">
        <v>44.629540514930298</v>
      </c>
      <c r="AV88" s="786">
        <v>39.4154590789596</v>
      </c>
      <c r="AW88" s="786">
        <v>39.805371388740902</v>
      </c>
      <c r="AX88" s="786">
        <v>38.297595252531302</v>
      </c>
      <c r="AY88" s="786">
        <v>45.075209001803003</v>
      </c>
      <c r="AZ88" s="786">
        <v>41.852915396363898</v>
      </c>
      <c r="BA88" s="786">
        <v>44.796207229434401</v>
      </c>
      <c r="BB88" s="786">
        <v>44.178598345945503</v>
      </c>
      <c r="BC88" s="786">
        <v>39.244894939503602</v>
      </c>
      <c r="BD88" s="786">
        <v>41.832956116026999</v>
      </c>
      <c r="BE88" s="786">
        <v>42.280967098170898</v>
      </c>
      <c r="BF88" s="786">
        <v>47.333676370666197</v>
      </c>
      <c r="BG88" s="786">
        <v>41.760615912953099</v>
      </c>
      <c r="BH88" s="786">
        <v>39.992347797297498</v>
      </c>
      <c r="BI88" s="786">
        <v>38.087783338991898</v>
      </c>
      <c r="BJ88" s="786">
        <v>35.182620176831101</v>
      </c>
      <c r="BK88" s="786">
        <v>38.141726340376302</v>
      </c>
      <c r="BL88" s="786">
        <v>34.243998792494999</v>
      </c>
      <c r="BM88" s="786">
        <v>33.986513932531999</v>
      </c>
      <c r="BN88" s="786">
        <v>33.043760448854997</v>
      </c>
      <c r="BO88" s="786">
        <v>38.0078089555833</v>
      </c>
      <c r="BP88" s="786">
        <v>28.697212366193099</v>
      </c>
      <c r="BQ88" s="786">
        <v>36.385153799616397</v>
      </c>
      <c r="BR88" s="786">
        <v>26.721488026374502</v>
      </c>
      <c r="BS88" s="786">
        <v>36.495138995900398</v>
      </c>
      <c r="BT88" s="786">
        <v>34.935471661731398</v>
      </c>
      <c r="BU88" s="786">
        <v>37.770649313697596</v>
      </c>
      <c r="BV88" s="786">
        <v>41.379034933195697</v>
      </c>
      <c r="BW88" s="786">
        <v>37.5249884483814</v>
      </c>
      <c r="BX88" s="786">
        <v>39.810503462773198</v>
      </c>
      <c r="BY88" s="786">
        <v>38.221572613666702</v>
      </c>
      <c r="BZ88" s="786">
        <v>32.9653279700455</v>
      </c>
      <c r="CA88" s="786">
        <v>40.950670181359897</v>
      </c>
      <c r="CB88" s="786">
        <v>34.344472698063903</v>
      </c>
      <c r="CC88" s="786">
        <v>41.811713339599301</v>
      </c>
      <c r="CD88" s="786">
        <v>38.003663850889701</v>
      </c>
      <c r="CE88" s="786">
        <v>37.070278562205601</v>
      </c>
      <c r="CF88" s="786">
        <v>42.225207413099703</v>
      </c>
      <c r="CG88" s="786">
        <v>45.062667351998002</v>
      </c>
      <c r="CH88" s="786">
        <v>40.1829178701635</v>
      </c>
      <c r="CI88" s="786">
        <v>33.159319702624501</v>
      </c>
      <c r="CJ88" s="786">
        <v>35.997444654138697</v>
      </c>
      <c r="CK88" s="786">
        <v>33.814764429676302</v>
      </c>
      <c r="CL88" s="786">
        <v>36.366370962534504</v>
      </c>
      <c r="CM88" s="786">
        <v>39.193784811801201</v>
      </c>
      <c r="CN88" s="786">
        <v>39.729868760596197</v>
      </c>
      <c r="CO88" s="786">
        <v>42.536106148416202</v>
      </c>
      <c r="CP88" s="786">
        <v>47.2836773241416</v>
      </c>
      <c r="CQ88" s="786">
        <v>45.6369765548149</v>
      </c>
      <c r="CR88" s="786">
        <v>43.445457902757802</v>
      </c>
      <c r="CS88" s="786">
        <v>42.677197980113199</v>
      </c>
      <c r="CT88" s="786">
        <v>40.507294773675497</v>
      </c>
      <c r="CU88" s="786">
        <v>41.349314590006202</v>
      </c>
      <c r="CV88" s="786">
        <v>49.224901273650303</v>
      </c>
    </row>
    <row r="89" spans="1:100">
      <c r="A89">
        <v>0.406711856872985</v>
      </c>
      <c r="B89" s="786">
        <v>38.0195944354546</v>
      </c>
      <c r="C89" s="786">
        <v>33.170233331475998</v>
      </c>
      <c r="D89" s="786">
        <v>35.4372001813636</v>
      </c>
      <c r="E89" s="786">
        <v>31.787894952569498</v>
      </c>
      <c r="F89" s="786">
        <v>35.065479822361098</v>
      </c>
      <c r="G89" s="786">
        <v>36.280080926340197</v>
      </c>
      <c r="H89" s="786">
        <v>33.8501555636172</v>
      </c>
      <c r="I89" s="786">
        <v>33.045736692711401</v>
      </c>
      <c r="J89" s="786">
        <v>28.501698036647699</v>
      </c>
      <c r="K89" s="786">
        <v>30.858030199032399</v>
      </c>
      <c r="L89" s="786">
        <v>27.474273898812498</v>
      </c>
      <c r="M89" s="786">
        <v>25.789952837615601</v>
      </c>
      <c r="N89" s="786">
        <v>26.397630879839699</v>
      </c>
      <c r="O89" s="786">
        <v>24.528894731214201</v>
      </c>
      <c r="P89" s="786">
        <v>31.931446548550898</v>
      </c>
      <c r="Q89" s="786">
        <v>22.580136270461502</v>
      </c>
      <c r="R89" s="786">
        <v>29.930747772510799</v>
      </c>
      <c r="S89" s="786">
        <v>35.181114813990199</v>
      </c>
      <c r="T89" s="786">
        <v>34.930592587425998</v>
      </c>
      <c r="U89" s="786">
        <v>34.349270388765099</v>
      </c>
      <c r="V89" s="786">
        <v>41.441176123513102</v>
      </c>
      <c r="W89" s="786">
        <v>37.299458499816502</v>
      </c>
      <c r="X89" s="786">
        <v>38.024228625373503</v>
      </c>
      <c r="Y89" s="786">
        <v>41.497813869051903</v>
      </c>
      <c r="Z89" s="786">
        <v>37.874361715964</v>
      </c>
      <c r="AA89" s="786">
        <v>36.008290480840202</v>
      </c>
      <c r="AB89" s="786">
        <v>38.215047597658099</v>
      </c>
      <c r="AC89" s="786">
        <v>39.622982634857202</v>
      </c>
      <c r="AD89" s="786">
        <v>34.355516897323596</v>
      </c>
      <c r="AE89" s="786">
        <v>28.4695470117192</v>
      </c>
      <c r="AF89" s="786">
        <v>33.777654929316803</v>
      </c>
      <c r="AG89" s="786">
        <v>28.7587997302847</v>
      </c>
      <c r="AH89" s="786">
        <v>31.344497293531301</v>
      </c>
      <c r="AI89" s="786">
        <v>28.2843354352689</v>
      </c>
      <c r="AJ89" s="786">
        <v>28.671172805988402</v>
      </c>
      <c r="AK89" s="786">
        <v>26.1152685351584</v>
      </c>
      <c r="AL89" s="786">
        <v>30.8240362397738</v>
      </c>
      <c r="AM89" s="786">
        <v>28.904889586126501</v>
      </c>
      <c r="AN89" s="786">
        <v>34.984232997583497</v>
      </c>
      <c r="AO89" s="786">
        <v>34.959425731958298</v>
      </c>
      <c r="AP89" s="786">
        <v>35.498731171879101</v>
      </c>
      <c r="AQ89" s="786">
        <v>33.652920887277702</v>
      </c>
      <c r="AR89" s="786">
        <v>36.538614810269799</v>
      </c>
      <c r="AS89" s="786">
        <v>36.848653472843601</v>
      </c>
      <c r="AT89" s="786">
        <v>39.073769384300498</v>
      </c>
      <c r="AU89" s="786">
        <v>33.963554568453503</v>
      </c>
      <c r="AV89" s="786">
        <v>39.957555430616203</v>
      </c>
      <c r="AW89" s="786">
        <v>43.083605162760698</v>
      </c>
      <c r="AX89" s="786">
        <v>40.457838602120198</v>
      </c>
      <c r="AY89" s="786">
        <v>37.060476937315102</v>
      </c>
      <c r="AZ89" s="786">
        <v>40.85364917039</v>
      </c>
      <c r="BA89" s="786">
        <v>37.886966883374001</v>
      </c>
      <c r="BB89" s="786">
        <v>42.5077573270123</v>
      </c>
      <c r="BC89" s="786">
        <v>41.677211270462799</v>
      </c>
      <c r="BD89" s="786">
        <v>32.182355780320599</v>
      </c>
      <c r="BE89" s="786">
        <v>35.792212000559999</v>
      </c>
      <c r="BF89" s="786">
        <v>40.584658591891902</v>
      </c>
      <c r="BG89" s="786">
        <v>41.929315525486203</v>
      </c>
      <c r="BH89" s="786">
        <v>37.317879707962398</v>
      </c>
      <c r="BI89" s="786">
        <v>34.534703707220402</v>
      </c>
      <c r="BJ89" s="786">
        <v>33.683634747958102</v>
      </c>
      <c r="BK89" s="786">
        <v>35.151983923923297</v>
      </c>
      <c r="BL89" s="786">
        <v>34.883089191779703</v>
      </c>
      <c r="BM89" s="786">
        <v>28.519096826636702</v>
      </c>
      <c r="BN89" s="786">
        <v>29.438918394718399</v>
      </c>
      <c r="BO89" s="786">
        <v>31.001855359002899</v>
      </c>
      <c r="BP89" s="786">
        <v>34.041173365886699</v>
      </c>
      <c r="BQ89" s="786">
        <v>34.373127480470401</v>
      </c>
      <c r="BR89" s="786">
        <v>35.839578166854899</v>
      </c>
      <c r="BS89" s="786">
        <v>38.9795283082221</v>
      </c>
      <c r="BT89" s="786">
        <v>39.363312061013502</v>
      </c>
      <c r="BU89" s="786">
        <v>33.6867363485906</v>
      </c>
      <c r="BV89" s="786">
        <v>39.876762754840001</v>
      </c>
      <c r="BW89" s="786">
        <v>38.953453847655801</v>
      </c>
      <c r="BX89" s="786">
        <v>37.685255093937599</v>
      </c>
      <c r="BY89" s="786">
        <v>40.500001781065698</v>
      </c>
      <c r="BZ89" s="786">
        <v>38.4695982347504</v>
      </c>
      <c r="CA89" s="786">
        <v>36.995622381882299</v>
      </c>
      <c r="CB89" s="786">
        <v>33.417056886163301</v>
      </c>
      <c r="CC89" s="786">
        <v>42.607219370349803</v>
      </c>
      <c r="CD89" s="786">
        <v>36.789396330915899</v>
      </c>
      <c r="CE89" s="786">
        <v>36.050294168526896</v>
      </c>
      <c r="CF89" s="786">
        <v>40.246539013207801</v>
      </c>
      <c r="CG89" s="786">
        <v>39.000783372395802</v>
      </c>
      <c r="CH89" s="786">
        <v>34.981114118303999</v>
      </c>
      <c r="CI89" s="786">
        <v>43.712140691965097</v>
      </c>
      <c r="CJ89" s="786">
        <v>41.959530653833603</v>
      </c>
      <c r="CK89" s="786">
        <v>32.906596806175799</v>
      </c>
      <c r="CL89" s="786">
        <v>38.213224042968903</v>
      </c>
      <c r="CM89" s="786">
        <v>38.111191722472398</v>
      </c>
      <c r="CN89" s="786">
        <v>43.793335453869702</v>
      </c>
      <c r="CO89" s="786">
        <v>39.019456382067403</v>
      </c>
      <c r="CP89" s="786">
        <v>40.169339928386698</v>
      </c>
      <c r="CQ89" s="786">
        <v>44.911113537948403</v>
      </c>
      <c r="CR89" s="786">
        <v>38.718373353794803</v>
      </c>
      <c r="CS89" s="786">
        <v>40.784734290366501</v>
      </c>
      <c r="CT89" s="786">
        <v>41.493660017672802</v>
      </c>
      <c r="CU89" s="786">
        <v>42.641119792595703</v>
      </c>
      <c r="CV89" s="786">
        <v>51.733176455546101</v>
      </c>
    </row>
    <row r="90" spans="1:100">
      <c r="A90">
        <v>0.43560395599510998</v>
      </c>
      <c r="B90" s="786">
        <v>35.417032914881197</v>
      </c>
      <c r="C90" s="786">
        <v>31.3931821724487</v>
      </c>
      <c r="D90" s="786">
        <v>37.225933854789801</v>
      </c>
      <c r="E90" s="786">
        <v>31.943564252095001</v>
      </c>
      <c r="F90" s="786">
        <v>33.921023460515798</v>
      </c>
      <c r="G90" s="786">
        <v>32.566683867845398</v>
      </c>
      <c r="H90" s="786">
        <v>38.869779889604501</v>
      </c>
      <c r="I90" s="786">
        <v>31.664284078660302</v>
      </c>
      <c r="J90" s="786">
        <v>29.871509752393798</v>
      </c>
      <c r="K90" s="786">
        <v>20.9376853892214</v>
      </c>
      <c r="L90" s="786">
        <v>21.9830593799933</v>
      </c>
      <c r="M90" s="786">
        <v>22.1036787949913</v>
      </c>
      <c r="N90" s="786">
        <v>26.1817580717806</v>
      </c>
      <c r="O90" s="786">
        <v>22.5687869143404</v>
      </c>
      <c r="P90" s="786">
        <v>23.368792435377902</v>
      </c>
      <c r="Q90" s="786">
        <v>32.372823868048499</v>
      </c>
      <c r="R90" s="786">
        <v>22.149516719300401</v>
      </c>
      <c r="S90" s="786">
        <v>35.011387288116602</v>
      </c>
      <c r="T90" s="786">
        <v>39.951574938099597</v>
      </c>
      <c r="U90" s="786">
        <v>36.446567774711099</v>
      </c>
      <c r="V90" s="786">
        <v>36.700551331333401</v>
      </c>
      <c r="W90" s="786">
        <v>44.571403152080002</v>
      </c>
      <c r="X90" s="786">
        <v>38.103970896681602</v>
      </c>
      <c r="Y90" s="786">
        <v>36.917178053937803</v>
      </c>
      <c r="Z90" s="786">
        <v>39.466753899085298</v>
      </c>
      <c r="AA90" s="786">
        <v>30.628833016705599</v>
      </c>
      <c r="AB90" s="786">
        <v>30.995350935980898</v>
      </c>
      <c r="AC90" s="786">
        <v>29.867314853257199</v>
      </c>
      <c r="AD90" s="786">
        <v>27.907192590144799</v>
      </c>
      <c r="AE90" s="786">
        <v>31.643333595199699</v>
      </c>
      <c r="AF90" s="786">
        <v>32.802009193569198</v>
      </c>
      <c r="AG90" s="786">
        <v>36.0375642679112</v>
      </c>
      <c r="AH90" s="786">
        <v>34.432192607163898</v>
      </c>
      <c r="AI90" s="786">
        <v>32.5593731210447</v>
      </c>
      <c r="AJ90" s="786">
        <v>27.398946382415399</v>
      </c>
      <c r="AK90" s="786">
        <v>29.027914245617701</v>
      </c>
      <c r="AL90" s="786">
        <v>27.0953184140789</v>
      </c>
      <c r="AM90" s="786">
        <v>24.9835835770076</v>
      </c>
      <c r="AN90" s="786">
        <v>32.079308161305399</v>
      </c>
      <c r="AO90" s="786">
        <v>28.020054246657399</v>
      </c>
      <c r="AP90" s="786">
        <v>31.1894699158468</v>
      </c>
      <c r="AQ90" s="786">
        <v>30.935887364932601</v>
      </c>
      <c r="AR90" s="786">
        <v>35.195678510149797</v>
      </c>
      <c r="AS90" s="786">
        <v>33.280026035157</v>
      </c>
      <c r="AT90" s="786">
        <v>34.394056188236803</v>
      </c>
      <c r="AU90" s="786">
        <v>34.799952483502999</v>
      </c>
      <c r="AV90" s="786">
        <v>31.7208503915205</v>
      </c>
      <c r="AW90" s="786">
        <v>37.575914673932097</v>
      </c>
      <c r="AX90" s="786">
        <v>35.501947055088699</v>
      </c>
      <c r="AY90" s="786">
        <v>37.898571280933098</v>
      </c>
      <c r="AZ90" s="786">
        <v>39.763036503431699</v>
      </c>
      <c r="BA90" s="786">
        <v>35.863700997713401</v>
      </c>
      <c r="BB90" s="786">
        <v>42.602585577148098</v>
      </c>
      <c r="BC90" s="786">
        <v>41.916682377747897</v>
      </c>
      <c r="BD90" s="786">
        <v>42.443924550748399</v>
      </c>
      <c r="BE90" s="786">
        <v>43.046504536412897</v>
      </c>
      <c r="BF90" s="786">
        <v>38.360521894950402</v>
      </c>
      <c r="BG90" s="786">
        <v>38.690696906135898</v>
      </c>
      <c r="BH90" s="786">
        <v>35.583725374333497</v>
      </c>
      <c r="BI90" s="786">
        <v>39.2063408197995</v>
      </c>
      <c r="BJ90" s="786">
        <v>34.517506207978499</v>
      </c>
      <c r="BK90" s="786">
        <v>35.086128752543999</v>
      </c>
      <c r="BL90" s="786">
        <v>32.8318526271118</v>
      </c>
      <c r="BM90" s="786">
        <v>26.891048092657702</v>
      </c>
      <c r="BN90" s="786">
        <v>32.122954096362101</v>
      </c>
      <c r="BO90" s="786">
        <v>29.498303979518099</v>
      </c>
      <c r="BP90" s="786">
        <v>26.578174235082098</v>
      </c>
      <c r="BQ90" s="786">
        <v>31.0400258364356</v>
      </c>
      <c r="BR90" s="786">
        <v>31.349404212410398</v>
      </c>
      <c r="BS90" s="786">
        <v>39.556347299108502</v>
      </c>
      <c r="BT90" s="786">
        <v>39.337589164767202</v>
      </c>
      <c r="BU90" s="786">
        <v>30.8470992107295</v>
      </c>
      <c r="BV90" s="786">
        <v>38.913108862121902</v>
      </c>
      <c r="BW90" s="786">
        <v>37.137561198334602</v>
      </c>
      <c r="BX90" s="786">
        <v>33.187555786765301</v>
      </c>
      <c r="BY90" s="786">
        <v>36.1070886291009</v>
      </c>
      <c r="BZ90" s="786">
        <v>39.188931555439602</v>
      </c>
      <c r="CA90" s="786">
        <v>39.268184318099202</v>
      </c>
      <c r="CB90" s="786">
        <v>39.254300259763603</v>
      </c>
      <c r="CC90" s="786">
        <v>44.155247576399702</v>
      </c>
      <c r="CD90" s="786">
        <v>36.089901388824899</v>
      </c>
      <c r="CE90" s="786">
        <v>39.417920037721402</v>
      </c>
      <c r="CF90" s="786">
        <v>36.511711178703003</v>
      </c>
      <c r="CG90" s="786">
        <v>40.968574585507</v>
      </c>
      <c r="CH90" s="786">
        <v>39.443967059804301</v>
      </c>
      <c r="CI90" s="786">
        <v>39.5459967198885</v>
      </c>
      <c r="CJ90" s="786">
        <v>36.114462519498503</v>
      </c>
      <c r="CK90" s="786">
        <v>37.868371705354299</v>
      </c>
      <c r="CL90" s="786">
        <v>36.126531129095099</v>
      </c>
      <c r="CM90" s="786">
        <v>40.032627115471698</v>
      </c>
      <c r="CN90" s="786">
        <v>39.417840732235597</v>
      </c>
      <c r="CO90" s="786">
        <v>41.623002665722296</v>
      </c>
      <c r="CP90" s="786">
        <v>42.018622543613603</v>
      </c>
      <c r="CQ90" s="786">
        <v>43.1416935517639</v>
      </c>
      <c r="CR90" s="786">
        <v>40.220675148920101</v>
      </c>
      <c r="CS90" s="786">
        <v>43.3759580431554</v>
      </c>
      <c r="CT90" s="786">
        <v>41.991033461825502</v>
      </c>
      <c r="CU90" s="786">
        <v>42.090151085070701</v>
      </c>
      <c r="CV90" s="786">
        <v>40.469975605156598</v>
      </c>
    </row>
    <row r="91" spans="1:100">
      <c r="A91">
        <v>0.466718524280475</v>
      </c>
      <c r="B91" s="786">
        <v>38.793043295266003</v>
      </c>
      <c r="C91" s="786">
        <v>40.030049186360699</v>
      </c>
      <c r="D91" s="786">
        <v>36.559341569913798</v>
      </c>
      <c r="E91" s="786">
        <v>35.293290651464297</v>
      </c>
      <c r="F91" s="786">
        <v>39.792706391528597</v>
      </c>
      <c r="G91" s="786">
        <v>41.636657864969102</v>
      </c>
      <c r="H91" s="786">
        <v>40.463037920964702</v>
      </c>
      <c r="I91" s="786">
        <v>34.3243220467741</v>
      </c>
      <c r="J91" s="786">
        <v>34.102347224862697</v>
      </c>
      <c r="K91" s="786">
        <v>23.672056850308898</v>
      </c>
      <c r="L91" s="786">
        <v>26.346376288999899</v>
      </c>
      <c r="M91" s="786">
        <v>26.840558922381401</v>
      </c>
      <c r="N91" s="786">
        <v>29.530360322575699</v>
      </c>
      <c r="O91" s="786">
        <v>28.215000610730701</v>
      </c>
      <c r="P91" s="786">
        <v>25.6286515659942</v>
      </c>
      <c r="Q91" s="786">
        <v>32.102189399568097</v>
      </c>
      <c r="R91" s="786">
        <v>29.075729883551901</v>
      </c>
      <c r="S91" s="786">
        <v>39.6993645769195</v>
      </c>
      <c r="T91" s="786">
        <v>39.831794936563099</v>
      </c>
      <c r="U91" s="786">
        <v>39.1192545523541</v>
      </c>
      <c r="V91" s="786">
        <v>38.317994236200597</v>
      </c>
      <c r="W91" s="786">
        <v>42.493631908067798</v>
      </c>
      <c r="X91" s="786">
        <v>36.237611803741601</v>
      </c>
      <c r="Y91" s="786">
        <v>41.052930421798699</v>
      </c>
      <c r="Z91" s="786">
        <v>39.3587855347239</v>
      </c>
      <c r="AA91" s="786">
        <v>35.945789012244298</v>
      </c>
      <c r="AB91" s="786">
        <v>34.597789355661902</v>
      </c>
      <c r="AC91" s="786">
        <v>32.560587898614003</v>
      </c>
      <c r="AD91" s="786">
        <v>32.283674295720701</v>
      </c>
      <c r="AE91" s="786">
        <v>31.284771323093</v>
      </c>
      <c r="AF91" s="786">
        <v>32.390031334284103</v>
      </c>
      <c r="AG91" s="786">
        <v>34.424903557255298</v>
      </c>
      <c r="AH91" s="786">
        <v>35.562811711632001</v>
      </c>
      <c r="AI91" s="786">
        <v>32.543715124307198</v>
      </c>
      <c r="AJ91" s="786">
        <v>37.5118014687583</v>
      </c>
      <c r="AK91" s="786">
        <v>34.5013426002253</v>
      </c>
      <c r="AL91" s="786">
        <v>34.826884730122003</v>
      </c>
      <c r="AM91" s="786">
        <v>38.371811352336003</v>
      </c>
      <c r="AN91" s="786">
        <v>37.735711414043401</v>
      </c>
      <c r="AO91" s="786">
        <v>32.456234608193</v>
      </c>
      <c r="AP91" s="786">
        <v>39.172415048106402</v>
      </c>
      <c r="AQ91" s="786">
        <v>35.587547908007799</v>
      </c>
      <c r="AR91" s="786">
        <v>37.051430459902598</v>
      </c>
      <c r="AS91" s="786">
        <v>34.835151388489201</v>
      </c>
      <c r="AT91" s="786">
        <v>34.523086470712897</v>
      </c>
      <c r="AU91" s="786">
        <v>37.177400595752403</v>
      </c>
      <c r="AV91" s="786">
        <v>39.403454003074501</v>
      </c>
      <c r="AW91" s="786">
        <v>39.467926354264101</v>
      </c>
      <c r="AX91" s="786">
        <v>47.881834465219399</v>
      </c>
      <c r="AY91" s="786">
        <v>41.2235768644546</v>
      </c>
      <c r="AZ91" s="786">
        <v>41.518087356966099</v>
      </c>
      <c r="BA91" s="786">
        <v>43.898843493595599</v>
      </c>
      <c r="BB91" s="786">
        <v>41.909458444620299</v>
      </c>
      <c r="BC91" s="786">
        <v>45.2550874701734</v>
      </c>
      <c r="BD91" s="786">
        <v>42.108824960328</v>
      </c>
      <c r="BE91" s="786">
        <v>41.943458479421203</v>
      </c>
      <c r="BF91" s="786">
        <v>43.9580037981736</v>
      </c>
      <c r="BG91" s="786">
        <v>38.607924483818302</v>
      </c>
      <c r="BH91" s="786">
        <v>45.600527048893902</v>
      </c>
      <c r="BI91" s="786">
        <v>38.272726663911101</v>
      </c>
      <c r="BJ91" s="786">
        <v>32.5815591824771</v>
      </c>
      <c r="BK91" s="786">
        <v>30.482467882256501</v>
      </c>
      <c r="BL91" s="786">
        <v>28.759985301184301</v>
      </c>
      <c r="BM91" s="786">
        <v>29.636738009932699</v>
      </c>
      <c r="BN91" s="786">
        <v>26.9592904893425</v>
      </c>
      <c r="BO91" s="786">
        <v>31.407225401080801</v>
      </c>
      <c r="BP91" s="786">
        <v>29.447367504846898</v>
      </c>
      <c r="BQ91" s="786">
        <v>31.055605486422898</v>
      </c>
      <c r="BR91" s="786">
        <v>33.009569514351298</v>
      </c>
      <c r="BS91" s="786">
        <v>35.8300943683629</v>
      </c>
      <c r="BT91" s="786">
        <v>30.1584060357673</v>
      </c>
      <c r="BU91" s="786">
        <v>39.6813469489556</v>
      </c>
      <c r="BV91" s="786">
        <v>35.366276885585997</v>
      </c>
      <c r="BW91" s="786">
        <v>43.3444437583683</v>
      </c>
      <c r="BX91" s="786">
        <v>42.207228173779299</v>
      </c>
      <c r="BY91" s="786">
        <v>44.954419442191799</v>
      </c>
      <c r="BZ91" s="786">
        <v>44.8983436873336</v>
      </c>
      <c r="CA91" s="786">
        <v>35.709905601301202</v>
      </c>
      <c r="CB91" s="786">
        <v>38.810561164693603</v>
      </c>
      <c r="CC91" s="786">
        <v>38.537000331969097</v>
      </c>
      <c r="CD91" s="786">
        <v>36.8471729821906</v>
      </c>
      <c r="CE91" s="786">
        <v>38.5898637179926</v>
      </c>
      <c r="CF91" s="786">
        <v>39.046174244121197</v>
      </c>
      <c r="CG91" s="786">
        <v>42.465373447314803</v>
      </c>
      <c r="CH91" s="786">
        <v>38.124624554471701</v>
      </c>
      <c r="CI91" s="786">
        <v>39.131998624025499</v>
      </c>
      <c r="CJ91" s="786">
        <v>41.737414037453199</v>
      </c>
      <c r="CK91" s="786">
        <v>43.046483473871199</v>
      </c>
      <c r="CL91" s="786">
        <v>39.2867724512205</v>
      </c>
      <c r="CM91" s="786">
        <v>40.5454728893408</v>
      </c>
      <c r="CN91" s="786">
        <v>46.913885093649498</v>
      </c>
      <c r="CO91" s="786">
        <v>47.300768542372801</v>
      </c>
      <c r="CP91" s="786">
        <v>44.533101801332897</v>
      </c>
      <c r="CQ91" s="786">
        <v>46.555536330436702</v>
      </c>
      <c r="CR91" s="786">
        <v>46.0798651118048</v>
      </c>
      <c r="CS91" s="786">
        <v>47.776937255268201</v>
      </c>
      <c r="CT91" s="786">
        <v>46.583479977647102</v>
      </c>
      <c r="CU91" s="786">
        <v>43.823291969321197</v>
      </c>
      <c r="CV91" s="786">
        <v>44.945573385964501</v>
      </c>
    </row>
    <row r="92" spans="1:100">
      <c r="A92">
        <v>0.50005556172907994</v>
      </c>
      <c r="B92" s="786">
        <v>42.8568677647988</v>
      </c>
      <c r="C92" s="786">
        <v>41.394900093996</v>
      </c>
      <c r="D92" s="786">
        <v>38.698411682750901</v>
      </c>
      <c r="E92" s="786">
        <v>33.375433258870302</v>
      </c>
      <c r="F92" s="786">
        <v>36.481938059532403</v>
      </c>
      <c r="G92" s="786">
        <v>35.611713894705801</v>
      </c>
      <c r="H92" s="786">
        <v>33.037890682512</v>
      </c>
      <c r="I92" s="786">
        <v>35.2860870189783</v>
      </c>
      <c r="J92" s="786">
        <v>36.7101416808908</v>
      </c>
      <c r="K92" s="786">
        <v>31.261879949267598</v>
      </c>
      <c r="L92" s="786">
        <v>26.094709670548401</v>
      </c>
      <c r="M92" s="786">
        <v>29.420374208429301</v>
      </c>
      <c r="N92" s="786">
        <v>24.050247911175099</v>
      </c>
      <c r="O92" s="786">
        <v>29.4978904107879</v>
      </c>
      <c r="P92" s="786">
        <v>26.4196770591522</v>
      </c>
      <c r="Q92" s="786">
        <v>28.325061289512799</v>
      </c>
      <c r="R92" s="786">
        <v>26.200848482812301</v>
      </c>
      <c r="S92" s="786">
        <v>36.055663488952398</v>
      </c>
      <c r="T92" s="786">
        <v>34.812016262395296</v>
      </c>
      <c r="U92" s="786">
        <v>42.6946187949086</v>
      </c>
      <c r="V92" s="786">
        <v>37.5756815957131</v>
      </c>
      <c r="W92" s="786">
        <v>38.060412704738702</v>
      </c>
      <c r="X92" s="786">
        <v>41.051625802641503</v>
      </c>
      <c r="Y92" s="786">
        <v>39.655625792860299</v>
      </c>
      <c r="Z92" s="786">
        <v>38.339909814889502</v>
      </c>
      <c r="AA92" s="786">
        <v>34.704266767174801</v>
      </c>
      <c r="AB92" s="786">
        <v>31.146867778001202</v>
      </c>
      <c r="AC92" s="786">
        <v>35.319372707677303</v>
      </c>
      <c r="AD92" s="786">
        <v>40.425554243562097</v>
      </c>
      <c r="AE92" s="786">
        <v>35.276179020019804</v>
      </c>
      <c r="AF92" s="786">
        <v>32.714260055898102</v>
      </c>
      <c r="AG92" s="786">
        <v>36.485130279287297</v>
      </c>
      <c r="AH92" s="786">
        <v>34.2176798010574</v>
      </c>
      <c r="AI92" s="786">
        <v>34.308171744640703</v>
      </c>
      <c r="AJ92" s="786">
        <v>35.315104161447699</v>
      </c>
      <c r="AK92" s="786">
        <v>40.255645743146097</v>
      </c>
      <c r="AL92" s="786">
        <v>43.558873893228899</v>
      </c>
      <c r="AM92" s="786">
        <v>35.752488376296803</v>
      </c>
      <c r="AN92" s="786">
        <v>40.173813354573198</v>
      </c>
      <c r="AO92" s="786">
        <v>41.971274714143597</v>
      </c>
      <c r="AP92" s="786">
        <v>36.0496863368557</v>
      </c>
      <c r="AQ92" s="786">
        <v>34.299864915548802</v>
      </c>
      <c r="AR92" s="786">
        <v>35.020685566652297</v>
      </c>
      <c r="AS92" s="786">
        <v>40.196660289131103</v>
      </c>
      <c r="AT92" s="786">
        <v>39.018640639907503</v>
      </c>
      <c r="AU92" s="786">
        <v>41.548232851711099</v>
      </c>
      <c r="AV92" s="786">
        <v>39.391569351360097</v>
      </c>
      <c r="AW92" s="786">
        <v>40.189984674898902</v>
      </c>
      <c r="AX92" s="786">
        <v>43.489262277085402</v>
      </c>
      <c r="AY92" s="786">
        <v>41.3984597520626</v>
      </c>
      <c r="AZ92" s="786">
        <v>48.283635633369897</v>
      </c>
      <c r="BA92" s="786">
        <v>46.529742324850602</v>
      </c>
      <c r="BB92" s="786">
        <v>47.751056001976799</v>
      </c>
      <c r="BC92" s="786">
        <v>47.838026266481101</v>
      </c>
      <c r="BD92" s="786">
        <v>44.029726075872397</v>
      </c>
      <c r="BE92" s="786">
        <v>41.514843432822602</v>
      </c>
      <c r="BF92" s="786">
        <v>40.918663872072202</v>
      </c>
      <c r="BG92" s="786">
        <v>40.840304292614498</v>
      </c>
      <c r="BH92" s="786">
        <v>38.395415134075897</v>
      </c>
      <c r="BI92" s="786">
        <v>35.369441514289399</v>
      </c>
      <c r="BJ92" s="786">
        <v>30.7019718253798</v>
      </c>
      <c r="BK92" s="786">
        <v>29.408156062787999</v>
      </c>
      <c r="BL92" s="786">
        <v>28.447307605604799</v>
      </c>
      <c r="BM92" s="786">
        <v>29.502644157518301</v>
      </c>
      <c r="BN92" s="786">
        <v>26.090686731740998</v>
      </c>
      <c r="BO92" s="786">
        <v>25.443910754400498</v>
      </c>
      <c r="BP92" s="786">
        <v>25.0999405508325</v>
      </c>
      <c r="BQ92" s="786">
        <v>28.339996623944</v>
      </c>
      <c r="BR92" s="786">
        <v>25.7191412427402</v>
      </c>
      <c r="BS92" s="786">
        <v>27.390248258150098</v>
      </c>
      <c r="BT92" s="786">
        <v>26.8967969879001</v>
      </c>
      <c r="BU92" s="786">
        <v>31.141737212489002</v>
      </c>
      <c r="BV92" s="786">
        <v>36.549530515822802</v>
      </c>
      <c r="BW92" s="786">
        <v>37.741258090978597</v>
      </c>
      <c r="BX92" s="786">
        <v>34.324437025433703</v>
      </c>
      <c r="BY92" s="786">
        <v>33.568365740206303</v>
      </c>
      <c r="BZ92" s="786">
        <v>36.600524597884501</v>
      </c>
      <c r="CA92" s="786">
        <v>37.789991525358097</v>
      </c>
      <c r="CB92" s="786">
        <v>34.490191390622201</v>
      </c>
      <c r="CC92" s="786">
        <v>33.662013821048397</v>
      </c>
      <c r="CD92" s="786">
        <v>32.587029683301303</v>
      </c>
      <c r="CE92" s="786">
        <v>33.106689041646298</v>
      </c>
      <c r="CF92" s="786">
        <v>35.706339224268</v>
      </c>
      <c r="CG92" s="786">
        <v>36.208877554278502</v>
      </c>
      <c r="CH92" s="786">
        <v>36.754478077450599</v>
      </c>
      <c r="CI92" s="786">
        <v>42.333092016700903</v>
      </c>
      <c r="CJ92" s="786">
        <v>46.996418998540399</v>
      </c>
      <c r="CK92" s="786">
        <v>42.861883768394598</v>
      </c>
      <c r="CL92" s="786">
        <v>41.160052863867001</v>
      </c>
      <c r="CM92" s="786">
        <v>43.046976956578</v>
      </c>
      <c r="CN92" s="786">
        <v>45.464743767855502</v>
      </c>
      <c r="CO92" s="786">
        <v>47.400861815869398</v>
      </c>
      <c r="CP92" s="786">
        <v>48.633162796901502</v>
      </c>
      <c r="CQ92" s="786">
        <v>46.651447543176701</v>
      </c>
      <c r="CR92" s="786">
        <v>45.501471375915202</v>
      </c>
      <c r="CS92" s="786">
        <v>45.352308118938197</v>
      </c>
      <c r="CT92" s="786">
        <v>46.275929506768001</v>
      </c>
      <c r="CU92" s="786">
        <v>43.4783115167155</v>
      </c>
      <c r="CV92" s="786">
        <v>44.040763724986398</v>
      </c>
    </row>
    <row r="93" spans="1:100">
      <c r="A93">
        <v>0.53561506834092598</v>
      </c>
      <c r="B93" s="786">
        <v>37.598644397401202</v>
      </c>
      <c r="C93" s="786">
        <v>43.477310890826402</v>
      </c>
      <c r="D93" s="786">
        <v>38.300505193820499</v>
      </c>
      <c r="E93" s="786">
        <v>40.984114827939301</v>
      </c>
      <c r="F93" s="786">
        <v>36.560742807398</v>
      </c>
      <c r="G93" s="786">
        <v>40.643041422199303</v>
      </c>
      <c r="H93" s="786">
        <v>35.112004948368501</v>
      </c>
      <c r="I93" s="786">
        <v>37.210180774428601</v>
      </c>
      <c r="J93" s="786">
        <v>38.025190639292298</v>
      </c>
      <c r="K93" s="786">
        <v>29.432257830537299</v>
      </c>
      <c r="L93" s="786">
        <v>28.827386811701601</v>
      </c>
      <c r="M93" s="786">
        <v>24.209257128568499</v>
      </c>
      <c r="N93" s="786">
        <v>26.505307284788799</v>
      </c>
      <c r="O93" s="786">
        <v>25.413555263150599</v>
      </c>
      <c r="P93" s="786">
        <v>24.0742284729861</v>
      </c>
      <c r="Q93" s="786">
        <v>29.4610936999463</v>
      </c>
      <c r="R93" s="786">
        <v>26.784142972552502</v>
      </c>
      <c r="S93" s="786">
        <v>33.951581622981998</v>
      </c>
      <c r="T93" s="786">
        <v>32.925083566691001</v>
      </c>
      <c r="U93" s="786">
        <v>35.426537342061302</v>
      </c>
      <c r="V93" s="786">
        <v>37.490776229768201</v>
      </c>
      <c r="W93" s="786">
        <v>38.600399695528203</v>
      </c>
      <c r="X93" s="786">
        <v>43.790908457457</v>
      </c>
      <c r="Y93" s="786">
        <v>40.817654776163998</v>
      </c>
      <c r="Z93" s="786">
        <v>40.100596021346803</v>
      </c>
      <c r="AA93" s="786">
        <v>41.396774064722102</v>
      </c>
      <c r="AB93" s="786">
        <v>35.222547234931902</v>
      </c>
      <c r="AC93" s="786">
        <v>35.760819573724902</v>
      </c>
      <c r="AD93" s="786">
        <v>36.673086880918099</v>
      </c>
      <c r="AE93" s="786">
        <v>39.563872045819899</v>
      </c>
      <c r="AF93" s="786">
        <v>38.422949480011098</v>
      </c>
      <c r="AG93" s="786">
        <v>35.911989302625301</v>
      </c>
      <c r="AH93" s="786">
        <v>31.4517795787126</v>
      </c>
      <c r="AI93" s="786">
        <v>34.752032583366997</v>
      </c>
      <c r="AJ93" s="786">
        <v>35.552617248464799</v>
      </c>
      <c r="AK93" s="786">
        <v>32.598705221493603</v>
      </c>
      <c r="AL93" s="786">
        <v>33.530434686569301</v>
      </c>
      <c r="AM93" s="786">
        <v>34.9159065394172</v>
      </c>
      <c r="AN93" s="786">
        <v>31.452247605998501</v>
      </c>
      <c r="AO93" s="786">
        <v>31.396370715553498</v>
      </c>
      <c r="AP93" s="786">
        <v>37.271191126610603</v>
      </c>
      <c r="AQ93" s="786">
        <v>38.4169041104144</v>
      </c>
      <c r="AR93" s="786">
        <v>37.574309793863598</v>
      </c>
      <c r="AS93" s="786">
        <v>36.034453975919298</v>
      </c>
      <c r="AT93" s="786">
        <v>36.196138249571398</v>
      </c>
      <c r="AU93" s="786">
        <v>39.284033101835497</v>
      </c>
      <c r="AV93" s="786">
        <v>40.780107376696002</v>
      </c>
      <c r="AW93" s="786">
        <v>44.446130954438303</v>
      </c>
      <c r="AX93" s="786">
        <v>41.383985425543699</v>
      </c>
      <c r="AY93" s="786">
        <v>40.7967482196131</v>
      </c>
      <c r="AZ93" s="786">
        <v>42.989887083275498</v>
      </c>
      <c r="BA93" s="786">
        <v>46.755923050229597</v>
      </c>
      <c r="BB93" s="786">
        <v>45.421324785352603</v>
      </c>
      <c r="BC93" s="786">
        <v>45.018204774980603</v>
      </c>
      <c r="BD93" s="786">
        <v>44.9295433685364</v>
      </c>
      <c r="BE93" s="786">
        <v>43.395411493534603</v>
      </c>
      <c r="BF93" s="786">
        <v>40.563129549513299</v>
      </c>
      <c r="BG93" s="786">
        <v>36.112330133900002</v>
      </c>
      <c r="BH93" s="786">
        <v>35.424302505413003</v>
      </c>
      <c r="BI93" s="786">
        <v>35.699420155457503</v>
      </c>
      <c r="BJ93" s="786">
        <v>31.8002956406417</v>
      </c>
      <c r="BK93" s="786">
        <v>24.810241136956002</v>
      </c>
      <c r="BL93" s="786">
        <v>26.4094903442044</v>
      </c>
      <c r="BM93" s="786">
        <v>27.307663383102302</v>
      </c>
      <c r="BN93" s="786">
        <v>25.135599128671899</v>
      </c>
      <c r="BO93" s="786">
        <v>25.563465746641501</v>
      </c>
      <c r="BP93" s="786">
        <v>28.447801791040199</v>
      </c>
      <c r="BQ93" s="786">
        <v>29.7756947584366</v>
      </c>
      <c r="BR93" s="786">
        <v>31.892029102831799</v>
      </c>
      <c r="BS93" s="786">
        <v>29.899271812743301</v>
      </c>
      <c r="BT93" s="786">
        <v>30.708805024407301</v>
      </c>
      <c r="BU93" s="786">
        <v>30.7649520753288</v>
      </c>
      <c r="BV93" s="786">
        <v>33.239852218954603</v>
      </c>
      <c r="BW93" s="786">
        <v>36.435564776422801</v>
      </c>
      <c r="BX93" s="786">
        <v>34.1785132088457</v>
      </c>
      <c r="BY93" s="786">
        <v>35.473349181689599</v>
      </c>
      <c r="BZ93" s="786">
        <v>38.279836869138201</v>
      </c>
      <c r="CA93" s="786">
        <v>32.844759825797397</v>
      </c>
      <c r="CB93" s="786">
        <v>30.919212006840802</v>
      </c>
      <c r="CC93" s="786">
        <v>34.615481092767702</v>
      </c>
      <c r="CD93" s="786">
        <v>30.200560289979499</v>
      </c>
      <c r="CE93" s="786">
        <v>34.920258632640397</v>
      </c>
      <c r="CF93" s="786">
        <v>31.263388397957499</v>
      </c>
      <c r="CG93" s="786">
        <v>38.900987735501403</v>
      </c>
      <c r="CH93" s="786">
        <v>44.385990198582</v>
      </c>
      <c r="CI93" s="786">
        <v>41.616765148866897</v>
      </c>
      <c r="CJ93" s="786">
        <v>41.896618133819103</v>
      </c>
      <c r="CK93" s="786">
        <v>38.752682302042899</v>
      </c>
      <c r="CL93" s="786">
        <v>41.233705281978096</v>
      </c>
      <c r="CM93" s="786">
        <v>39.266477254407803</v>
      </c>
      <c r="CN93" s="786">
        <v>43.779293785232099</v>
      </c>
      <c r="CO93" s="786">
        <v>42.820321820211902</v>
      </c>
      <c r="CP93" s="786">
        <v>37.485314493514601</v>
      </c>
      <c r="CQ93" s="786">
        <v>41.858853976089499</v>
      </c>
      <c r="CR93" s="786">
        <v>44.193191714014503</v>
      </c>
      <c r="CS93" s="786">
        <v>44.387758819417797</v>
      </c>
      <c r="CT93" s="786">
        <v>41.034735592897803</v>
      </c>
      <c r="CU93" s="786">
        <v>40.034018059023197</v>
      </c>
      <c r="CV93" s="786">
        <v>40.358512492534103</v>
      </c>
    </row>
    <row r="94" spans="1:100">
      <c r="A94">
        <v>0.57367485276141705</v>
      </c>
      <c r="B94" s="786">
        <v>39.601209326823898</v>
      </c>
      <c r="C94" s="786">
        <v>33.375965426064496</v>
      </c>
      <c r="D94" s="786">
        <v>39.093066414114197</v>
      </c>
      <c r="E94" s="786">
        <v>35.6151256219377</v>
      </c>
      <c r="F94" s="786">
        <v>41.400160609100901</v>
      </c>
      <c r="G94" s="786">
        <v>34.340369945811403</v>
      </c>
      <c r="H94" s="786">
        <v>32.3775203711483</v>
      </c>
      <c r="I94" s="786">
        <v>35.283431815466599</v>
      </c>
      <c r="J94" s="786">
        <v>31.6884860500817</v>
      </c>
      <c r="K94" s="786">
        <v>29.487258269478801</v>
      </c>
      <c r="L94" s="786">
        <v>32.913690601046198</v>
      </c>
      <c r="M94" s="786">
        <v>21.351117108593801</v>
      </c>
      <c r="N94" s="786">
        <v>26.616534922783298</v>
      </c>
      <c r="O94" s="786">
        <v>23.3653960243265</v>
      </c>
      <c r="P94" s="786">
        <v>29.421225843009399</v>
      </c>
      <c r="Q94" s="786">
        <v>29.269003006233199</v>
      </c>
      <c r="R94" s="786">
        <v>34.5819061749445</v>
      </c>
      <c r="S94" s="786">
        <v>36.8418150507609</v>
      </c>
      <c r="T94" s="786">
        <v>41.0607348932813</v>
      </c>
      <c r="U94" s="786">
        <v>35.1162269132709</v>
      </c>
      <c r="V94" s="786">
        <v>41.6670113368126</v>
      </c>
      <c r="W94" s="786">
        <v>44.016268310705101</v>
      </c>
      <c r="X94" s="786">
        <v>43.724745679720399</v>
      </c>
      <c r="Y94" s="786">
        <v>39.741502452569499</v>
      </c>
      <c r="Z94" s="786">
        <v>34.3032062350972</v>
      </c>
      <c r="AA94" s="786">
        <v>32.927839225329201</v>
      </c>
      <c r="AB94" s="786">
        <v>34.4587831295378</v>
      </c>
      <c r="AC94" s="786">
        <v>33.7106844645267</v>
      </c>
      <c r="AD94" s="786">
        <v>34.0828506854062</v>
      </c>
      <c r="AE94" s="786">
        <v>32.053527764923899</v>
      </c>
      <c r="AF94" s="786">
        <v>33.585512275413002</v>
      </c>
      <c r="AG94" s="786">
        <v>34.7686284881866</v>
      </c>
      <c r="AH94" s="786">
        <v>33.5297330769179</v>
      </c>
      <c r="AI94" s="786">
        <v>32.929994592234102</v>
      </c>
      <c r="AJ94" s="786">
        <v>32.221082885157202</v>
      </c>
      <c r="AK94" s="786">
        <v>29.391460472134099</v>
      </c>
      <c r="AL94" s="786">
        <v>31.247031915848599</v>
      </c>
      <c r="AM94" s="786">
        <v>29.9180122742709</v>
      </c>
      <c r="AN94" s="786">
        <v>32.3194981236933</v>
      </c>
      <c r="AO94" s="786">
        <v>33.064539114274297</v>
      </c>
      <c r="AP94" s="786">
        <v>36.194169000870403</v>
      </c>
      <c r="AQ94" s="786">
        <v>36.126616596889697</v>
      </c>
      <c r="AR94" s="786">
        <v>33.914866690235897</v>
      </c>
      <c r="AS94" s="786">
        <v>32.328094906799699</v>
      </c>
      <c r="AT94" s="786">
        <v>36.521333722350398</v>
      </c>
      <c r="AU94" s="786">
        <v>35.411430358546397</v>
      </c>
      <c r="AV94" s="786">
        <v>40.643699580873999</v>
      </c>
      <c r="AW94" s="786">
        <v>41.875278739577801</v>
      </c>
      <c r="AX94" s="786">
        <v>43.739730991813602</v>
      </c>
      <c r="AY94" s="786">
        <v>44.804681533580798</v>
      </c>
      <c r="AZ94" s="786">
        <v>44.264036697572898</v>
      </c>
      <c r="BA94" s="786">
        <v>46.165650017527199</v>
      </c>
      <c r="BB94" s="786">
        <v>41.136731792487403</v>
      </c>
      <c r="BC94" s="786">
        <v>43.9477476071675</v>
      </c>
      <c r="BD94" s="786">
        <v>40.328932106968701</v>
      </c>
      <c r="BE94" s="786">
        <v>40.607205916072303</v>
      </c>
      <c r="BF94" s="786">
        <v>39.289213624105898</v>
      </c>
      <c r="BG94" s="786">
        <v>37.253075789087902</v>
      </c>
      <c r="BH94" s="786">
        <v>34.235913948760803</v>
      </c>
      <c r="BI94" s="786">
        <v>32.962811724010699</v>
      </c>
      <c r="BJ94" s="786">
        <v>35.185588757368301</v>
      </c>
      <c r="BK94" s="786">
        <v>27.5608435336041</v>
      </c>
      <c r="BL94" s="786">
        <v>30.029048902063899</v>
      </c>
      <c r="BM94" s="786">
        <v>25.961100718671201</v>
      </c>
      <c r="BN94" s="786">
        <v>23.442197856847098</v>
      </c>
      <c r="BO94" s="786">
        <v>27.4529814844445</v>
      </c>
      <c r="BP94" s="786">
        <v>29.208826570470499</v>
      </c>
      <c r="BQ94" s="786">
        <v>30.665388330928799</v>
      </c>
      <c r="BR94" s="786">
        <v>31.7195808851836</v>
      </c>
      <c r="BS94" s="786">
        <v>33.201257636213597</v>
      </c>
      <c r="BT94" s="786">
        <v>35.1720329215307</v>
      </c>
      <c r="BU94" s="786">
        <v>30.203545740293801</v>
      </c>
      <c r="BV94" s="786">
        <v>31.2297416636458</v>
      </c>
      <c r="BW94" s="786">
        <v>36.2830118141447</v>
      </c>
      <c r="BX94" s="786">
        <v>35.056844415216503</v>
      </c>
      <c r="BY94" s="786">
        <v>32.372136457814001</v>
      </c>
      <c r="BZ94" s="786">
        <v>34.349336868576401</v>
      </c>
      <c r="CA94" s="786">
        <v>34.174980398669298</v>
      </c>
      <c r="CB94" s="786">
        <v>32.5595130753223</v>
      </c>
      <c r="CC94" s="786">
        <v>34.503983490428801</v>
      </c>
      <c r="CD94" s="786">
        <v>34.055126748776502</v>
      </c>
      <c r="CE94" s="786">
        <v>34.173299904963201</v>
      </c>
      <c r="CF94" s="786">
        <v>34.984292402233301</v>
      </c>
      <c r="CG94" s="786">
        <v>39.378173750016103</v>
      </c>
      <c r="CH94" s="786">
        <v>42.7128535066512</v>
      </c>
      <c r="CI94" s="786">
        <v>42.467554208417603</v>
      </c>
      <c r="CJ94" s="786">
        <v>48.358174384902199</v>
      </c>
      <c r="CK94" s="786">
        <v>39.864026167700203</v>
      </c>
      <c r="CL94" s="786">
        <v>48.308633367604301</v>
      </c>
      <c r="CM94" s="786">
        <v>46.1865649974756</v>
      </c>
      <c r="CN94" s="786">
        <v>48.190378329813001</v>
      </c>
      <c r="CO94" s="786">
        <v>46.556863526959901</v>
      </c>
      <c r="CP94" s="786">
        <v>46.374015684950699</v>
      </c>
      <c r="CQ94" s="786">
        <v>52.050543234815599</v>
      </c>
      <c r="CR94" s="786">
        <v>42.281506940673999</v>
      </c>
      <c r="CS94" s="786">
        <v>43.150888081799998</v>
      </c>
      <c r="CT94" s="786">
        <v>41.911837199450297</v>
      </c>
      <c r="CU94" s="786">
        <v>45.685475713478603</v>
      </c>
      <c r="CV94" s="786">
        <v>41.452886165827302</v>
      </c>
    </row>
    <row r="95" spans="1:100">
      <c r="A95">
        <v>0.61479053228136404</v>
      </c>
      <c r="B95" s="786">
        <v>40.585208421508497</v>
      </c>
      <c r="C95" s="786">
        <v>37.577907459763303</v>
      </c>
      <c r="D95" s="786">
        <v>32.917976505081498</v>
      </c>
      <c r="E95" s="786">
        <v>35.593427383273401</v>
      </c>
      <c r="F95" s="786">
        <v>35.250341643912598</v>
      </c>
      <c r="G95" s="786">
        <v>35.385515954445502</v>
      </c>
      <c r="H95" s="786">
        <v>29.505943096362302</v>
      </c>
      <c r="I95" s="786">
        <v>28.612206816673599</v>
      </c>
      <c r="J95" s="786">
        <v>29.608258605873399</v>
      </c>
      <c r="K95" s="786">
        <v>28.281147277228801</v>
      </c>
      <c r="L95" s="786">
        <v>28.369883246639102</v>
      </c>
      <c r="M95" s="786">
        <v>26.824251502080401</v>
      </c>
      <c r="N95" s="786">
        <v>26.608838171394201</v>
      </c>
      <c r="O95" s="786">
        <v>32.542873358575598</v>
      </c>
      <c r="P95" s="786">
        <v>30.576578546349999</v>
      </c>
      <c r="Q95" s="786">
        <v>33.291649297950698</v>
      </c>
      <c r="R95" s="786">
        <v>30.815127605811998</v>
      </c>
      <c r="S95" s="786">
        <v>36.3810021457411</v>
      </c>
      <c r="T95" s="786">
        <v>34.614202476386097</v>
      </c>
      <c r="U95" s="786">
        <v>41.7033185894133</v>
      </c>
      <c r="V95" s="786">
        <v>37.681331698929803</v>
      </c>
      <c r="W95" s="786">
        <v>36.1098069478345</v>
      </c>
      <c r="X95" s="786">
        <v>36.617502243460201</v>
      </c>
      <c r="Y95" s="786">
        <v>35.427582539700303</v>
      </c>
      <c r="Z95" s="786">
        <v>35.3321127613847</v>
      </c>
      <c r="AA95" s="786">
        <v>41.441647586869102</v>
      </c>
      <c r="AB95" s="786">
        <v>33.136793695643803</v>
      </c>
      <c r="AC95" s="786">
        <v>33.644157458881899</v>
      </c>
      <c r="AD95" s="786">
        <v>33.844116736804999</v>
      </c>
      <c r="AE95" s="786">
        <v>33.154296742978502</v>
      </c>
      <c r="AF95" s="786">
        <v>26.435216967319601</v>
      </c>
      <c r="AG95" s="786">
        <v>33.818070565441303</v>
      </c>
      <c r="AH95" s="786">
        <v>31.5167037347458</v>
      </c>
      <c r="AI95" s="786">
        <v>32.937344288358901</v>
      </c>
      <c r="AJ95" s="786">
        <v>36.313821810593602</v>
      </c>
      <c r="AK95" s="786">
        <v>39.790681145206001</v>
      </c>
      <c r="AL95" s="786">
        <v>37.089702792300997</v>
      </c>
      <c r="AM95" s="786">
        <v>37.853170161538898</v>
      </c>
      <c r="AN95" s="786">
        <v>33.085366464154802</v>
      </c>
      <c r="AO95" s="786">
        <v>37.137089810774597</v>
      </c>
      <c r="AP95" s="786">
        <v>36.363967143084601</v>
      </c>
      <c r="AQ95" s="786">
        <v>36.115131966715303</v>
      </c>
      <c r="AR95" s="786">
        <v>32.334683341776802</v>
      </c>
      <c r="AS95" s="786">
        <v>31.689539954258901</v>
      </c>
      <c r="AT95" s="786">
        <v>31.8934352411042</v>
      </c>
      <c r="AU95" s="786">
        <v>30.2636204716399</v>
      </c>
      <c r="AV95" s="786">
        <v>29.915699951611298</v>
      </c>
      <c r="AW95" s="786">
        <v>31.637871746217701</v>
      </c>
      <c r="AX95" s="786">
        <v>30.5275628231811</v>
      </c>
      <c r="AY95" s="786">
        <v>39.260865196712203</v>
      </c>
      <c r="AZ95" s="786">
        <v>37.449968165715099</v>
      </c>
      <c r="BA95" s="786">
        <v>40.571980993108198</v>
      </c>
      <c r="BB95" s="786">
        <v>41.604813412629497</v>
      </c>
      <c r="BC95" s="786">
        <v>39.384954585518898</v>
      </c>
      <c r="BD95" s="786">
        <v>38.439514293273596</v>
      </c>
      <c r="BE95" s="786">
        <v>38.5648308567418</v>
      </c>
      <c r="BF95" s="786">
        <v>36.643211662669501</v>
      </c>
      <c r="BG95" s="786">
        <v>38.450013772516797</v>
      </c>
      <c r="BH95" s="786">
        <v>36.984855784304003</v>
      </c>
      <c r="BI95" s="786">
        <v>36.018773166370003</v>
      </c>
      <c r="BJ95" s="786">
        <v>28.9025445750686</v>
      </c>
      <c r="BK95" s="786">
        <v>33.667031660745998</v>
      </c>
      <c r="BL95" s="786">
        <v>33.232924343572897</v>
      </c>
      <c r="BM95" s="786">
        <v>29.2315212641473</v>
      </c>
      <c r="BN95" s="786">
        <v>29.210585642985599</v>
      </c>
      <c r="BO95" s="786">
        <v>33.374682548516603</v>
      </c>
      <c r="BP95" s="786">
        <v>32.030318969133198</v>
      </c>
      <c r="BQ95" s="786">
        <v>33.197758550630098</v>
      </c>
      <c r="BR95" s="786">
        <v>36.830481268552198</v>
      </c>
      <c r="BS95" s="786">
        <v>38.288207770462797</v>
      </c>
      <c r="BT95" s="786">
        <v>34.015895744034999</v>
      </c>
      <c r="BU95" s="786">
        <v>38.1722057768147</v>
      </c>
      <c r="BV95" s="786">
        <v>37.754448478675002</v>
      </c>
      <c r="BW95" s="786">
        <v>39.076694225170797</v>
      </c>
      <c r="BX95" s="786">
        <v>34.912039843749199</v>
      </c>
      <c r="BY95" s="786">
        <v>32.799311654564697</v>
      </c>
      <c r="BZ95" s="786">
        <v>35.8893781144277</v>
      </c>
      <c r="CA95" s="786">
        <v>34.564275174369897</v>
      </c>
      <c r="CB95" s="786">
        <v>33.269908426326602</v>
      </c>
      <c r="CC95" s="786">
        <v>35.335070523992798</v>
      </c>
      <c r="CD95" s="786">
        <v>38.913224602681801</v>
      </c>
      <c r="CE95" s="786">
        <v>39.887863936896302</v>
      </c>
      <c r="CF95" s="786">
        <v>34.468077550901398</v>
      </c>
      <c r="CG95" s="786">
        <v>40.572784185906499</v>
      </c>
      <c r="CH95" s="786">
        <v>42.096229109303799</v>
      </c>
      <c r="CI95" s="786">
        <v>42.266784517223698</v>
      </c>
      <c r="CJ95" s="786">
        <v>44.350746835305102</v>
      </c>
      <c r="CK95" s="786">
        <v>45.259332390868103</v>
      </c>
      <c r="CL95" s="786">
        <v>46.419992945529998</v>
      </c>
      <c r="CM95" s="786">
        <v>44.303146926825498</v>
      </c>
      <c r="CN95" s="786">
        <v>40.186135200590002</v>
      </c>
      <c r="CO95" s="786">
        <v>40.227581963667497</v>
      </c>
      <c r="CP95" s="786">
        <v>43.873632022045697</v>
      </c>
      <c r="CQ95" s="786">
        <v>43.054418077490197</v>
      </c>
      <c r="CR95" s="786">
        <v>40.7401782025551</v>
      </c>
      <c r="CS95" s="786">
        <v>43.216091937520197</v>
      </c>
      <c r="CT95" s="786">
        <v>42.028434099578902</v>
      </c>
      <c r="CU95" s="786">
        <v>40.0504470594176</v>
      </c>
      <c r="CV95" s="786">
        <v>39.183122151549099</v>
      </c>
    </row>
    <row r="96" spans="1:100">
      <c r="A96">
        <v>0.65896210690076595</v>
      </c>
      <c r="B96" s="786">
        <v>31.887677273929</v>
      </c>
      <c r="C96" s="786">
        <v>33.585680426631399</v>
      </c>
      <c r="D96" s="786">
        <v>31.833802909506801</v>
      </c>
      <c r="E96" s="786">
        <v>32.265034120891599</v>
      </c>
      <c r="F96" s="786">
        <v>29.759015622509999</v>
      </c>
      <c r="G96" s="786">
        <v>27.159632986652401</v>
      </c>
      <c r="H96" s="786">
        <v>26.348447461329201</v>
      </c>
      <c r="I96" s="786">
        <v>20.6717100654439</v>
      </c>
      <c r="J96" s="786">
        <v>15.966885259560399</v>
      </c>
      <c r="K96" s="786">
        <v>23.2385302848948</v>
      </c>
      <c r="L96" s="786">
        <v>19.462284147278201</v>
      </c>
      <c r="M96" s="786">
        <v>21.283179404308001</v>
      </c>
      <c r="N96" s="786">
        <v>17.9659583466477</v>
      </c>
      <c r="O96" s="786">
        <v>21.5192351190511</v>
      </c>
      <c r="P96" s="786">
        <v>22.131143788886899</v>
      </c>
      <c r="Q96" s="786">
        <v>25.2641199509853</v>
      </c>
      <c r="R96" s="786">
        <v>24.381810430964499</v>
      </c>
      <c r="S96" s="786">
        <v>26.097169487539102</v>
      </c>
      <c r="T96" s="786">
        <v>23.948996273754599</v>
      </c>
      <c r="U96" s="786">
        <v>26.673106711568298</v>
      </c>
      <c r="V96" s="786">
        <v>25.190858845844001</v>
      </c>
      <c r="W96" s="786">
        <v>25.458874816803199</v>
      </c>
      <c r="X96" s="786">
        <v>23.552272991144701</v>
      </c>
      <c r="Y96" s="786">
        <v>31.482623623902398</v>
      </c>
      <c r="Z96" s="786">
        <v>28.651994496362899</v>
      </c>
      <c r="AA96" s="786">
        <v>29.584906275183801</v>
      </c>
      <c r="AB96" s="786">
        <v>33.595474367610301</v>
      </c>
      <c r="AC96" s="786">
        <v>30.0851355952896</v>
      </c>
      <c r="AD96" s="786">
        <v>29.750307052871801</v>
      </c>
      <c r="AE96" s="786">
        <v>27.762643642298499</v>
      </c>
      <c r="AF96" s="786">
        <v>28.360334893226899</v>
      </c>
      <c r="AG96" s="786">
        <v>21.746519618701502</v>
      </c>
      <c r="AH96" s="786">
        <v>28.0882936918211</v>
      </c>
      <c r="AI96" s="786">
        <v>28.936436856787299</v>
      </c>
      <c r="AJ96" s="786">
        <v>29.469326056776801</v>
      </c>
      <c r="AK96" s="786">
        <v>30.510259039144799</v>
      </c>
      <c r="AL96" s="786">
        <v>26.511992771626598</v>
      </c>
      <c r="AM96" s="786">
        <v>32.589414062234603</v>
      </c>
      <c r="AN96" s="786">
        <v>32.457185174036198</v>
      </c>
      <c r="AO96" s="786">
        <v>35.181307205741902</v>
      </c>
      <c r="AP96" s="786">
        <v>28.842627744387201</v>
      </c>
      <c r="AQ96" s="786">
        <v>30.307304538757901</v>
      </c>
      <c r="AR96" s="786">
        <v>29.660095587181701</v>
      </c>
      <c r="AS96" s="786">
        <v>33.313266508765302</v>
      </c>
      <c r="AT96" s="786">
        <v>26.568913053205399</v>
      </c>
      <c r="AU96" s="786">
        <v>31.001782586950998</v>
      </c>
      <c r="AV96" s="786">
        <v>26.7534583910425</v>
      </c>
      <c r="AW96" s="786">
        <v>29.249550951296701</v>
      </c>
      <c r="AX96" s="786">
        <v>29.7845973987863</v>
      </c>
      <c r="AY96" s="786">
        <v>32.7745085272418</v>
      </c>
      <c r="AZ96" s="786">
        <v>35.4451422876122</v>
      </c>
      <c r="BA96" s="786">
        <v>30.508712613835201</v>
      </c>
      <c r="BB96" s="786">
        <v>37.940409706724701</v>
      </c>
      <c r="BC96" s="786">
        <v>33.786990537512203</v>
      </c>
      <c r="BD96" s="786">
        <v>38.646447619965201</v>
      </c>
      <c r="BE96" s="786">
        <v>39.692201052735598</v>
      </c>
      <c r="BF96" s="786">
        <v>35.654564165556899</v>
      </c>
      <c r="BG96" s="786">
        <v>33.792481842477102</v>
      </c>
      <c r="BH96" s="786">
        <v>34.136620937844498</v>
      </c>
      <c r="BI96" s="786">
        <v>33.847490378445301</v>
      </c>
      <c r="BJ96" s="786">
        <v>32.405326035911997</v>
      </c>
      <c r="BK96" s="786">
        <v>32.855777418614899</v>
      </c>
      <c r="BL96" s="786">
        <v>29.097242007025301</v>
      </c>
      <c r="BM96" s="786">
        <v>27.381879868365001</v>
      </c>
      <c r="BN96" s="786">
        <v>31.310237295910198</v>
      </c>
      <c r="BO96" s="786">
        <v>23.6368886910954</v>
      </c>
      <c r="BP96" s="786">
        <v>22.541089102155901</v>
      </c>
      <c r="BQ96" s="786">
        <v>26.346162409537499</v>
      </c>
      <c r="BR96" s="786">
        <v>28.7832555175275</v>
      </c>
      <c r="BS96" s="786">
        <v>25.904120293041</v>
      </c>
      <c r="BT96" s="786">
        <v>29.2456145568664</v>
      </c>
      <c r="BU96" s="786">
        <v>32.815889163834299</v>
      </c>
      <c r="BV96" s="786">
        <v>26.743655843027899</v>
      </c>
      <c r="BW96" s="786">
        <v>31.418192464296901</v>
      </c>
      <c r="BX96" s="786">
        <v>31.6971009986169</v>
      </c>
      <c r="BY96" s="786">
        <v>31.585251431391001</v>
      </c>
      <c r="BZ96" s="786">
        <v>31.886812896686699</v>
      </c>
      <c r="CA96" s="786">
        <v>30.806846190162901</v>
      </c>
      <c r="CB96" s="786">
        <v>29.908054939502801</v>
      </c>
      <c r="CC96" s="786">
        <v>34.526129734962403</v>
      </c>
      <c r="CD96" s="786">
        <v>27.940141771017998</v>
      </c>
      <c r="CE96" s="786">
        <v>31.568153429768302</v>
      </c>
      <c r="CF96" s="786">
        <v>38.051514999188598</v>
      </c>
      <c r="CG96" s="786">
        <v>34.5645267799785</v>
      </c>
      <c r="CH96" s="786">
        <v>35.720895563052302</v>
      </c>
      <c r="CI96" s="786">
        <v>38.359345917205403</v>
      </c>
      <c r="CJ96" s="786">
        <v>34.446195809381003</v>
      </c>
      <c r="CK96" s="786">
        <v>36.754447356621398</v>
      </c>
      <c r="CL96" s="786">
        <v>41.503557897704603</v>
      </c>
      <c r="CM96" s="786">
        <v>35.577477958165801</v>
      </c>
      <c r="CN96" s="786">
        <v>37.294174535086299</v>
      </c>
      <c r="CO96" s="786">
        <v>37.471288494648803</v>
      </c>
      <c r="CP96" s="786">
        <v>43.341831884167902</v>
      </c>
      <c r="CQ96" s="786">
        <v>42.840958136003501</v>
      </c>
      <c r="CR96" s="786">
        <v>41.215834095873603</v>
      </c>
      <c r="CS96" s="786">
        <v>39.309931675879497</v>
      </c>
      <c r="CT96" s="786">
        <v>36.9178280768229</v>
      </c>
      <c r="CU96" s="786">
        <v>36.624014622943001</v>
      </c>
      <c r="CV96" s="786">
        <v>37.153810107032101</v>
      </c>
    </row>
    <row r="97" spans="1:100">
      <c r="A97">
        <v>0.70646738526502895</v>
      </c>
      <c r="B97" s="786">
        <v>40.255130344275102</v>
      </c>
      <c r="C97" s="786">
        <v>34.0692410166521</v>
      </c>
      <c r="D97" s="786">
        <v>37.444507759525997</v>
      </c>
      <c r="E97" s="786">
        <v>31.945086492740899</v>
      </c>
      <c r="F97" s="786">
        <v>33.4483291340728</v>
      </c>
      <c r="G97" s="786">
        <v>30.217588143352199</v>
      </c>
      <c r="H97" s="786">
        <v>28.617369174423999</v>
      </c>
      <c r="I97" s="786">
        <v>30.727853326518598</v>
      </c>
      <c r="J97" s="786">
        <v>27.130762904804701</v>
      </c>
      <c r="K97" s="786">
        <v>26.527078012623001</v>
      </c>
      <c r="L97" s="786">
        <v>22.7601201340165</v>
      </c>
      <c r="M97" s="786">
        <v>27.034289241352599</v>
      </c>
      <c r="N97" s="786">
        <v>25.0551347528096</v>
      </c>
      <c r="O97" s="786">
        <v>25.965812729392098</v>
      </c>
      <c r="P97" s="786">
        <v>29.976340068398901</v>
      </c>
      <c r="Q97" s="786">
        <v>33.2168359032027</v>
      </c>
      <c r="R97" s="786">
        <v>28.989226097065</v>
      </c>
      <c r="S97" s="786">
        <v>32.809856982847101</v>
      </c>
      <c r="T97" s="786">
        <v>34.382087230866603</v>
      </c>
      <c r="U97" s="786">
        <v>31.203890366611098</v>
      </c>
      <c r="V97" s="786">
        <v>33.846661871824701</v>
      </c>
      <c r="W97" s="786">
        <v>32.306191907300303</v>
      </c>
      <c r="X97" s="786">
        <v>31.681556602150302</v>
      </c>
      <c r="Y97" s="786">
        <v>35.7113584054824</v>
      </c>
      <c r="Z97" s="786">
        <v>37.178904781016001</v>
      </c>
      <c r="AA97" s="786">
        <v>38.477833545896203</v>
      </c>
      <c r="AB97" s="786">
        <v>32.592385606536702</v>
      </c>
      <c r="AC97" s="786">
        <v>36.853849937479502</v>
      </c>
      <c r="AD97" s="786">
        <v>32.949146372226899</v>
      </c>
      <c r="AE97" s="786">
        <v>32.796189795873801</v>
      </c>
      <c r="AF97" s="786">
        <v>36.559694984740297</v>
      </c>
      <c r="AG97" s="786">
        <v>34.288267220165203</v>
      </c>
      <c r="AH97" s="786">
        <v>34.407658938037599</v>
      </c>
      <c r="AI97" s="786">
        <v>35.818361847032001</v>
      </c>
      <c r="AJ97" s="786">
        <v>34.793825822892401</v>
      </c>
      <c r="AK97" s="786">
        <v>34.530980005782197</v>
      </c>
      <c r="AL97" s="786">
        <v>36.418029879999402</v>
      </c>
      <c r="AM97" s="786">
        <v>31.0847456527889</v>
      </c>
      <c r="AN97" s="786">
        <v>39.971531881260297</v>
      </c>
      <c r="AO97" s="786">
        <v>37.868992539656503</v>
      </c>
      <c r="AP97" s="786">
        <v>36.430686957639601</v>
      </c>
      <c r="AQ97" s="786">
        <v>35.216015651103802</v>
      </c>
      <c r="AR97" s="786">
        <v>37.9350569523762</v>
      </c>
      <c r="AS97" s="786">
        <v>35.5002190098092</v>
      </c>
      <c r="AT97" s="786">
        <v>31.475714803554901</v>
      </c>
      <c r="AU97" s="786">
        <v>39.245377930459902</v>
      </c>
      <c r="AV97" s="786">
        <v>33.980054621946103</v>
      </c>
      <c r="AW97" s="786">
        <v>32.6158217831941</v>
      </c>
      <c r="AX97" s="786">
        <v>32.745203028868303</v>
      </c>
      <c r="AY97" s="786">
        <v>27.062353803873901</v>
      </c>
      <c r="AZ97" s="786">
        <v>33.862904314093399</v>
      </c>
      <c r="BA97" s="786">
        <v>31.437538907764299</v>
      </c>
      <c r="BB97" s="786">
        <v>36.805234447714099</v>
      </c>
      <c r="BC97" s="786">
        <v>36.825992564520199</v>
      </c>
      <c r="BD97" s="786">
        <v>36.278377911725798</v>
      </c>
      <c r="BE97" s="786">
        <v>30.780319806119099</v>
      </c>
      <c r="BF97" s="786">
        <v>36.114276897712799</v>
      </c>
      <c r="BG97" s="786">
        <v>35.4635098077718</v>
      </c>
      <c r="BH97" s="786">
        <v>32.004963235832101</v>
      </c>
      <c r="BI97" s="786">
        <v>34.9016588241725</v>
      </c>
      <c r="BJ97" s="786">
        <v>32.597942393001802</v>
      </c>
      <c r="BK97" s="786">
        <v>32.027241943505103</v>
      </c>
      <c r="BL97" s="786">
        <v>34.0769112830504</v>
      </c>
      <c r="BM97" s="786">
        <v>33.158156009939297</v>
      </c>
      <c r="BN97" s="786">
        <v>33.0456277251633</v>
      </c>
      <c r="BO97" s="786">
        <v>33.572899561033097</v>
      </c>
      <c r="BP97" s="786">
        <v>30.556680850420602</v>
      </c>
      <c r="BQ97" s="786">
        <v>31.823284510216499</v>
      </c>
      <c r="BR97" s="786">
        <v>30.717571940846099</v>
      </c>
      <c r="BS97" s="786">
        <v>32.788202593184302</v>
      </c>
      <c r="BT97" s="786">
        <v>34.803605192951899</v>
      </c>
      <c r="BU97" s="786">
        <v>35.5247669069579</v>
      </c>
      <c r="BV97" s="786">
        <v>38.711096148947597</v>
      </c>
      <c r="BW97" s="786">
        <v>37.616118903083297</v>
      </c>
      <c r="BX97" s="786">
        <v>34.456878817101597</v>
      </c>
      <c r="BY97" s="786">
        <v>36.845949674905498</v>
      </c>
      <c r="BZ97" s="786">
        <v>35.800518038701703</v>
      </c>
      <c r="CA97" s="786">
        <v>32.533687718207403</v>
      </c>
      <c r="CB97" s="786">
        <v>33.022037350899701</v>
      </c>
      <c r="CC97" s="786">
        <v>32.659378473397098</v>
      </c>
      <c r="CD97" s="786">
        <v>35.515479992548798</v>
      </c>
      <c r="CE97" s="786">
        <v>33.399971329352702</v>
      </c>
      <c r="CF97" s="786">
        <v>41.313169758848403</v>
      </c>
      <c r="CG97" s="786">
        <v>40.683924283894498</v>
      </c>
      <c r="CH97" s="786">
        <v>42.224636584106896</v>
      </c>
      <c r="CI97" s="786">
        <v>39.024297119785402</v>
      </c>
      <c r="CJ97" s="786">
        <v>40.0010744545786</v>
      </c>
      <c r="CK97" s="786">
        <v>36.092904183701897</v>
      </c>
      <c r="CL97" s="786">
        <v>35.6955403156242</v>
      </c>
      <c r="CM97" s="786">
        <v>41.254512543016702</v>
      </c>
      <c r="CN97" s="786">
        <v>37.395315651082903</v>
      </c>
      <c r="CO97" s="786">
        <v>38.489974901915602</v>
      </c>
      <c r="CP97" s="786">
        <v>39.688271369581201</v>
      </c>
      <c r="CQ97" s="786">
        <v>42.332914494926698</v>
      </c>
      <c r="CR97" s="786">
        <v>40.423494936776699</v>
      </c>
      <c r="CS97" s="786">
        <v>36.438095239317001</v>
      </c>
      <c r="CT97" s="786">
        <v>41.235709101989301</v>
      </c>
      <c r="CU97" s="786">
        <v>36.270878882266501</v>
      </c>
      <c r="CV97" s="786">
        <v>39.860700392728901</v>
      </c>
    </row>
    <row r="98" spans="1:100">
      <c r="A98">
        <v>0.75758417601955697</v>
      </c>
      <c r="B98" s="786">
        <v>33.744307961065097</v>
      </c>
      <c r="C98" s="786">
        <v>34.054730691671402</v>
      </c>
      <c r="D98" s="786">
        <v>28.626945035293399</v>
      </c>
      <c r="E98" s="786">
        <v>31.690348139831499</v>
      </c>
      <c r="F98" s="786">
        <v>30.860503498343999</v>
      </c>
      <c r="G98" s="786">
        <v>28.609188248942701</v>
      </c>
      <c r="H98" s="786">
        <v>27.084798600504399</v>
      </c>
      <c r="I98" s="786">
        <v>28.635965569195498</v>
      </c>
      <c r="J98" s="786">
        <v>24.118405609871399</v>
      </c>
      <c r="K98" s="786">
        <v>20.810961143190202</v>
      </c>
      <c r="L98" s="786">
        <v>25.862251835443001</v>
      </c>
      <c r="M98" s="786">
        <v>23.881343994802201</v>
      </c>
      <c r="N98" s="786">
        <v>27.7433077513124</v>
      </c>
      <c r="O98" s="786">
        <v>25.040971978625901</v>
      </c>
      <c r="P98" s="786">
        <v>33.986756878669503</v>
      </c>
      <c r="Q98" s="786">
        <v>29.6085152096075</v>
      </c>
      <c r="R98" s="786">
        <v>28.189604468541901</v>
      </c>
      <c r="S98" s="786">
        <v>34.284766309524699</v>
      </c>
      <c r="T98" s="786">
        <v>33.984054546616299</v>
      </c>
      <c r="U98" s="786">
        <v>33.728336984550303</v>
      </c>
      <c r="V98" s="786">
        <v>37.990902180450497</v>
      </c>
      <c r="W98" s="786">
        <v>36.250799531690497</v>
      </c>
      <c r="X98" s="786">
        <v>40.384761386571697</v>
      </c>
      <c r="Y98" s="786">
        <v>37.177754524981601</v>
      </c>
      <c r="Z98" s="786">
        <v>33.913249740319102</v>
      </c>
      <c r="AA98" s="786">
        <v>33.840718605447101</v>
      </c>
      <c r="AB98" s="786">
        <v>34.400091637048902</v>
      </c>
      <c r="AC98" s="786">
        <v>35.2808242932987</v>
      </c>
      <c r="AD98" s="786">
        <v>33.334370460526401</v>
      </c>
      <c r="AE98" s="786">
        <v>32.952791239086402</v>
      </c>
      <c r="AF98" s="786">
        <v>38.214658555175902</v>
      </c>
      <c r="AG98" s="786">
        <v>35.273555549128702</v>
      </c>
      <c r="AH98" s="786">
        <v>36.656447661243703</v>
      </c>
      <c r="AI98" s="786">
        <v>35.279609737820898</v>
      </c>
      <c r="AJ98" s="786">
        <v>32.298337772701103</v>
      </c>
      <c r="AK98" s="786">
        <v>36.945851421664699</v>
      </c>
      <c r="AL98" s="786">
        <v>34.371246632549202</v>
      </c>
      <c r="AM98" s="786">
        <v>34.497358437551398</v>
      </c>
      <c r="AN98" s="786">
        <v>32.925365696118803</v>
      </c>
      <c r="AO98" s="786">
        <v>31.234173718720001</v>
      </c>
      <c r="AP98" s="786">
        <v>29.234494196225501</v>
      </c>
      <c r="AQ98" s="786">
        <v>31.123549199854001</v>
      </c>
      <c r="AR98" s="786">
        <v>29.858807659187299</v>
      </c>
      <c r="AS98" s="786">
        <v>30.3464168104808</v>
      </c>
      <c r="AT98" s="786">
        <v>30.083572195627401</v>
      </c>
      <c r="AU98" s="786">
        <v>30.447271853461999</v>
      </c>
      <c r="AV98" s="786">
        <v>28.307433429915701</v>
      </c>
      <c r="AW98" s="786">
        <v>27.844368187115101</v>
      </c>
      <c r="AX98" s="786">
        <v>29.419516413441301</v>
      </c>
      <c r="AY98" s="786">
        <v>26.433555124574799</v>
      </c>
      <c r="AZ98" s="786">
        <v>30.255571342616498</v>
      </c>
      <c r="BA98" s="786">
        <v>32.204481160863899</v>
      </c>
      <c r="BB98" s="786">
        <v>30.368434198482699</v>
      </c>
      <c r="BC98" s="786">
        <v>34.3711744827879</v>
      </c>
      <c r="BD98" s="786">
        <v>35.206674569090801</v>
      </c>
      <c r="BE98" s="786">
        <v>33.485896390829303</v>
      </c>
      <c r="BF98" s="786">
        <v>32.184707330532902</v>
      </c>
      <c r="BG98" s="786">
        <v>33.284461381920799</v>
      </c>
      <c r="BH98" s="786">
        <v>32.838987343849297</v>
      </c>
      <c r="BI98" s="786">
        <v>32.104868360648197</v>
      </c>
      <c r="BJ98" s="786">
        <v>34.025671268547903</v>
      </c>
      <c r="BK98" s="786">
        <v>31.726454655040001</v>
      </c>
      <c r="BL98" s="786">
        <v>29.810730348964299</v>
      </c>
      <c r="BM98" s="786">
        <v>34.194148698114098</v>
      </c>
      <c r="BN98" s="786">
        <v>35.820096519324998</v>
      </c>
      <c r="BO98" s="786">
        <v>34.865641566316299</v>
      </c>
      <c r="BP98" s="786">
        <v>34.717432944126799</v>
      </c>
      <c r="BQ98" s="786">
        <v>31.572610742917998</v>
      </c>
      <c r="BR98" s="786">
        <v>32.763846830305802</v>
      </c>
      <c r="BS98" s="786">
        <v>31.959681996741001</v>
      </c>
      <c r="BT98" s="786">
        <v>33.872558794642202</v>
      </c>
      <c r="BU98" s="786">
        <v>33.936496866678198</v>
      </c>
      <c r="BV98" s="786">
        <v>32.203534551121599</v>
      </c>
      <c r="BW98" s="786">
        <v>33.030888237929297</v>
      </c>
      <c r="BX98" s="786">
        <v>32.264005273684802</v>
      </c>
      <c r="BY98" s="786">
        <v>32.422970319206698</v>
      </c>
      <c r="BZ98" s="786">
        <v>29.282651359349401</v>
      </c>
      <c r="CA98" s="786">
        <v>26.8803045791717</v>
      </c>
      <c r="CB98" s="786">
        <v>27.643880374176099</v>
      </c>
      <c r="CC98" s="786">
        <v>29.9547399134979</v>
      </c>
      <c r="CD98" s="786">
        <v>28.615713866553399</v>
      </c>
      <c r="CE98" s="786">
        <v>32.852777117696398</v>
      </c>
      <c r="CF98" s="786">
        <v>33.607007551346499</v>
      </c>
      <c r="CG98" s="786">
        <v>34.515875970689898</v>
      </c>
      <c r="CH98" s="786">
        <v>39.986377455946602</v>
      </c>
      <c r="CI98" s="786">
        <v>40.387490182487397</v>
      </c>
      <c r="CJ98" s="786">
        <v>39.862057462652501</v>
      </c>
      <c r="CK98" s="786">
        <v>39.4686959834155</v>
      </c>
      <c r="CL98" s="786">
        <v>38.5477934583026</v>
      </c>
      <c r="CM98" s="786">
        <v>37.029843218005396</v>
      </c>
      <c r="CN98" s="786">
        <v>44.011853804039802</v>
      </c>
      <c r="CO98" s="786">
        <v>35.3556861984042</v>
      </c>
      <c r="CP98" s="786">
        <v>37.2020829026184</v>
      </c>
      <c r="CQ98" s="786">
        <v>38.472241537240102</v>
      </c>
      <c r="CR98" s="786">
        <v>37.358639824266199</v>
      </c>
      <c r="CS98" s="786">
        <v>34.093085034018898</v>
      </c>
      <c r="CT98" s="786">
        <v>36.009643906686499</v>
      </c>
      <c r="CU98" s="786">
        <v>39.099440774344899</v>
      </c>
      <c r="CV98" s="786">
        <v>41.639533151577801</v>
      </c>
    </row>
    <row r="99" spans="1:100">
      <c r="A99">
        <v>0.81231247916435101</v>
      </c>
      <c r="B99" s="786">
        <v>33.718243790413503</v>
      </c>
      <c r="C99" s="786">
        <v>35.2289661364808</v>
      </c>
      <c r="D99" s="786">
        <v>31.082864008781701</v>
      </c>
      <c r="E99" s="786">
        <v>30.4039235092113</v>
      </c>
      <c r="F99" s="786">
        <v>29.802912440625899</v>
      </c>
      <c r="G99" s="786">
        <v>27.875570267299999</v>
      </c>
      <c r="H99" s="786">
        <v>27.3449714685309</v>
      </c>
      <c r="I99" s="786">
        <v>26.640552014054499</v>
      </c>
      <c r="J99" s="786">
        <v>30.521312611018502</v>
      </c>
      <c r="K99" s="786">
        <v>27.803523041390601</v>
      </c>
      <c r="L99" s="786">
        <v>29.851600891494702</v>
      </c>
      <c r="M99" s="786">
        <v>35.059303056249597</v>
      </c>
      <c r="N99" s="786">
        <v>29.3829439836279</v>
      </c>
      <c r="O99" s="786">
        <v>31.177017125391899</v>
      </c>
      <c r="P99" s="786">
        <v>31.5193944562658</v>
      </c>
      <c r="Q99" s="786">
        <v>37.261561652499601</v>
      </c>
      <c r="R99" s="786">
        <v>36.543258588718302</v>
      </c>
      <c r="S99" s="786">
        <v>37.670203011154697</v>
      </c>
      <c r="T99" s="786">
        <v>36.101815471799199</v>
      </c>
      <c r="U99" s="786">
        <v>34.505687600871497</v>
      </c>
      <c r="V99" s="786">
        <v>36.365045483143398</v>
      </c>
      <c r="W99" s="786">
        <v>36.167634582126396</v>
      </c>
      <c r="X99" s="786">
        <v>36.9414780036767</v>
      </c>
      <c r="Y99" s="786">
        <v>36.900832971909999</v>
      </c>
      <c r="Z99" s="786">
        <v>31.834379534971301</v>
      </c>
      <c r="AA99" s="786">
        <v>38.654914859141599</v>
      </c>
      <c r="AB99" s="786">
        <v>39.461245972226997</v>
      </c>
      <c r="AC99" s="786">
        <v>37.248161518297302</v>
      </c>
      <c r="AD99" s="786">
        <v>37.647908665917001</v>
      </c>
      <c r="AE99" s="786">
        <v>35.8125205963727</v>
      </c>
      <c r="AF99" s="786">
        <v>32.154580428067298</v>
      </c>
      <c r="AG99" s="786">
        <v>31.988207138463601</v>
      </c>
      <c r="AH99" s="786">
        <v>32.451198702643801</v>
      </c>
      <c r="AI99" s="786">
        <v>33.3510426800513</v>
      </c>
      <c r="AJ99" s="786">
        <v>30.655355540968401</v>
      </c>
      <c r="AK99" s="786">
        <v>31.861360700574298</v>
      </c>
      <c r="AL99" s="786">
        <v>34.220595258598699</v>
      </c>
      <c r="AM99" s="786">
        <v>33.541756728197797</v>
      </c>
      <c r="AN99" s="786">
        <v>32.756498132188597</v>
      </c>
      <c r="AO99" s="786">
        <v>34.321720628463801</v>
      </c>
      <c r="AP99" s="786">
        <v>31.5083142336523</v>
      </c>
      <c r="AQ99" s="786">
        <v>30.780076311325999</v>
      </c>
      <c r="AR99" s="786">
        <v>28.8218906825009</v>
      </c>
      <c r="AS99" s="786">
        <v>26.312245054697399</v>
      </c>
      <c r="AT99" s="786">
        <v>28.945813347106601</v>
      </c>
      <c r="AU99" s="786">
        <v>26.3471286432965</v>
      </c>
      <c r="AV99" s="786">
        <v>28.196786018070199</v>
      </c>
      <c r="AW99" s="786">
        <v>27.171126483173001</v>
      </c>
      <c r="AX99" s="786">
        <v>28.042293862777601</v>
      </c>
      <c r="AY99" s="786">
        <v>22.8037656480221</v>
      </c>
      <c r="AZ99" s="786">
        <v>27.5011605701646</v>
      </c>
      <c r="BA99" s="786">
        <v>24.0034097724165</v>
      </c>
      <c r="BB99" s="786">
        <v>29.821361163761001</v>
      </c>
      <c r="BC99" s="786">
        <v>27.495941741203001</v>
      </c>
      <c r="BD99" s="786">
        <v>29.5180306955071</v>
      </c>
      <c r="BE99" s="786">
        <v>27.9881005011718</v>
      </c>
      <c r="BF99" s="786">
        <v>28.0540630822358</v>
      </c>
      <c r="BG99" s="786">
        <v>32.826784324883398</v>
      </c>
      <c r="BH99" s="786">
        <v>29.528475841633298</v>
      </c>
      <c r="BI99" s="786">
        <v>32.165915503820898</v>
      </c>
      <c r="BJ99" s="786">
        <v>31.1259909189728</v>
      </c>
      <c r="BK99" s="786">
        <v>28.679137597276998</v>
      </c>
      <c r="BL99" s="786">
        <v>31.286851175124202</v>
      </c>
      <c r="BM99" s="786">
        <v>28.367030728744201</v>
      </c>
      <c r="BN99" s="786">
        <v>29.424704771156598</v>
      </c>
      <c r="BO99" s="786">
        <v>27.909413444127701</v>
      </c>
      <c r="BP99" s="786">
        <v>31.662320970146599</v>
      </c>
      <c r="BQ99" s="786">
        <v>32.158510612273602</v>
      </c>
      <c r="BR99" s="786">
        <v>34.133103222097802</v>
      </c>
      <c r="BS99" s="786">
        <v>33.988630510988202</v>
      </c>
      <c r="BT99" s="786">
        <v>33.259544866023198</v>
      </c>
      <c r="BU99" s="786">
        <v>34.784034746500602</v>
      </c>
      <c r="BV99" s="786">
        <v>34.075293062180599</v>
      </c>
      <c r="BW99" s="786">
        <v>32.834560018678197</v>
      </c>
      <c r="BX99" s="786">
        <v>33.742507973640002</v>
      </c>
      <c r="BY99" s="786">
        <v>33.697007812028602</v>
      </c>
      <c r="BZ99" s="786">
        <v>31.346847613052301</v>
      </c>
      <c r="CA99" s="786">
        <v>29.363815971200999</v>
      </c>
      <c r="CB99" s="786">
        <v>29.114033155212201</v>
      </c>
      <c r="CC99" s="786">
        <v>29.551270219237701</v>
      </c>
      <c r="CD99" s="786">
        <v>33.7575840845684</v>
      </c>
      <c r="CE99" s="786">
        <v>36.054456478669103</v>
      </c>
      <c r="CF99" s="786">
        <v>37.657302630540897</v>
      </c>
      <c r="CG99" s="786">
        <v>36.934398296914502</v>
      </c>
      <c r="CH99" s="786">
        <v>34.4022319606606</v>
      </c>
      <c r="CI99" s="786">
        <v>37.825755032923702</v>
      </c>
      <c r="CJ99" s="786">
        <v>39.2487781647202</v>
      </c>
      <c r="CK99" s="786">
        <v>37.039614158336697</v>
      </c>
      <c r="CL99" s="786">
        <v>34.735197394189903</v>
      </c>
      <c r="CM99" s="786">
        <v>36.465673827202401</v>
      </c>
      <c r="CN99" s="786">
        <v>36.667512936742902</v>
      </c>
      <c r="CO99" s="786">
        <v>33.565212996597303</v>
      </c>
      <c r="CP99" s="786">
        <v>34.673730996699</v>
      </c>
      <c r="CQ99" s="786">
        <v>38.056724260787</v>
      </c>
      <c r="CR99" s="786">
        <v>37.489788231633703</v>
      </c>
      <c r="CS99" s="786">
        <v>35.695846297052697</v>
      </c>
      <c r="CT99" s="786">
        <v>35.267395740513102</v>
      </c>
      <c r="CU99" s="786">
        <v>39.6094295117041</v>
      </c>
      <c r="CV99" s="786">
        <v>38.215998896400698</v>
      </c>
    </row>
    <row r="100" spans="1:100">
      <c r="A100">
        <v>0.87120791199022096</v>
      </c>
      <c r="B100" s="786">
        <v>32.203938110366103</v>
      </c>
      <c r="C100" s="786">
        <v>26.099514776951899</v>
      </c>
      <c r="D100" s="786">
        <v>27.268389094371699</v>
      </c>
      <c r="E100" s="786">
        <v>25.735444796314201</v>
      </c>
      <c r="F100" s="786">
        <v>26.7396611596069</v>
      </c>
      <c r="G100" s="786">
        <v>22.658012263590901</v>
      </c>
      <c r="H100" s="786">
        <v>22.469999779658401</v>
      </c>
      <c r="I100" s="786">
        <v>24.123532748577801</v>
      </c>
      <c r="J100" s="786">
        <v>21.685232728878098</v>
      </c>
      <c r="K100" s="786">
        <v>24.843350605544298</v>
      </c>
      <c r="L100" s="786">
        <v>19.726723634326898</v>
      </c>
      <c r="M100" s="786">
        <v>23.6573809281103</v>
      </c>
      <c r="N100" s="786">
        <v>22.605140139166899</v>
      </c>
      <c r="O100" s="786">
        <v>24.026109077121099</v>
      </c>
      <c r="P100" s="786">
        <v>21.498114357663098</v>
      </c>
      <c r="Q100" s="786">
        <v>26.183514036287701</v>
      </c>
      <c r="R100" s="786">
        <v>29.178181274259298</v>
      </c>
      <c r="S100" s="786">
        <v>28.687525588465402</v>
      </c>
      <c r="T100" s="786">
        <v>35.325453037230602</v>
      </c>
      <c r="U100" s="786">
        <v>32.536538847235697</v>
      </c>
      <c r="V100" s="786">
        <v>35.197765469423501</v>
      </c>
      <c r="W100" s="786">
        <v>33.622847088148497</v>
      </c>
      <c r="X100" s="786">
        <v>36.4323223002893</v>
      </c>
      <c r="Y100" s="786">
        <v>38.228269556940603</v>
      </c>
      <c r="Z100" s="786">
        <v>36.956070109490099</v>
      </c>
      <c r="AA100" s="786">
        <v>38.244081666575902</v>
      </c>
      <c r="AB100" s="786">
        <v>35.645346359152299</v>
      </c>
      <c r="AC100" s="786">
        <v>31.254122846575299</v>
      </c>
      <c r="AD100" s="786">
        <v>31.466678754054399</v>
      </c>
      <c r="AE100" s="786">
        <v>31.8060389550336</v>
      </c>
      <c r="AF100" s="786">
        <v>27.975997521976598</v>
      </c>
      <c r="AG100" s="786">
        <v>25.917242431170099</v>
      </c>
      <c r="AH100" s="786">
        <v>27.492837180560901</v>
      </c>
      <c r="AI100" s="786">
        <v>31.472910711912998</v>
      </c>
      <c r="AJ100" s="786">
        <v>32.708073299082201</v>
      </c>
      <c r="AK100" s="786">
        <v>27.301446625664099</v>
      </c>
      <c r="AL100" s="786">
        <v>31.7922489622994</v>
      </c>
      <c r="AM100" s="786">
        <v>31.126503282688802</v>
      </c>
      <c r="AN100" s="786">
        <v>28.926485222278501</v>
      </c>
      <c r="AO100" s="786">
        <v>26.613393324619501</v>
      </c>
      <c r="AP100" s="786">
        <v>26.484836210425598</v>
      </c>
      <c r="AQ100" s="786">
        <v>24.6274512505018</v>
      </c>
      <c r="AR100" s="786">
        <v>22.369957944055798</v>
      </c>
      <c r="AS100" s="786">
        <v>25.4614603512244</v>
      </c>
      <c r="AT100" s="786">
        <v>25.6957726912505</v>
      </c>
      <c r="AU100" s="786">
        <v>23.108523243372499</v>
      </c>
      <c r="AV100" s="786">
        <v>24.474488391245298</v>
      </c>
      <c r="AW100" s="786">
        <v>20.564014854993101</v>
      </c>
      <c r="AX100" s="786">
        <v>20.033353813835099</v>
      </c>
      <c r="AY100" s="786">
        <v>21.616178837338801</v>
      </c>
      <c r="AZ100" s="786">
        <v>19.626291005473799</v>
      </c>
      <c r="BA100" s="786">
        <v>20.1033073115306</v>
      </c>
      <c r="BB100" s="786">
        <v>22.277006304956199</v>
      </c>
      <c r="BC100" s="786">
        <v>25.835177780872598</v>
      </c>
      <c r="BD100" s="786">
        <v>23.580801186839398</v>
      </c>
      <c r="BE100" s="786">
        <v>28.992110329148399</v>
      </c>
      <c r="BF100" s="786">
        <v>29.342205730011401</v>
      </c>
      <c r="BG100" s="786">
        <v>31.4772468627419</v>
      </c>
      <c r="BH100" s="786">
        <v>33.165797517073401</v>
      </c>
      <c r="BI100" s="786">
        <v>32.698130174340797</v>
      </c>
      <c r="BJ100" s="786">
        <v>34.1542635960285</v>
      </c>
      <c r="BK100" s="786">
        <v>30.721297836936198</v>
      </c>
      <c r="BL100" s="786">
        <v>31.987524858031701</v>
      </c>
      <c r="BM100" s="786">
        <v>31.315531951767898</v>
      </c>
      <c r="BN100" s="786">
        <v>30.639125164873601</v>
      </c>
      <c r="BO100" s="786">
        <v>32.087906285001402</v>
      </c>
      <c r="BP100" s="786">
        <v>30.144302213962</v>
      </c>
      <c r="BQ100" s="786">
        <v>30.503607519023699</v>
      </c>
      <c r="BR100" s="786">
        <v>30.7938325560546</v>
      </c>
      <c r="BS100" s="786">
        <v>33.9497540177708</v>
      </c>
      <c r="BT100" s="786">
        <v>32.762574567097502</v>
      </c>
      <c r="BU100" s="786">
        <v>34.605860867655402</v>
      </c>
      <c r="BV100" s="786">
        <v>34.165614005517398</v>
      </c>
      <c r="BW100" s="786">
        <v>35.432069708714202</v>
      </c>
      <c r="BX100" s="786">
        <v>32.787694006944399</v>
      </c>
      <c r="BY100" s="786">
        <v>33.400630629136103</v>
      </c>
      <c r="BZ100" s="786">
        <v>30.7438201564105</v>
      </c>
      <c r="CA100" s="786">
        <v>32.829792896627602</v>
      </c>
      <c r="CB100" s="786">
        <v>33.245875669297099</v>
      </c>
      <c r="CC100" s="786">
        <v>29.6559028721076</v>
      </c>
      <c r="CD100" s="786">
        <v>36.280777343491899</v>
      </c>
      <c r="CE100" s="786">
        <v>34.070168146470202</v>
      </c>
      <c r="CF100" s="786">
        <v>33.9057176448324</v>
      </c>
      <c r="CG100" s="786">
        <v>38.764150315706601</v>
      </c>
      <c r="CH100" s="786">
        <v>33.624567641701802</v>
      </c>
      <c r="CI100" s="786">
        <v>34.801730578995297</v>
      </c>
      <c r="CJ100" s="786">
        <v>38.279355930475603</v>
      </c>
      <c r="CK100" s="786">
        <v>35.395710502730097</v>
      </c>
      <c r="CL100" s="786">
        <v>34.0761607914759</v>
      </c>
      <c r="CM100" s="786">
        <v>36.217626847600101</v>
      </c>
      <c r="CN100" s="786">
        <v>34.9200627867938</v>
      </c>
      <c r="CO100" s="786">
        <v>34.958258931441797</v>
      </c>
      <c r="CP100" s="786">
        <v>36.597214447455798</v>
      </c>
      <c r="CQ100" s="786">
        <v>35.885522147921399</v>
      </c>
      <c r="CR100" s="786">
        <v>35.952395059008303</v>
      </c>
      <c r="CS100" s="786">
        <v>33.609705670910301</v>
      </c>
      <c r="CT100" s="786">
        <v>38.819732588681099</v>
      </c>
      <c r="CU100" s="786">
        <v>38.399300047602097</v>
      </c>
      <c r="CV100" s="786">
        <v>33.898280411846201</v>
      </c>
    </row>
    <row r="101" spans="1:100">
      <c r="A101">
        <v>0.93454828314257099</v>
      </c>
      <c r="B101" s="786">
        <v>34.770534562351202</v>
      </c>
      <c r="C101" s="786">
        <v>27.630289176686201</v>
      </c>
      <c r="D101" s="786">
        <v>29.312313532624799</v>
      </c>
      <c r="E101" s="786">
        <v>31.9588254951131</v>
      </c>
      <c r="F101" s="786">
        <v>30.702974630445102</v>
      </c>
      <c r="G101" s="786">
        <v>24.5462551129554</v>
      </c>
      <c r="H101" s="786">
        <v>27.164301400755299</v>
      </c>
      <c r="I101" s="786">
        <v>24.737004200548402</v>
      </c>
      <c r="J101" s="786">
        <v>22.608269721245801</v>
      </c>
      <c r="K101" s="786">
        <v>21.7662387883943</v>
      </c>
      <c r="L101" s="786">
        <v>18.729810978886501</v>
      </c>
      <c r="M101" s="786">
        <v>19.349358460871901</v>
      </c>
      <c r="N101" s="786">
        <v>21.315662915516</v>
      </c>
      <c r="O101" s="786">
        <v>21.831011714442901</v>
      </c>
      <c r="P101" s="786">
        <v>21.697465872371598</v>
      </c>
      <c r="Q101" s="786">
        <v>23.5759134635307</v>
      </c>
      <c r="R101" s="786">
        <v>28.971582471629301</v>
      </c>
      <c r="S101" s="786">
        <v>28.607178024008299</v>
      </c>
      <c r="T101" s="786">
        <v>30.096051983882901</v>
      </c>
      <c r="U101" s="786">
        <v>29.770334607668399</v>
      </c>
      <c r="V101" s="786">
        <v>30.760433946121399</v>
      </c>
      <c r="W101" s="786">
        <v>33.159097173918902</v>
      </c>
      <c r="X101" s="786">
        <v>31.102845810370599</v>
      </c>
      <c r="Y101" s="786">
        <v>31.5824010903691</v>
      </c>
      <c r="Z101" s="786">
        <v>32.469760075292299</v>
      </c>
      <c r="AA101" s="786">
        <v>33.1452904341972</v>
      </c>
      <c r="AB101" s="786">
        <v>32.708796945695703</v>
      </c>
      <c r="AC101" s="786">
        <v>30.399615861022699</v>
      </c>
      <c r="AD101" s="786">
        <v>29.2568847885358</v>
      </c>
      <c r="AE101" s="786">
        <v>31.526783042564102</v>
      </c>
      <c r="AF101" s="786">
        <v>31.372469148209401</v>
      </c>
      <c r="AG101" s="786">
        <v>28.495596899140399</v>
      </c>
      <c r="AH101" s="786">
        <v>27.0695178280052</v>
      </c>
      <c r="AI101" s="786">
        <v>31.423169529069501</v>
      </c>
      <c r="AJ101" s="786">
        <v>31.397804014402301</v>
      </c>
      <c r="AK101" s="786">
        <v>33.856753960673302</v>
      </c>
      <c r="AL101" s="786">
        <v>34.590420777474897</v>
      </c>
      <c r="AM101" s="786">
        <v>34.918854329643899</v>
      </c>
      <c r="AN101" s="786">
        <v>33.809619250379797</v>
      </c>
      <c r="AO101" s="786">
        <v>30.476057444805701</v>
      </c>
      <c r="AP101" s="786">
        <v>31.311335947669999</v>
      </c>
      <c r="AQ101" s="786">
        <v>28.8793160181974</v>
      </c>
      <c r="AR101" s="786">
        <v>29.139783952491001</v>
      </c>
      <c r="AS101" s="786">
        <v>28.6024285472744</v>
      </c>
      <c r="AT101" s="786">
        <v>24.168944277129</v>
      </c>
      <c r="AU101" s="786">
        <v>27.297251959270099</v>
      </c>
      <c r="AV101" s="786">
        <v>26.5290337939898</v>
      </c>
      <c r="AW101" s="786">
        <v>25.7487220450965</v>
      </c>
      <c r="AX101" s="786">
        <v>26.992476771792202</v>
      </c>
      <c r="AY101" s="786">
        <v>25.957614098102699</v>
      </c>
      <c r="AZ101" s="786">
        <v>23.913106750871702</v>
      </c>
      <c r="BA101" s="786">
        <v>27.268810965065601</v>
      </c>
      <c r="BB101" s="786">
        <v>26.927658813872199</v>
      </c>
      <c r="BC101" s="786">
        <v>27.830662999447</v>
      </c>
      <c r="BD101" s="786">
        <v>33.387259789373303</v>
      </c>
      <c r="BE101" s="786">
        <v>29.725038225107198</v>
      </c>
      <c r="BF101" s="786">
        <v>35.533600635649698</v>
      </c>
      <c r="BG101" s="786">
        <v>35.951024921944303</v>
      </c>
      <c r="BH101" s="786">
        <v>32.910803289253003</v>
      </c>
      <c r="BI101" s="786">
        <v>35.437972324822901</v>
      </c>
      <c r="BJ101" s="786">
        <v>36.418984681137204</v>
      </c>
      <c r="BK101" s="786">
        <v>32.235551169461701</v>
      </c>
      <c r="BL101" s="786">
        <v>33.626943967573801</v>
      </c>
      <c r="BM101" s="786">
        <v>34.763908523339403</v>
      </c>
      <c r="BN101" s="786">
        <v>30.752518428787099</v>
      </c>
      <c r="BO101" s="786">
        <v>34.829986769183698</v>
      </c>
      <c r="BP101" s="786">
        <v>33.047189158637202</v>
      </c>
      <c r="BQ101" s="786">
        <v>34.926210464497302</v>
      </c>
      <c r="BR101" s="786">
        <v>37.7050315100539</v>
      </c>
      <c r="BS101" s="786">
        <v>34.7127389153409</v>
      </c>
      <c r="BT101" s="786">
        <v>35.897613769826101</v>
      </c>
      <c r="BU101" s="786">
        <v>34.614747197837602</v>
      </c>
      <c r="BV101" s="786">
        <v>37.741801449119002</v>
      </c>
      <c r="BW101" s="786">
        <v>27.3281565855225</v>
      </c>
      <c r="BX101" s="786">
        <v>29.379270281361201</v>
      </c>
      <c r="BY101" s="786">
        <v>26.837973284061299</v>
      </c>
      <c r="BZ101" s="786">
        <v>27.996903373738899</v>
      </c>
      <c r="CA101" s="786">
        <v>28.440407847756799</v>
      </c>
      <c r="CB101" s="786">
        <v>26.9023326667979</v>
      </c>
      <c r="CC101" s="786">
        <v>27.9403981978042</v>
      </c>
      <c r="CD101" s="786">
        <v>31.931064363379999</v>
      </c>
      <c r="CE101" s="786">
        <v>32.955336898322898</v>
      </c>
      <c r="CF101" s="786">
        <v>33.8069328325942</v>
      </c>
      <c r="CG101" s="786">
        <v>37.902630480721001</v>
      </c>
      <c r="CH101" s="786">
        <v>37.659779729456602</v>
      </c>
      <c r="CI101" s="786">
        <v>36.886282998025997</v>
      </c>
      <c r="CJ101" s="786">
        <v>40.6464655345588</v>
      </c>
      <c r="CK101" s="786">
        <v>40.498801057360303</v>
      </c>
      <c r="CL101" s="786">
        <v>36.287664472520099</v>
      </c>
      <c r="CM101" s="786">
        <v>40.858003015623602</v>
      </c>
      <c r="CN101" s="786">
        <v>32.842520132824397</v>
      </c>
      <c r="CO101" s="786">
        <v>34.919799757543899</v>
      </c>
      <c r="CP101" s="786">
        <v>36.414867928564497</v>
      </c>
      <c r="CQ101" s="786">
        <v>33.713817688242003</v>
      </c>
      <c r="CR101" s="786">
        <v>36.021973892308203</v>
      </c>
      <c r="CS101" s="786">
        <v>33.608381237266101</v>
      </c>
      <c r="CT101" s="786">
        <v>37.512488562639803</v>
      </c>
      <c r="CU101" s="786">
        <v>34.661296703188498</v>
      </c>
      <c r="CV101" s="786">
        <v>35.680649068308597</v>
      </c>
    </row>
    <row r="102" spans="1:100">
      <c r="A102">
        <v>1.0026114012667999</v>
      </c>
      <c r="B102" s="786">
        <v>34.100493051662298</v>
      </c>
      <c r="C102" s="786">
        <v>32.094536990805601</v>
      </c>
      <c r="D102" s="786">
        <v>33.244841860944099</v>
      </c>
      <c r="E102" s="786">
        <v>26.4043243618042</v>
      </c>
      <c r="F102" s="786">
        <v>31.194411809396399</v>
      </c>
      <c r="G102" s="786">
        <v>27.7197921128536</v>
      </c>
      <c r="H102" s="786">
        <v>24.014527417541402</v>
      </c>
      <c r="I102" s="786">
        <v>24.713124107190001</v>
      </c>
      <c r="J102" s="786">
        <v>22.4199694031322</v>
      </c>
      <c r="K102" s="786">
        <v>22.336515523152801</v>
      </c>
      <c r="L102" s="786">
        <v>21.279350898967799</v>
      </c>
      <c r="M102" s="786">
        <v>22.829297507435498</v>
      </c>
      <c r="N102" s="786">
        <v>21.6924704877929</v>
      </c>
      <c r="O102" s="786">
        <v>20.797494650381601</v>
      </c>
      <c r="P102" s="786">
        <v>24.329339681068099</v>
      </c>
      <c r="Q102" s="786">
        <v>20.994560383485101</v>
      </c>
      <c r="R102" s="786">
        <v>25.203613252232</v>
      </c>
      <c r="S102" s="786">
        <v>25.6885910454982</v>
      </c>
      <c r="T102" s="786">
        <v>25.116449724444799</v>
      </c>
      <c r="U102" s="786">
        <v>26.750633712512901</v>
      </c>
      <c r="V102" s="786">
        <v>28.6605318075867</v>
      </c>
      <c r="W102" s="786">
        <v>28.815871504849198</v>
      </c>
      <c r="X102" s="786">
        <v>32.3551649712429</v>
      </c>
      <c r="Y102" s="786">
        <v>33.477355857958102</v>
      </c>
      <c r="Z102" s="786">
        <v>33.482113303673401</v>
      </c>
      <c r="AA102" s="786">
        <v>34.280725701849001</v>
      </c>
      <c r="AB102" s="786">
        <v>32.515044217242597</v>
      </c>
      <c r="AC102" s="786">
        <v>30.864484691265901</v>
      </c>
      <c r="AD102" s="786">
        <v>31.2320189537296</v>
      </c>
      <c r="AE102" s="786">
        <v>29.411860138614699</v>
      </c>
      <c r="AF102" s="786">
        <v>29.4326508458586</v>
      </c>
      <c r="AG102" s="786">
        <v>34.438003792686096</v>
      </c>
      <c r="AH102" s="786">
        <v>30.398405377301302</v>
      </c>
      <c r="AI102" s="786">
        <v>31.3890102981985</v>
      </c>
      <c r="AJ102" s="786">
        <v>29.1784528901381</v>
      </c>
      <c r="AK102" s="786">
        <v>27.378246969512901</v>
      </c>
      <c r="AL102" s="786">
        <v>32.240524001081504</v>
      </c>
      <c r="AM102" s="786">
        <v>31.743307184332</v>
      </c>
      <c r="AN102" s="786">
        <v>32.070930732648101</v>
      </c>
      <c r="AO102" s="786">
        <v>32.753203050825498</v>
      </c>
      <c r="AP102" s="786">
        <v>28.806413627607899</v>
      </c>
      <c r="AQ102" s="786">
        <v>28.907546068911198</v>
      </c>
      <c r="AR102" s="786">
        <v>28.227847228501201</v>
      </c>
      <c r="AS102" s="786">
        <v>26.1275121096742</v>
      </c>
      <c r="AT102" s="786">
        <v>26.763599618437102</v>
      </c>
      <c r="AU102" s="786">
        <v>27.8074064092547</v>
      </c>
      <c r="AV102" s="786">
        <v>24.7742538687218</v>
      </c>
      <c r="AW102" s="786">
        <v>24.0982640901839</v>
      </c>
      <c r="AX102" s="786">
        <v>24.697198035726402</v>
      </c>
      <c r="AY102" s="786">
        <v>27.106220885355398</v>
      </c>
      <c r="AZ102" s="786">
        <v>28.094767602872</v>
      </c>
      <c r="BA102" s="786">
        <v>24.3495002952275</v>
      </c>
      <c r="BB102" s="786">
        <v>27.375482667999002</v>
      </c>
      <c r="BC102" s="786">
        <v>24.934751947036201</v>
      </c>
      <c r="BD102" s="786">
        <v>23.942356383780201</v>
      </c>
      <c r="BE102" s="786">
        <v>22.8568969403489</v>
      </c>
      <c r="BF102" s="786">
        <v>24.532257151857301</v>
      </c>
      <c r="BG102" s="786">
        <v>25.467831314548398</v>
      </c>
      <c r="BH102" s="786">
        <v>27.6880415412678</v>
      </c>
      <c r="BI102" s="786">
        <v>27.887848292680498</v>
      </c>
      <c r="BJ102" s="786">
        <v>28.340111495025401</v>
      </c>
      <c r="BK102" s="786">
        <v>27.892173175671999</v>
      </c>
      <c r="BL102" s="786">
        <v>29.598241416914199</v>
      </c>
      <c r="BM102" s="786">
        <v>32.534736725183997</v>
      </c>
      <c r="BN102" s="786">
        <v>31.358950634852</v>
      </c>
      <c r="BO102" s="786">
        <v>33.007018598386502</v>
      </c>
      <c r="BP102" s="786">
        <v>33.849917173322403</v>
      </c>
      <c r="BQ102" s="786">
        <v>33.040459589360999</v>
      </c>
      <c r="BR102" s="786">
        <v>36.597210472598398</v>
      </c>
      <c r="BS102" s="786">
        <v>32.041013491729103</v>
      </c>
      <c r="BT102" s="786">
        <v>32.252166245275497</v>
      </c>
      <c r="BU102" s="786">
        <v>30.2249606115859</v>
      </c>
      <c r="BV102" s="786">
        <v>27.387988517652701</v>
      </c>
      <c r="BW102" s="786">
        <v>26.5848752891342</v>
      </c>
      <c r="BX102" s="786">
        <v>26.004502275950198</v>
      </c>
      <c r="BY102" s="786">
        <v>24.078268226290302</v>
      </c>
      <c r="BZ102" s="786">
        <v>26.575255006191899</v>
      </c>
      <c r="CA102" s="786">
        <v>26.314970566896601</v>
      </c>
      <c r="CB102" s="786">
        <v>26.767240044928201</v>
      </c>
      <c r="CC102" s="786">
        <v>29.060490971182801</v>
      </c>
      <c r="CD102" s="786">
        <v>32.800076068237502</v>
      </c>
      <c r="CE102" s="786">
        <v>27.646648821481001</v>
      </c>
      <c r="CF102" s="786">
        <v>33.9474127887664</v>
      </c>
      <c r="CG102" s="786">
        <v>37.944665678143103</v>
      </c>
      <c r="CH102" s="786">
        <v>40.633199695517703</v>
      </c>
      <c r="CI102" s="786">
        <v>35.3012807779876</v>
      </c>
      <c r="CJ102" s="786">
        <v>36.731432269664502</v>
      </c>
      <c r="CK102" s="786">
        <v>40.751073646977503</v>
      </c>
      <c r="CL102" s="786">
        <v>40.736730458200803</v>
      </c>
      <c r="CM102" s="786">
        <v>40.1956102111969</v>
      </c>
      <c r="CN102" s="786">
        <v>40.594482710866998</v>
      </c>
      <c r="CO102" s="786">
        <v>41.6660669405329</v>
      </c>
      <c r="CP102" s="786">
        <v>39.189212110396603</v>
      </c>
      <c r="CQ102" s="786">
        <v>38.306738672716897</v>
      </c>
      <c r="CR102" s="786">
        <v>35.584964461568198</v>
      </c>
      <c r="CS102" s="786">
        <v>41.5573281634138</v>
      </c>
      <c r="CT102" s="786">
        <v>35.608599925589097</v>
      </c>
      <c r="CU102" s="786">
        <v>38.075307450801603</v>
      </c>
      <c r="CV102" s="786">
        <v>39.217464413709301</v>
      </c>
    </row>
    <row r="103" spans="1:100">
      <c r="A103">
        <v>1.0756750750083299</v>
      </c>
      <c r="B103" s="786">
        <v>27.995042935325099</v>
      </c>
      <c r="C103" s="786">
        <v>26.8026876961856</v>
      </c>
      <c r="D103" s="786">
        <v>28.158927130110001</v>
      </c>
      <c r="E103" s="786">
        <v>28.494470028067699</v>
      </c>
      <c r="F103" s="786">
        <v>27.153427009201899</v>
      </c>
      <c r="G103" s="786">
        <v>28.2133375494573</v>
      </c>
      <c r="H103" s="786">
        <v>25.6637947147454</v>
      </c>
      <c r="I103" s="786">
        <v>23.767327086839899</v>
      </c>
      <c r="J103" s="786">
        <v>27.832804799819201</v>
      </c>
      <c r="K103" s="786">
        <v>20.7495930196303</v>
      </c>
      <c r="L103" s="786">
        <v>27.710117619262299</v>
      </c>
      <c r="M103" s="786">
        <v>25.6283670237591</v>
      </c>
      <c r="N103" s="786">
        <v>25.247734054079199</v>
      </c>
      <c r="O103" s="786">
        <v>21.846936018197798</v>
      </c>
      <c r="P103" s="786">
        <v>23.549220853746899</v>
      </c>
      <c r="Q103" s="786">
        <v>26.4794643221536</v>
      </c>
      <c r="R103" s="786">
        <v>28.7528126064147</v>
      </c>
      <c r="S103" s="786">
        <v>30.717653124779201</v>
      </c>
      <c r="T103" s="786">
        <v>27.544143328189499</v>
      </c>
      <c r="U103" s="786">
        <v>31.129530250680201</v>
      </c>
      <c r="V103" s="786">
        <v>29.800275708816599</v>
      </c>
      <c r="W103" s="786">
        <v>32.915321040304804</v>
      </c>
      <c r="X103" s="786">
        <v>34.6173237463899</v>
      </c>
      <c r="Y103" s="786">
        <v>34.496084497766603</v>
      </c>
      <c r="Z103" s="786">
        <v>38.4923426037886</v>
      </c>
      <c r="AA103" s="786">
        <v>34.655843760130203</v>
      </c>
      <c r="AB103" s="786">
        <v>35.737837221479502</v>
      </c>
      <c r="AC103" s="786">
        <v>36.526539940752301</v>
      </c>
      <c r="AD103" s="786">
        <v>31.8338719973347</v>
      </c>
      <c r="AE103" s="786">
        <v>33.203924958368503</v>
      </c>
      <c r="AF103" s="786">
        <v>31.837582158178499</v>
      </c>
      <c r="AG103" s="786">
        <v>31.057581125812401</v>
      </c>
      <c r="AH103" s="786">
        <v>32.108038405444802</v>
      </c>
      <c r="AI103" s="786">
        <v>30.292936508666799</v>
      </c>
      <c r="AJ103" s="786">
        <v>30.071700087377</v>
      </c>
      <c r="AK103" s="786">
        <v>27.574441649870501</v>
      </c>
      <c r="AL103" s="786">
        <v>29.4453657795612</v>
      </c>
      <c r="AM103" s="786">
        <v>31.153344476051799</v>
      </c>
      <c r="AN103" s="786">
        <v>32.121605517061703</v>
      </c>
      <c r="AO103" s="786">
        <v>31.344883423005701</v>
      </c>
      <c r="AP103" s="786">
        <v>29.0791289014375</v>
      </c>
      <c r="AQ103" s="786">
        <v>28.381251039809701</v>
      </c>
      <c r="AR103" s="786">
        <v>30.665986016724901</v>
      </c>
      <c r="AS103" s="786">
        <v>28.513993866970001</v>
      </c>
      <c r="AT103" s="786">
        <v>30.715281434589699</v>
      </c>
      <c r="AU103" s="786">
        <v>27.1094188596417</v>
      </c>
      <c r="AV103" s="786">
        <v>29.795013734410102</v>
      </c>
      <c r="AW103" s="786">
        <v>27.093445294284301</v>
      </c>
      <c r="AX103" s="786">
        <v>27.747573253954901</v>
      </c>
      <c r="AY103" s="786">
        <v>30.263151890266801</v>
      </c>
      <c r="AZ103" s="786">
        <v>25.2685606429405</v>
      </c>
      <c r="BA103" s="786">
        <v>29.9584447950031</v>
      </c>
      <c r="BB103" s="786">
        <v>27.888503008249401</v>
      </c>
      <c r="BC103" s="786">
        <v>26.830160208002201</v>
      </c>
      <c r="BD103" s="786">
        <v>28.845622032290901</v>
      </c>
      <c r="BE103" s="786">
        <v>28.453351589364601</v>
      </c>
      <c r="BF103" s="786">
        <v>27.012603152683401</v>
      </c>
      <c r="BG103" s="786">
        <v>27.976759823676801</v>
      </c>
      <c r="BH103" s="786">
        <v>28.1574502316417</v>
      </c>
      <c r="BI103" s="786">
        <v>25.389901856951099</v>
      </c>
      <c r="BJ103" s="786">
        <v>24.471687414491701</v>
      </c>
      <c r="BK103" s="786">
        <v>29.6368533796708</v>
      </c>
      <c r="BL103" s="786">
        <v>25.262745062096698</v>
      </c>
      <c r="BM103" s="786">
        <v>25.736832178747299</v>
      </c>
      <c r="BN103" s="786">
        <v>27.891349124977999</v>
      </c>
      <c r="BO103" s="786">
        <v>29.991636842066502</v>
      </c>
      <c r="BP103" s="786">
        <v>32.125744764912199</v>
      </c>
      <c r="BQ103" s="786">
        <v>28.4407442226386</v>
      </c>
      <c r="BR103" s="786">
        <v>31.174684842491999</v>
      </c>
      <c r="BS103" s="786">
        <v>31.9960005300834</v>
      </c>
      <c r="BT103" s="786">
        <v>31.395536646317101</v>
      </c>
      <c r="BU103" s="786">
        <v>27.8670167812285</v>
      </c>
      <c r="BV103" s="786">
        <v>22.960996706389999</v>
      </c>
      <c r="BW103" s="786">
        <v>25.948923355934198</v>
      </c>
      <c r="BX103" s="786">
        <v>23.915158688343599</v>
      </c>
      <c r="BY103" s="786">
        <v>23.2344388138496</v>
      </c>
      <c r="BZ103" s="786">
        <v>26.8375896267694</v>
      </c>
      <c r="CA103" s="786">
        <v>29.424407278811401</v>
      </c>
      <c r="CB103" s="786">
        <v>28.703656909141898</v>
      </c>
      <c r="CC103" s="786">
        <v>28.408050835905001</v>
      </c>
      <c r="CD103" s="786">
        <v>26.229495128400899</v>
      </c>
      <c r="CE103" s="786">
        <v>28.719101386883999</v>
      </c>
      <c r="CF103" s="786">
        <v>27.919815331705799</v>
      </c>
      <c r="CG103" s="786">
        <v>30.1508055767478</v>
      </c>
      <c r="CH103" s="786">
        <v>30.478335202207401</v>
      </c>
      <c r="CI103" s="786">
        <v>30.1507859705466</v>
      </c>
      <c r="CJ103" s="786">
        <v>30.893567213924999</v>
      </c>
      <c r="CK103" s="786">
        <v>35.161837410392003</v>
      </c>
      <c r="CL103" s="786">
        <v>32.438022157683903</v>
      </c>
      <c r="CM103" s="786">
        <v>30.5228075017538</v>
      </c>
      <c r="CN103" s="786">
        <v>36.515153439034002</v>
      </c>
      <c r="CO103" s="786">
        <v>31.524712304905499</v>
      </c>
      <c r="CP103" s="786">
        <v>34.848336660050897</v>
      </c>
      <c r="CQ103" s="786">
        <v>34.836266169463599</v>
      </c>
      <c r="CR103" s="786">
        <v>33.692591111365601</v>
      </c>
      <c r="CS103" s="786">
        <v>35.922403991215802</v>
      </c>
      <c r="CT103" s="786">
        <v>34.221865432813203</v>
      </c>
      <c r="CU103" s="786">
        <v>34.905158103393902</v>
      </c>
      <c r="CV103" s="786">
        <v>38.318191219412498</v>
      </c>
    </row>
    <row r="104" spans="1:100">
      <c r="A104">
        <v>1.1540171130125501</v>
      </c>
      <c r="B104" s="786">
        <v>32.067738480225401</v>
      </c>
      <c r="C104" s="786">
        <v>28.880812960071101</v>
      </c>
      <c r="D104" s="786">
        <v>32.836572210479197</v>
      </c>
      <c r="E104" s="786">
        <v>31.328143123236799</v>
      </c>
      <c r="F104" s="786">
        <v>30.618671975416898</v>
      </c>
      <c r="G104" s="786">
        <v>32.936906885659702</v>
      </c>
      <c r="H104" s="786">
        <v>30.2026265001066</v>
      </c>
      <c r="I104" s="786">
        <v>31.749971735526099</v>
      </c>
      <c r="J104" s="786">
        <v>30.797217733734399</v>
      </c>
      <c r="K104" s="786">
        <v>28.3219716997746</v>
      </c>
      <c r="L104" s="786">
        <v>28.500447542414399</v>
      </c>
      <c r="M104" s="786">
        <v>26.170581797587801</v>
      </c>
      <c r="N104" s="786">
        <v>28.682431398846099</v>
      </c>
      <c r="O104" s="786">
        <v>23.0081648360018</v>
      </c>
      <c r="P104" s="786">
        <v>24.128500410675102</v>
      </c>
      <c r="Q104" s="786">
        <v>26.752181570939499</v>
      </c>
      <c r="R104" s="786">
        <v>26.826530842069701</v>
      </c>
      <c r="S104" s="786">
        <v>27.842214664373898</v>
      </c>
      <c r="T104" s="786">
        <v>25.725667079032</v>
      </c>
      <c r="U104" s="786">
        <v>27.250179844500199</v>
      </c>
      <c r="V104" s="786">
        <v>30.376622842779</v>
      </c>
      <c r="W104" s="786">
        <v>28.1402570618718</v>
      </c>
      <c r="X104" s="786">
        <v>36.148067386388398</v>
      </c>
      <c r="Y104" s="786">
        <v>36.8569123332556</v>
      </c>
      <c r="Z104" s="786">
        <v>35.771000542205897</v>
      </c>
      <c r="AA104" s="786">
        <v>36.783083661298001</v>
      </c>
      <c r="AB104" s="786">
        <v>34.0584113912928</v>
      </c>
      <c r="AC104" s="786">
        <v>39.595416470890697</v>
      </c>
      <c r="AD104" s="786">
        <v>37.341090002759003</v>
      </c>
      <c r="AE104" s="786">
        <v>36.731822661195103</v>
      </c>
      <c r="AF104" s="786">
        <v>33.7676662278432</v>
      </c>
      <c r="AG104" s="786">
        <v>34.664926896387598</v>
      </c>
      <c r="AH104" s="786">
        <v>32.303314446583101</v>
      </c>
      <c r="AI104" s="786">
        <v>32.136200533531401</v>
      </c>
      <c r="AJ104" s="786">
        <v>31.369724548091</v>
      </c>
      <c r="AK104" s="786">
        <v>34.600618630154202</v>
      </c>
      <c r="AL104" s="786">
        <v>31.990564987736899</v>
      </c>
      <c r="AM104" s="786">
        <v>30.501362071860299</v>
      </c>
      <c r="AN104" s="786">
        <v>35.864142371773497</v>
      </c>
      <c r="AO104" s="786">
        <v>34.713642020694103</v>
      </c>
      <c r="AP104" s="786">
        <v>33.8402105884714</v>
      </c>
      <c r="AQ104" s="786">
        <v>34.4840268531186</v>
      </c>
      <c r="AR104" s="786">
        <v>33.410844797637303</v>
      </c>
      <c r="AS104" s="786">
        <v>33.432731959885402</v>
      </c>
      <c r="AT104" s="786">
        <v>32.375334825030301</v>
      </c>
      <c r="AU104" s="786">
        <v>32.555923988310198</v>
      </c>
      <c r="AV104" s="786">
        <v>32.518020088568498</v>
      </c>
      <c r="AW104" s="786">
        <v>29.471425495856298</v>
      </c>
      <c r="AX104" s="786">
        <v>29.454181032411501</v>
      </c>
      <c r="AY104" s="786">
        <v>32.732463937079203</v>
      </c>
      <c r="AZ104" s="786">
        <v>28.337167073603499</v>
      </c>
      <c r="BA104" s="786">
        <v>27.580225898791099</v>
      </c>
      <c r="BB104" s="786">
        <v>28.6009633417743</v>
      </c>
      <c r="BC104" s="786">
        <v>29.5583657522828</v>
      </c>
      <c r="BD104" s="786">
        <v>29.633074841395601</v>
      </c>
      <c r="BE104" s="786">
        <v>26.476215878992502</v>
      </c>
      <c r="BF104" s="786">
        <v>30.485570086110101</v>
      </c>
      <c r="BG104" s="786">
        <v>29.228685108415199</v>
      </c>
      <c r="BH104" s="786">
        <v>29.544556857759499</v>
      </c>
      <c r="BI104" s="786">
        <v>31.819891946382398</v>
      </c>
      <c r="BJ104" s="786">
        <v>30.531708668787399</v>
      </c>
      <c r="BK104" s="786">
        <v>30.226556947821202</v>
      </c>
      <c r="BL104" s="786">
        <v>29.669568200676199</v>
      </c>
      <c r="BM104" s="786">
        <v>31.372431673759799</v>
      </c>
      <c r="BN104" s="786">
        <v>29.181829236620601</v>
      </c>
      <c r="BO104" s="786">
        <v>30.310121712973299</v>
      </c>
      <c r="BP104" s="786">
        <v>30.741506337596501</v>
      </c>
      <c r="BQ104" s="786">
        <v>31.7257280647123</v>
      </c>
      <c r="BR104" s="786">
        <v>33.245524315343999</v>
      </c>
      <c r="BS104" s="786">
        <v>33.249445836364899</v>
      </c>
      <c r="BT104" s="786">
        <v>28.993838281258402</v>
      </c>
      <c r="BU104" s="786">
        <v>27.435701903476701</v>
      </c>
      <c r="BV104" s="786">
        <v>26.4705313919102</v>
      </c>
      <c r="BW104" s="786">
        <v>24.886804187277399</v>
      </c>
      <c r="BX104" s="786">
        <v>26.5583620382505</v>
      </c>
      <c r="BY104" s="786">
        <v>24.738013324205198</v>
      </c>
      <c r="BZ104" s="786">
        <v>26.254931206466001</v>
      </c>
      <c r="CA104" s="786">
        <v>27.821872264879101</v>
      </c>
      <c r="CB104" s="786">
        <v>24.489737786770998</v>
      </c>
      <c r="CC104" s="786">
        <v>27.1396099904706</v>
      </c>
      <c r="CD104" s="786">
        <v>27.513365147376</v>
      </c>
      <c r="CE104" s="786">
        <v>29.029923046960601</v>
      </c>
      <c r="CF104" s="786">
        <v>29.398194147346999</v>
      </c>
      <c r="CG104" s="786">
        <v>29.932458891401598</v>
      </c>
      <c r="CH104" s="786">
        <v>29.606142132418199</v>
      </c>
      <c r="CI104" s="786">
        <v>30.357115705426899</v>
      </c>
      <c r="CJ104" s="786">
        <v>32.2689483450498</v>
      </c>
      <c r="CK104" s="786">
        <v>36.632877674171802</v>
      </c>
      <c r="CL104" s="786">
        <v>35.1296732899605</v>
      </c>
      <c r="CM104" s="786">
        <v>41.788496318451202</v>
      </c>
      <c r="CN104" s="786">
        <v>40.800864691077997</v>
      </c>
      <c r="CO104" s="786">
        <v>44.665598225277797</v>
      </c>
      <c r="CP104" s="786">
        <v>43.537714729843401</v>
      </c>
      <c r="CQ104" s="786">
        <v>42.121490133274399</v>
      </c>
      <c r="CR104" s="786">
        <v>45.038988859754198</v>
      </c>
      <c r="CS104" s="786">
        <v>43.756892930703799</v>
      </c>
      <c r="CT104" s="786">
        <v>42.825210373601898</v>
      </c>
      <c r="CU104" s="786">
        <v>38.734363315515999</v>
      </c>
      <c r="CV104" s="786">
        <v>37.862587623602202</v>
      </c>
    </row>
    <row r="105" spans="1:100">
      <c r="A105">
        <v>1.23819313257028</v>
      </c>
      <c r="B105" s="786">
        <v>31.923368144432501</v>
      </c>
      <c r="C105" s="786">
        <v>32.362498092911899</v>
      </c>
      <c r="D105" s="786">
        <v>35.588031442651797</v>
      </c>
      <c r="E105" s="786">
        <v>33.311341280589197</v>
      </c>
      <c r="F105" s="786">
        <v>32.500927780644403</v>
      </c>
      <c r="G105" s="786">
        <v>33.295295907680298</v>
      </c>
      <c r="H105" s="786">
        <v>35.182629037525103</v>
      </c>
      <c r="I105" s="786">
        <v>34.542296457186097</v>
      </c>
      <c r="J105" s="786">
        <v>35.0630424538409</v>
      </c>
      <c r="K105" s="786">
        <v>32.220556561928298</v>
      </c>
      <c r="L105" s="786">
        <v>31.121682730621998</v>
      </c>
      <c r="M105" s="786">
        <v>25.377192765876298</v>
      </c>
      <c r="N105" s="786">
        <v>28.9309520941108</v>
      </c>
      <c r="O105" s="786">
        <v>20.6312332339362</v>
      </c>
      <c r="P105" s="786">
        <v>24.647793998801099</v>
      </c>
      <c r="Q105" s="786">
        <v>21.2805375954498</v>
      </c>
      <c r="R105" s="786">
        <v>24.247273794181101</v>
      </c>
      <c r="S105" s="786">
        <v>26.0049715529859</v>
      </c>
      <c r="T105" s="786">
        <v>28.139461648227599</v>
      </c>
      <c r="U105" s="786">
        <v>27.215797547845</v>
      </c>
      <c r="V105" s="786">
        <v>27.735263754226398</v>
      </c>
      <c r="W105" s="786">
        <v>29.9494801235568</v>
      </c>
      <c r="X105" s="786">
        <v>30.2787001277885</v>
      </c>
      <c r="Y105" s="786">
        <v>35.600694910440602</v>
      </c>
      <c r="Z105" s="786">
        <v>34.281039011524697</v>
      </c>
      <c r="AA105" s="786">
        <v>36.817826056661602</v>
      </c>
      <c r="AB105" s="786">
        <v>35.823692211995898</v>
      </c>
      <c r="AC105" s="786">
        <v>35.600508429065897</v>
      </c>
      <c r="AD105" s="786">
        <v>37.8070819696554</v>
      </c>
      <c r="AE105" s="786">
        <v>33.611662015807902</v>
      </c>
      <c r="AF105" s="786">
        <v>34.272914837858998</v>
      </c>
      <c r="AG105" s="786">
        <v>35.389076510230801</v>
      </c>
      <c r="AH105" s="786">
        <v>31.812375870556899</v>
      </c>
      <c r="AI105" s="786">
        <v>28.213165634987998</v>
      </c>
      <c r="AJ105" s="786">
        <v>32.159759413049798</v>
      </c>
      <c r="AK105" s="786">
        <v>31.0800467558003</v>
      </c>
      <c r="AL105" s="786">
        <v>30.177208265389901</v>
      </c>
      <c r="AM105" s="786">
        <v>33.7284170484985</v>
      </c>
      <c r="AN105" s="786">
        <v>28.1165641072159</v>
      </c>
      <c r="AO105" s="786">
        <v>28.424455127914499</v>
      </c>
      <c r="AP105" s="786">
        <v>30.290587228431601</v>
      </c>
      <c r="AQ105" s="786">
        <v>30.375917753663899</v>
      </c>
      <c r="AR105" s="786">
        <v>29.257468895336299</v>
      </c>
      <c r="AS105" s="786">
        <v>26.819379145715398</v>
      </c>
      <c r="AT105" s="786">
        <v>27.7483580386779</v>
      </c>
      <c r="AU105" s="786">
        <v>28.602169420884898</v>
      </c>
      <c r="AV105" s="786">
        <v>27.187895904827901</v>
      </c>
      <c r="AW105" s="786">
        <v>29.3524402912063</v>
      </c>
      <c r="AX105" s="786">
        <v>29.9931701667151</v>
      </c>
      <c r="AY105" s="786">
        <v>31.920784616559999</v>
      </c>
      <c r="AZ105" s="786">
        <v>31.249042154456799</v>
      </c>
      <c r="BA105" s="786">
        <v>29.771990971480299</v>
      </c>
      <c r="BB105" s="786">
        <v>27.2861191084647</v>
      </c>
      <c r="BC105" s="786">
        <v>27.873200819586302</v>
      </c>
      <c r="BD105" s="786">
        <v>28.5383159466782</v>
      </c>
      <c r="BE105" s="786">
        <v>26.4680859142616</v>
      </c>
      <c r="BF105" s="786">
        <v>28.116297026374099</v>
      </c>
      <c r="BG105" s="786">
        <v>27.836928709730401</v>
      </c>
      <c r="BH105" s="786">
        <v>28.317982276502502</v>
      </c>
      <c r="BI105" s="786">
        <v>28.484200421956999</v>
      </c>
      <c r="BJ105" s="786">
        <v>27.230272613733099</v>
      </c>
      <c r="BK105" s="786">
        <v>26.298776854909701</v>
      </c>
      <c r="BL105" s="786">
        <v>28.0579932844289</v>
      </c>
      <c r="BM105" s="786">
        <v>27.120710996630301</v>
      </c>
      <c r="BN105" s="786">
        <v>30.4407056387195</v>
      </c>
      <c r="BO105" s="786">
        <v>30.831035118931801</v>
      </c>
      <c r="BP105" s="786">
        <v>32.833122120352897</v>
      </c>
      <c r="BQ105" s="786">
        <v>35.248198770570198</v>
      </c>
      <c r="BR105" s="786">
        <v>35.320131523988003</v>
      </c>
      <c r="BS105" s="786">
        <v>35.496438770308302</v>
      </c>
      <c r="BT105" s="786">
        <v>33.279299145781103</v>
      </c>
      <c r="BU105" s="786">
        <v>30.902356053916002</v>
      </c>
      <c r="BV105" s="786">
        <v>29.746759924530799</v>
      </c>
      <c r="BW105" s="786">
        <v>28.919828216315398</v>
      </c>
      <c r="BX105" s="786">
        <v>27.4349154043631</v>
      </c>
      <c r="BY105" s="786">
        <v>29.651441550088101</v>
      </c>
      <c r="BZ105" s="786">
        <v>27.074552562463602</v>
      </c>
      <c r="CA105" s="786">
        <v>30.5371144711984</v>
      </c>
      <c r="CB105" s="786">
        <v>29.699940581479201</v>
      </c>
      <c r="CC105" s="786">
        <v>32.319330203977998</v>
      </c>
      <c r="CD105" s="786">
        <v>35.107655177895097</v>
      </c>
      <c r="CE105" s="786">
        <v>34.013253121661599</v>
      </c>
      <c r="CF105" s="786">
        <v>35.278189959057599</v>
      </c>
      <c r="CG105" s="786">
        <v>31.623853790497101</v>
      </c>
      <c r="CH105" s="786">
        <v>33.0444607344633</v>
      </c>
      <c r="CI105" s="786">
        <v>36.535280112184303</v>
      </c>
      <c r="CJ105" s="786">
        <v>38.472232555104398</v>
      </c>
      <c r="CK105" s="786">
        <v>36.278879955548</v>
      </c>
      <c r="CL105" s="786">
        <v>41.848464994888701</v>
      </c>
      <c r="CM105" s="786">
        <v>43.205284281918203</v>
      </c>
      <c r="CN105" s="786">
        <v>45.389081979035602</v>
      </c>
      <c r="CO105" s="786">
        <v>43.839355735568198</v>
      </c>
      <c r="CP105" s="786">
        <v>44.716578908817397</v>
      </c>
      <c r="CQ105" s="786">
        <v>40.544431340028801</v>
      </c>
      <c r="CR105" s="786">
        <v>43.294583558060602</v>
      </c>
      <c r="CS105" s="786">
        <v>35.316509212560497</v>
      </c>
      <c r="CT105" s="786">
        <v>36.111861805199297</v>
      </c>
      <c r="CU105" s="786">
        <v>33.241995981088401</v>
      </c>
      <c r="CV105" s="786">
        <v>30.036359286440401</v>
      </c>
    </row>
    <row r="106" spans="1:100">
      <c r="A106">
        <v>1.32875875097233</v>
      </c>
      <c r="B106" s="786">
        <v>30.776621501674299</v>
      </c>
      <c r="C106" s="786">
        <v>30.869209890513801</v>
      </c>
      <c r="D106" s="786">
        <v>27.939441744629601</v>
      </c>
      <c r="E106" s="786">
        <v>32.409003274076902</v>
      </c>
      <c r="F106" s="786">
        <v>33.390905733332801</v>
      </c>
      <c r="G106" s="786">
        <v>37.538441995101401</v>
      </c>
      <c r="H106" s="786">
        <v>33.637580100963298</v>
      </c>
      <c r="I106" s="786">
        <v>32.753093957580603</v>
      </c>
      <c r="J106" s="786">
        <v>33.064381449723903</v>
      </c>
      <c r="K106" s="786">
        <v>30.447466746806001</v>
      </c>
      <c r="L106" s="786">
        <v>25.1752918779613</v>
      </c>
      <c r="M106" s="786">
        <v>23.8071160337362</v>
      </c>
      <c r="N106" s="786">
        <v>24.770872548771301</v>
      </c>
      <c r="O106" s="786">
        <v>23.091636963685701</v>
      </c>
      <c r="P106" s="786">
        <v>24.503045149010202</v>
      </c>
      <c r="Q106" s="786">
        <v>22.301033440942</v>
      </c>
      <c r="R106" s="786">
        <v>21.9883114335512</v>
      </c>
      <c r="S106" s="786">
        <v>24.615898642686101</v>
      </c>
      <c r="T106" s="786">
        <v>20.9048926530904</v>
      </c>
      <c r="U106" s="786">
        <v>24.208648293242302</v>
      </c>
      <c r="V106" s="786">
        <v>29.4040583602136</v>
      </c>
      <c r="W106" s="786">
        <v>27.054859932053802</v>
      </c>
      <c r="X106" s="786">
        <v>34.661920491534097</v>
      </c>
      <c r="Y106" s="786">
        <v>28.8795022835459</v>
      </c>
      <c r="Z106" s="786">
        <v>31.9870151910348</v>
      </c>
      <c r="AA106" s="786">
        <v>29.490200436615801</v>
      </c>
      <c r="AB106" s="786">
        <v>31.951636688396999</v>
      </c>
      <c r="AC106" s="786">
        <v>32.101668795195202</v>
      </c>
      <c r="AD106" s="786">
        <v>30.0796390959785</v>
      </c>
      <c r="AE106" s="786">
        <v>29.340209256868501</v>
      </c>
      <c r="AF106" s="786">
        <v>29.839219541332</v>
      </c>
      <c r="AG106" s="786">
        <v>26.581308798482102</v>
      </c>
      <c r="AH106" s="786">
        <v>30.1716536215141</v>
      </c>
      <c r="AI106" s="786">
        <v>28.699985705211802</v>
      </c>
      <c r="AJ106" s="786">
        <v>29.856566137365601</v>
      </c>
      <c r="AK106" s="786">
        <v>27.964608048542601</v>
      </c>
      <c r="AL106" s="786">
        <v>28.9492871014332</v>
      </c>
      <c r="AM106" s="786">
        <v>29.376914715181599</v>
      </c>
      <c r="AN106" s="786">
        <v>29.952765417422999</v>
      </c>
      <c r="AO106" s="786">
        <v>31.208723860450899</v>
      </c>
      <c r="AP106" s="786">
        <v>31.136764155258302</v>
      </c>
      <c r="AQ106" s="786">
        <v>31.9587860064761</v>
      </c>
      <c r="AR106" s="786">
        <v>32.704023462860903</v>
      </c>
      <c r="AS106" s="786">
        <v>31.6738414646819</v>
      </c>
      <c r="AT106" s="786">
        <v>31.6723541076095</v>
      </c>
      <c r="AU106" s="786">
        <v>32.825572124959301</v>
      </c>
      <c r="AV106" s="786">
        <v>32.891082038974403</v>
      </c>
      <c r="AW106" s="786">
        <v>31.942909983280799</v>
      </c>
      <c r="AX106" s="786">
        <v>31.6533074829408</v>
      </c>
      <c r="AY106" s="786">
        <v>28.698471529606898</v>
      </c>
      <c r="AZ106" s="786">
        <v>28.005211669127601</v>
      </c>
      <c r="BA106" s="786">
        <v>26.963461405212001</v>
      </c>
      <c r="BB106" s="786">
        <v>28.327550137100701</v>
      </c>
      <c r="BC106" s="786">
        <v>27.123780989544599</v>
      </c>
      <c r="BD106" s="786">
        <v>27.736466179868302</v>
      </c>
      <c r="BE106" s="786">
        <v>23.630954162582299</v>
      </c>
      <c r="BF106" s="786">
        <v>25.8766962244692</v>
      </c>
      <c r="BG106" s="786">
        <v>27.448620346003601</v>
      </c>
      <c r="BH106" s="786">
        <v>21.087351829129702</v>
      </c>
      <c r="BI106" s="786">
        <v>21.163387578176401</v>
      </c>
      <c r="BJ106" s="786">
        <v>23.450379164131501</v>
      </c>
      <c r="BK106" s="786">
        <v>23.013956925618299</v>
      </c>
      <c r="BL106" s="786">
        <v>21.207448429036301</v>
      </c>
      <c r="BM106" s="786">
        <v>22.8818431095515</v>
      </c>
      <c r="BN106" s="786">
        <v>22.598399849507501</v>
      </c>
      <c r="BO106" s="786">
        <v>24.3788165616069</v>
      </c>
      <c r="BP106" s="786">
        <v>27.696326136531301</v>
      </c>
      <c r="BQ106" s="786">
        <v>30.1826364077831</v>
      </c>
      <c r="BR106" s="786">
        <v>31.958859741387101</v>
      </c>
      <c r="BS106" s="786">
        <v>34.263397970955502</v>
      </c>
      <c r="BT106" s="786">
        <v>31.198173728534101</v>
      </c>
      <c r="BU106" s="786">
        <v>29.4360059479156</v>
      </c>
      <c r="BV106" s="786">
        <v>27.682003050138999</v>
      </c>
      <c r="BW106" s="786">
        <v>29.6627345416656</v>
      </c>
      <c r="BX106" s="786">
        <v>27.198394269206101</v>
      </c>
      <c r="BY106" s="786">
        <v>27.1878801434307</v>
      </c>
      <c r="BZ106" s="786">
        <v>29.7406972226416</v>
      </c>
      <c r="CA106" s="786">
        <v>27.6094161429514</v>
      </c>
      <c r="CB106" s="786">
        <v>30.045593004229499</v>
      </c>
      <c r="CC106" s="786">
        <v>32.770167118453401</v>
      </c>
      <c r="CD106" s="786">
        <v>34.549085062392997</v>
      </c>
      <c r="CE106" s="786">
        <v>34.398955850137497</v>
      </c>
      <c r="CF106" s="786">
        <v>33.8912238703616</v>
      </c>
      <c r="CG106" s="786">
        <v>33.594679627129601</v>
      </c>
      <c r="CH106" s="786">
        <v>36.893932076325903</v>
      </c>
      <c r="CI106" s="786">
        <v>38.350727000235302</v>
      </c>
      <c r="CJ106" s="786">
        <v>36.756966285844697</v>
      </c>
      <c r="CK106" s="786">
        <v>40.949730346058601</v>
      </c>
      <c r="CL106" s="786">
        <v>42.040405025787202</v>
      </c>
      <c r="CM106" s="786">
        <v>41.836165745586001</v>
      </c>
      <c r="CN106" s="786">
        <v>41.084291972051297</v>
      </c>
      <c r="CO106" s="786">
        <v>42.988599889543202</v>
      </c>
      <c r="CP106" s="786">
        <v>41.1796136838203</v>
      </c>
      <c r="CQ106" s="786">
        <v>45.175791879181503</v>
      </c>
      <c r="CR106" s="786">
        <v>39.485417150081602</v>
      </c>
      <c r="CS106" s="786">
        <v>39.114527276568197</v>
      </c>
      <c r="CT106" s="786">
        <v>37.941219099961302</v>
      </c>
      <c r="CU106" s="786">
        <v>36.178179086211998</v>
      </c>
      <c r="CV106" s="786">
        <v>31.850070913990301</v>
      </c>
    </row>
    <row r="107" spans="1:100">
      <c r="A107">
        <v>1.4262695855095</v>
      </c>
      <c r="B107" s="786">
        <v>33.877350785618603</v>
      </c>
      <c r="C107" s="786">
        <v>29.902155367147301</v>
      </c>
      <c r="D107" s="786">
        <v>31.204097360937599</v>
      </c>
      <c r="E107" s="786">
        <v>27.789844787825</v>
      </c>
      <c r="F107" s="786">
        <v>29.455203728774901</v>
      </c>
      <c r="G107" s="786">
        <v>29.530547245115098</v>
      </c>
      <c r="H107" s="786">
        <v>29.3612351084487</v>
      </c>
      <c r="I107" s="786">
        <v>29.586641590756699</v>
      </c>
      <c r="J107" s="786">
        <v>30.5820050801698</v>
      </c>
      <c r="K107" s="786">
        <v>33.179534586883797</v>
      </c>
      <c r="L107" s="786">
        <v>32.615859723071097</v>
      </c>
      <c r="M107" s="786">
        <v>31.860775972188598</v>
      </c>
      <c r="N107" s="786">
        <v>33.083244699917202</v>
      </c>
      <c r="O107" s="786">
        <v>31.7376934021535</v>
      </c>
      <c r="P107" s="786">
        <v>28.623397037915101</v>
      </c>
      <c r="Q107" s="786">
        <v>27.580720328639799</v>
      </c>
      <c r="R107" s="786">
        <v>26.017576924877702</v>
      </c>
      <c r="S107" s="786">
        <v>26.2100629485588</v>
      </c>
      <c r="T107" s="786">
        <v>28.129934494893899</v>
      </c>
      <c r="U107" s="786">
        <v>29.214850195242501</v>
      </c>
      <c r="V107" s="786">
        <v>29.814636620725</v>
      </c>
      <c r="W107" s="786">
        <v>32.133157092262202</v>
      </c>
      <c r="X107" s="786">
        <v>31.509188664707999</v>
      </c>
      <c r="Y107" s="786">
        <v>29.489303539467802</v>
      </c>
      <c r="Z107" s="786">
        <v>31.5830374146386</v>
      </c>
      <c r="AA107" s="786">
        <v>31.848917383075101</v>
      </c>
      <c r="AB107" s="786">
        <v>29.9389424224536</v>
      </c>
      <c r="AC107" s="786">
        <v>28.214726753214499</v>
      </c>
      <c r="AD107" s="786">
        <v>29.181767164290999</v>
      </c>
      <c r="AE107" s="786">
        <v>29.123662924943801</v>
      </c>
      <c r="AF107" s="786">
        <v>25.601963150234901</v>
      </c>
      <c r="AG107" s="786">
        <v>24.1378512138932</v>
      </c>
      <c r="AH107" s="786">
        <v>20.163999130354899</v>
      </c>
      <c r="AI107" s="786">
        <v>18.984350092609599</v>
      </c>
      <c r="AJ107" s="786">
        <v>22.1549642817441</v>
      </c>
      <c r="AK107" s="786">
        <v>19.669001468267599</v>
      </c>
      <c r="AL107" s="786">
        <v>26.166824314173201</v>
      </c>
      <c r="AM107" s="786">
        <v>26.372194274862601</v>
      </c>
      <c r="AN107" s="786">
        <v>27.075454483807299</v>
      </c>
      <c r="AO107" s="786">
        <v>26.5522824876759</v>
      </c>
      <c r="AP107" s="786">
        <v>29.387248903521002</v>
      </c>
      <c r="AQ107" s="786">
        <v>28.9819318161986</v>
      </c>
      <c r="AR107" s="786">
        <v>30.2364682954499</v>
      </c>
      <c r="AS107" s="786">
        <v>29.2300411024525</v>
      </c>
      <c r="AT107" s="786">
        <v>34.776187887799402</v>
      </c>
      <c r="AU107" s="786">
        <v>38.388542407372299</v>
      </c>
      <c r="AV107" s="786">
        <v>35.364979821084198</v>
      </c>
      <c r="AW107" s="786">
        <v>36.535940921618703</v>
      </c>
      <c r="AX107" s="786">
        <v>38.195540661345802</v>
      </c>
      <c r="AY107" s="786">
        <v>37.102464056709003</v>
      </c>
      <c r="AZ107" s="786">
        <v>36.719056946520197</v>
      </c>
      <c r="BA107" s="786">
        <v>34.430889180690599</v>
      </c>
      <c r="BB107" s="786">
        <v>29.8757426149078</v>
      </c>
      <c r="BC107" s="786">
        <v>29.571961014142499</v>
      </c>
      <c r="BD107" s="786">
        <v>29.721761790353298</v>
      </c>
      <c r="BE107" s="786">
        <v>27.903967892857999</v>
      </c>
      <c r="BF107" s="786">
        <v>30.2115904391835</v>
      </c>
      <c r="BG107" s="786">
        <v>30.2687411587541</v>
      </c>
      <c r="BH107" s="786">
        <v>28.821453692875501</v>
      </c>
      <c r="BI107" s="786">
        <v>28.885836888885802</v>
      </c>
      <c r="BJ107" s="786">
        <v>29.573673280221101</v>
      </c>
      <c r="BK107" s="786">
        <v>26.1122144368316</v>
      </c>
      <c r="BL107" s="786">
        <v>28.496919259895801</v>
      </c>
      <c r="BM107" s="786">
        <v>28.262915447870999</v>
      </c>
      <c r="BN107" s="786">
        <v>27.478568386961999</v>
      </c>
      <c r="BO107" s="786">
        <v>26.461006921105401</v>
      </c>
      <c r="BP107" s="786">
        <v>29.552951824902699</v>
      </c>
      <c r="BQ107" s="786">
        <v>32.520729461197597</v>
      </c>
      <c r="BR107" s="786">
        <v>31.827473841982599</v>
      </c>
      <c r="BS107" s="786">
        <v>29.904166199466498</v>
      </c>
      <c r="BT107" s="786">
        <v>31.857380878476501</v>
      </c>
      <c r="BU107" s="786">
        <v>34.518859849466502</v>
      </c>
      <c r="BV107" s="786">
        <v>34.9920531186158</v>
      </c>
      <c r="BW107" s="786">
        <v>34.998621239166702</v>
      </c>
      <c r="BX107" s="786">
        <v>33.745457153166797</v>
      </c>
      <c r="BY107" s="786">
        <v>39.3543139266379</v>
      </c>
      <c r="BZ107" s="786">
        <v>37.037702243214</v>
      </c>
      <c r="CA107" s="786">
        <v>37.007967625306598</v>
      </c>
      <c r="CB107" s="786">
        <v>39.357133683742902</v>
      </c>
      <c r="CC107" s="786">
        <v>36.563678951809798</v>
      </c>
      <c r="CD107" s="786">
        <v>40.551283698884902</v>
      </c>
      <c r="CE107" s="786">
        <v>37.214976539105201</v>
      </c>
      <c r="CF107" s="786">
        <v>39.038177820210002</v>
      </c>
      <c r="CG107" s="786">
        <v>38.348095910424597</v>
      </c>
      <c r="CH107" s="786">
        <v>41.532724144560802</v>
      </c>
      <c r="CI107" s="786">
        <v>43.3358062519778</v>
      </c>
      <c r="CJ107" s="786">
        <v>41.426869356173903</v>
      </c>
      <c r="CK107" s="786">
        <v>44.733349427927003</v>
      </c>
      <c r="CL107" s="786">
        <v>46.584035730657703</v>
      </c>
      <c r="CM107" s="786">
        <v>45.170163077871301</v>
      </c>
      <c r="CN107" s="786">
        <v>46.2539862310405</v>
      </c>
      <c r="CO107" s="786">
        <v>45.9429907934597</v>
      </c>
      <c r="CP107" s="786">
        <v>44.253508824338603</v>
      </c>
      <c r="CQ107" s="786">
        <v>47.352189485185498</v>
      </c>
      <c r="CR107" s="786">
        <v>44.912539306272201</v>
      </c>
      <c r="CS107" s="786">
        <v>44.046276616466997</v>
      </c>
      <c r="CT107" s="786">
        <v>43.311086697509097</v>
      </c>
      <c r="CU107" s="786">
        <v>42.603391121836601</v>
      </c>
      <c r="CV107" s="786">
        <v>41.4012722876654</v>
      </c>
    </row>
    <row r="108" spans="1:100">
      <c r="A108">
        <v>1.5310034448272001</v>
      </c>
      <c r="B108" s="786">
        <v>28.698875273782999</v>
      </c>
      <c r="C108" s="786">
        <v>28.8150788828519</v>
      </c>
      <c r="D108" s="786">
        <v>27.492744755950302</v>
      </c>
      <c r="E108" s="786">
        <v>28.2795987151869</v>
      </c>
      <c r="F108" s="786">
        <v>29.3214746411413</v>
      </c>
      <c r="G108" s="786">
        <v>31.430870464302501</v>
      </c>
      <c r="H108" s="786">
        <v>31.178031487414501</v>
      </c>
      <c r="I108" s="786">
        <v>34.869633678777802</v>
      </c>
      <c r="J108" s="786">
        <v>33.241883178998499</v>
      </c>
      <c r="K108" s="786">
        <v>34.286573857866898</v>
      </c>
      <c r="L108" s="786">
        <v>34.658910353739401</v>
      </c>
      <c r="M108" s="786">
        <v>39.1741230227099</v>
      </c>
      <c r="N108" s="786">
        <v>39.093710405580701</v>
      </c>
      <c r="O108" s="786">
        <v>40.192755087233202</v>
      </c>
      <c r="P108" s="786">
        <v>39.507020885043701</v>
      </c>
      <c r="Q108" s="786">
        <v>37.657623763243699</v>
      </c>
      <c r="R108" s="786">
        <v>37.146450314133602</v>
      </c>
      <c r="S108" s="786">
        <v>34.960108717028703</v>
      </c>
      <c r="T108" s="786">
        <v>29.852816801815901</v>
      </c>
      <c r="U108" s="786">
        <v>32.917683553092999</v>
      </c>
      <c r="V108" s="786">
        <v>30.103094324471801</v>
      </c>
      <c r="W108" s="786">
        <v>31.731317940086999</v>
      </c>
      <c r="X108" s="786">
        <v>33.7737071132645</v>
      </c>
      <c r="Y108" s="786">
        <v>32.041469707370098</v>
      </c>
      <c r="Z108" s="786">
        <v>31.665317615333699</v>
      </c>
      <c r="AA108" s="786">
        <v>32.580760421730197</v>
      </c>
      <c r="AB108" s="786">
        <v>35.318592019613298</v>
      </c>
      <c r="AC108" s="786">
        <v>30.674820707617599</v>
      </c>
      <c r="AD108" s="786">
        <v>31.375795141018902</v>
      </c>
      <c r="AE108" s="786">
        <v>30.212912099119599</v>
      </c>
      <c r="AF108" s="786">
        <v>29.867685157140102</v>
      </c>
      <c r="AG108" s="786">
        <v>29.5341451290412</v>
      </c>
      <c r="AH108" s="786">
        <v>28.7918275823993</v>
      </c>
      <c r="AI108" s="786">
        <v>28.613552171033799</v>
      </c>
      <c r="AJ108" s="786">
        <v>27.624190671173501</v>
      </c>
      <c r="AK108" s="786">
        <v>26.8003468398982</v>
      </c>
      <c r="AL108" s="786">
        <v>31.172595161120402</v>
      </c>
      <c r="AM108" s="786">
        <v>28.4699190508199</v>
      </c>
      <c r="AN108" s="786">
        <v>31.575626168011699</v>
      </c>
      <c r="AO108" s="786">
        <v>30.1340301356026</v>
      </c>
      <c r="AP108" s="786">
        <v>30.5983447330327</v>
      </c>
      <c r="AQ108" s="786">
        <v>31.501945315346401</v>
      </c>
      <c r="AR108" s="786">
        <v>28.259969824411801</v>
      </c>
      <c r="AS108" s="786">
        <v>27.636943010802401</v>
      </c>
      <c r="AT108" s="786">
        <v>27.7075381652344</v>
      </c>
      <c r="AU108" s="786">
        <v>29.715903172349002</v>
      </c>
      <c r="AV108" s="786">
        <v>29.7420598647894</v>
      </c>
      <c r="AW108" s="786">
        <v>31.041704682406198</v>
      </c>
      <c r="AX108" s="786">
        <v>32.975480246309097</v>
      </c>
      <c r="AY108" s="786">
        <v>30.2177461761225</v>
      </c>
      <c r="AZ108" s="786">
        <v>29.2002758573101</v>
      </c>
      <c r="BA108" s="786">
        <v>30.240327392028401</v>
      </c>
      <c r="BB108" s="786">
        <v>25.696965668386898</v>
      </c>
      <c r="BC108" s="786">
        <v>25.918060332230102</v>
      </c>
      <c r="BD108" s="786">
        <v>27.799867693127801</v>
      </c>
      <c r="BE108" s="786">
        <v>26.4743324298428</v>
      </c>
      <c r="BF108" s="786">
        <v>26.468406768432502</v>
      </c>
      <c r="BG108" s="786">
        <v>27.9119754846866</v>
      </c>
      <c r="BH108" s="786">
        <v>27.368885210504502</v>
      </c>
      <c r="BI108" s="786">
        <v>28.5857916273517</v>
      </c>
      <c r="BJ108" s="786">
        <v>29.470210305447502</v>
      </c>
      <c r="BK108" s="786">
        <v>29.3387701041217</v>
      </c>
      <c r="BL108" s="786">
        <v>32.074319816418402</v>
      </c>
      <c r="BM108" s="786">
        <v>32.592460387795299</v>
      </c>
      <c r="BN108" s="786">
        <v>36.170112389329098</v>
      </c>
      <c r="BO108" s="786">
        <v>33.421439921379303</v>
      </c>
      <c r="BP108" s="786">
        <v>37.007806920939998</v>
      </c>
      <c r="BQ108" s="786">
        <v>39.231317812076099</v>
      </c>
      <c r="BR108" s="786">
        <v>35.117291544860599</v>
      </c>
      <c r="BS108" s="786">
        <v>34.905102644715498</v>
      </c>
      <c r="BT108" s="786">
        <v>37.124068784569097</v>
      </c>
      <c r="BU108" s="786">
        <v>37.339773291917403</v>
      </c>
      <c r="BV108" s="786">
        <v>34.702337854458399</v>
      </c>
      <c r="BW108" s="786">
        <v>35.707869759240701</v>
      </c>
      <c r="BX108" s="786">
        <v>32.488152385254097</v>
      </c>
      <c r="BY108" s="786">
        <v>35.062040555890498</v>
      </c>
      <c r="BZ108" s="786">
        <v>36.5092468996896</v>
      </c>
      <c r="CA108" s="786">
        <v>33.648013720817197</v>
      </c>
      <c r="CB108" s="786">
        <v>38.717008512018602</v>
      </c>
      <c r="CC108" s="786">
        <v>40.675915654335</v>
      </c>
      <c r="CD108" s="786">
        <v>44.197869782178302</v>
      </c>
      <c r="CE108" s="786">
        <v>42.728672992197602</v>
      </c>
      <c r="CF108" s="786">
        <v>43.445108618320603</v>
      </c>
      <c r="CG108" s="786">
        <v>44.9088172632257</v>
      </c>
      <c r="CH108" s="786">
        <v>44.598492484098102</v>
      </c>
      <c r="CI108" s="786">
        <v>45.909176414292098</v>
      </c>
      <c r="CJ108" s="786">
        <v>43.137953738797698</v>
      </c>
      <c r="CK108" s="786">
        <v>49.197306979055298</v>
      </c>
      <c r="CL108" s="786">
        <v>47.585180400215201</v>
      </c>
      <c r="CM108" s="786">
        <v>45.866006748826898</v>
      </c>
      <c r="CN108" s="786">
        <v>47.102771206723197</v>
      </c>
      <c r="CO108" s="786">
        <v>47.989329405979603</v>
      </c>
      <c r="CP108" s="786">
        <v>49.751990730081097</v>
      </c>
      <c r="CQ108" s="786">
        <v>46.461034638784</v>
      </c>
      <c r="CR108" s="786">
        <v>49.611145492472403</v>
      </c>
      <c r="CS108" s="786">
        <v>46.400991624414999</v>
      </c>
      <c r="CT108" s="786">
        <v>49.120206576385399</v>
      </c>
      <c r="CU108" s="786">
        <v>41.644740527132498</v>
      </c>
      <c r="CV108" s="786">
        <v>40.679193404980097</v>
      </c>
    </row>
    <row r="109" spans="1:100">
      <c r="A109">
        <v>1.6435159462162401</v>
      </c>
      <c r="B109" s="786">
        <v>22.729013208302501</v>
      </c>
      <c r="C109" s="786">
        <v>24.589259530626499</v>
      </c>
      <c r="D109" s="786">
        <v>23.2207105074948</v>
      </c>
      <c r="E109" s="786">
        <v>22.8222159362995</v>
      </c>
      <c r="F109" s="786">
        <v>22.2420457040424</v>
      </c>
      <c r="G109" s="786">
        <v>25.428728724125101</v>
      </c>
      <c r="H109" s="786">
        <v>24.528779268440601</v>
      </c>
      <c r="I109" s="786">
        <v>30.0701639689599</v>
      </c>
      <c r="J109" s="786">
        <v>31.190377013578299</v>
      </c>
      <c r="K109" s="786">
        <v>32.1050921124775</v>
      </c>
      <c r="L109" s="786">
        <v>32.917879179586798</v>
      </c>
      <c r="M109" s="786">
        <v>34.928358288469198</v>
      </c>
      <c r="N109" s="786">
        <v>33.498697895316901</v>
      </c>
      <c r="O109" s="786">
        <v>33.910864524467399</v>
      </c>
      <c r="P109" s="786">
        <v>31.646877226161202</v>
      </c>
      <c r="Q109" s="786">
        <v>32.582624771203903</v>
      </c>
      <c r="R109" s="786">
        <v>31.311450558955599</v>
      </c>
      <c r="S109" s="786">
        <v>30.938288688869299</v>
      </c>
      <c r="T109" s="786">
        <v>29.9072194101573</v>
      </c>
      <c r="U109" s="786">
        <v>32.719624535767302</v>
      </c>
      <c r="V109" s="786">
        <v>32.2052108260661</v>
      </c>
      <c r="W109" s="786">
        <v>29.3810158781091</v>
      </c>
      <c r="X109" s="786">
        <v>28.971080788242599</v>
      </c>
      <c r="Y109" s="786">
        <v>28.520332131695699</v>
      </c>
      <c r="Z109" s="786">
        <v>30.668171078384301</v>
      </c>
      <c r="AA109" s="786">
        <v>29.579507723078699</v>
      </c>
      <c r="AB109" s="786">
        <v>26.450288365968898</v>
      </c>
      <c r="AC109" s="786">
        <v>28.402640920171201</v>
      </c>
      <c r="AD109" s="786">
        <v>26.965753413929001</v>
      </c>
      <c r="AE109" s="786">
        <v>27.682117712007798</v>
      </c>
      <c r="AF109" s="786">
        <v>26.780815198758301</v>
      </c>
      <c r="AG109" s="786">
        <v>28.369567709483398</v>
      </c>
      <c r="AH109" s="786">
        <v>28.253700646879299</v>
      </c>
      <c r="AI109" s="786">
        <v>29.579382042596301</v>
      </c>
      <c r="AJ109" s="786">
        <v>28.9549254790692</v>
      </c>
      <c r="AK109" s="786">
        <v>28.1384883284151</v>
      </c>
      <c r="AL109" s="786">
        <v>29.888880182686901</v>
      </c>
      <c r="AM109" s="786">
        <v>28.959900762604502</v>
      </c>
      <c r="AN109" s="786">
        <v>26.882502394013599</v>
      </c>
      <c r="AO109" s="786">
        <v>25.904860661272402</v>
      </c>
      <c r="AP109" s="786">
        <v>25.796034015013401</v>
      </c>
      <c r="AQ109" s="786">
        <v>26.768367154457099</v>
      </c>
      <c r="AR109" s="786">
        <v>22.236952233916099</v>
      </c>
      <c r="AS109" s="786">
        <v>21.3847233227958</v>
      </c>
      <c r="AT109" s="786">
        <v>24.457520640140601</v>
      </c>
      <c r="AU109" s="786">
        <v>21.1942205068414</v>
      </c>
      <c r="AV109" s="786">
        <v>23.818433954035601</v>
      </c>
      <c r="AW109" s="786">
        <v>24.436498992302599</v>
      </c>
      <c r="AX109" s="786">
        <v>22.279094109669199</v>
      </c>
      <c r="AY109" s="786">
        <v>20.847820880221899</v>
      </c>
      <c r="AZ109" s="786">
        <v>21.343503033944099</v>
      </c>
      <c r="BA109" s="786">
        <v>18.9650024362743</v>
      </c>
      <c r="BB109" s="786">
        <v>18.793155408246999</v>
      </c>
      <c r="BC109" s="786">
        <v>20.5363692723353</v>
      </c>
      <c r="BD109" s="786">
        <v>22.926988555431301</v>
      </c>
      <c r="BE109" s="786">
        <v>20.7122798663802</v>
      </c>
      <c r="BF109" s="786">
        <v>22.800768124380401</v>
      </c>
      <c r="BG109" s="786">
        <v>21.958975228046999</v>
      </c>
      <c r="BH109" s="786">
        <v>26.785854319816998</v>
      </c>
      <c r="BI109" s="786">
        <v>29.127220552626401</v>
      </c>
      <c r="BJ109" s="786">
        <v>30.3688131579854</v>
      </c>
      <c r="BK109" s="786">
        <v>28.099101109468499</v>
      </c>
      <c r="BL109" s="786">
        <v>31.975417545126</v>
      </c>
      <c r="BM109" s="786">
        <v>32.5088288081107</v>
      </c>
      <c r="BN109" s="786">
        <v>34.318154344430702</v>
      </c>
      <c r="BO109" s="786">
        <v>36.279564948187399</v>
      </c>
      <c r="BP109" s="786">
        <v>36.690789134198099</v>
      </c>
      <c r="BQ109" s="786">
        <v>34.830961786201101</v>
      </c>
      <c r="BR109" s="786">
        <v>33.648697903410401</v>
      </c>
      <c r="BS109" s="786">
        <v>37.177824632095998</v>
      </c>
      <c r="BT109" s="786">
        <v>37.126286672858498</v>
      </c>
      <c r="BU109" s="786">
        <v>35.895396901480098</v>
      </c>
      <c r="BV109" s="786">
        <v>33.134687763511003</v>
      </c>
      <c r="BW109" s="786">
        <v>34.1719755116629</v>
      </c>
      <c r="BX109" s="786">
        <v>34.654379082214099</v>
      </c>
      <c r="BY109" s="786">
        <v>36.8907399983689</v>
      </c>
      <c r="BZ109" s="786">
        <v>37.586519842058699</v>
      </c>
      <c r="CA109" s="786">
        <v>39.698083955188103</v>
      </c>
      <c r="CB109" s="786">
        <v>37.124715454930602</v>
      </c>
      <c r="CC109" s="786">
        <v>39.5756021454647</v>
      </c>
      <c r="CD109" s="786">
        <v>40.980640500597197</v>
      </c>
      <c r="CE109" s="786">
        <v>39.141646047953301</v>
      </c>
      <c r="CF109" s="786">
        <v>41.105148545705603</v>
      </c>
      <c r="CG109" s="786">
        <v>43.787259968374698</v>
      </c>
      <c r="CH109" s="786">
        <v>40.284491224478003</v>
      </c>
      <c r="CI109" s="786">
        <v>42.483087242591303</v>
      </c>
      <c r="CJ109" s="786">
        <v>41.893303168183003</v>
      </c>
      <c r="CK109" s="786">
        <v>41.593060647050102</v>
      </c>
      <c r="CL109" s="786">
        <v>40.488463394048999</v>
      </c>
      <c r="CM109" s="786">
        <v>43.289714803705699</v>
      </c>
      <c r="CN109" s="786">
        <v>41.447014430802</v>
      </c>
      <c r="CO109" s="786">
        <v>42.5506835449346</v>
      </c>
      <c r="CP109" s="786">
        <v>42.362919698967801</v>
      </c>
      <c r="CQ109" s="786">
        <v>40.293240644128304</v>
      </c>
      <c r="CR109" s="786">
        <v>41.270976650459197</v>
      </c>
      <c r="CS109" s="786">
        <v>42.3633934260262</v>
      </c>
      <c r="CT109" s="786">
        <v>42.370486670349202</v>
      </c>
      <c r="CU109" s="786">
        <v>40.286897692429498</v>
      </c>
      <c r="CV109" s="786">
        <v>43.038781452879697</v>
      </c>
    </row>
    <row r="110" spans="1:100">
      <c r="A110">
        <v>1.7643627069674399</v>
      </c>
      <c r="B110" s="786">
        <v>30.248341913036999</v>
      </c>
      <c r="C110" s="786">
        <v>28.848061496881101</v>
      </c>
      <c r="D110" s="786">
        <v>28.600894748889999</v>
      </c>
      <c r="E110" s="786">
        <v>29.6871946788226</v>
      </c>
      <c r="F110" s="786">
        <v>28.616872802579401</v>
      </c>
      <c r="G110" s="786">
        <v>29.543963985928599</v>
      </c>
      <c r="H110" s="786">
        <v>31.165473808387699</v>
      </c>
      <c r="I110" s="786">
        <v>28.754427953351701</v>
      </c>
      <c r="J110" s="786">
        <v>29.601110196771199</v>
      </c>
      <c r="K110" s="786">
        <v>32.420322650148698</v>
      </c>
      <c r="L110" s="786">
        <v>34.521467143577297</v>
      </c>
      <c r="M110" s="786">
        <v>33.187447008312901</v>
      </c>
      <c r="N110" s="786">
        <v>32.2733128812202</v>
      </c>
      <c r="O110" s="786">
        <v>36.651825409854197</v>
      </c>
      <c r="P110" s="786">
        <v>33.737274052582897</v>
      </c>
      <c r="Q110" s="786">
        <v>36.065728986133102</v>
      </c>
      <c r="R110" s="786">
        <v>32.243010461722598</v>
      </c>
      <c r="S110" s="786">
        <v>30.9431625561133</v>
      </c>
      <c r="T110" s="786">
        <v>30.405566916854799</v>
      </c>
      <c r="U110" s="786">
        <v>31.4489470991461</v>
      </c>
      <c r="V110" s="786">
        <v>30.4682503206595</v>
      </c>
      <c r="W110" s="786">
        <v>29.126820395383401</v>
      </c>
      <c r="X110" s="786">
        <v>31.647073325166399</v>
      </c>
      <c r="Y110" s="786">
        <v>31.2053080397435</v>
      </c>
      <c r="Z110" s="786">
        <v>29.662768585067099</v>
      </c>
      <c r="AA110" s="786">
        <v>29.823264810272299</v>
      </c>
      <c r="AB110" s="786">
        <v>30.392039122848299</v>
      </c>
      <c r="AC110" s="786">
        <v>29.156442414026799</v>
      </c>
      <c r="AD110" s="786">
        <v>31.0477795865358</v>
      </c>
      <c r="AE110" s="786">
        <v>29.214022002519801</v>
      </c>
      <c r="AF110" s="786">
        <v>31.533108756095999</v>
      </c>
      <c r="AG110" s="786">
        <v>28.8965253824664</v>
      </c>
      <c r="AH110" s="786">
        <v>30.760056940416199</v>
      </c>
      <c r="AI110" s="786">
        <v>31.341641113904199</v>
      </c>
      <c r="AJ110" s="786">
        <v>30.445578352353699</v>
      </c>
      <c r="AK110" s="786">
        <v>29.5306198487099</v>
      </c>
      <c r="AL110" s="786">
        <v>31.520561495129201</v>
      </c>
      <c r="AM110" s="786">
        <v>32.616742222428996</v>
      </c>
      <c r="AN110" s="786">
        <v>29.404891850817599</v>
      </c>
      <c r="AO110" s="786">
        <v>28.3822274423378</v>
      </c>
      <c r="AP110" s="786">
        <v>26.8703887023552</v>
      </c>
      <c r="AQ110" s="786">
        <v>27.419750375432699</v>
      </c>
      <c r="AR110" s="786">
        <v>26.6544588486883</v>
      </c>
      <c r="AS110" s="786">
        <v>27.490453199097001</v>
      </c>
      <c r="AT110" s="786">
        <v>24.635985777230701</v>
      </c>
      <c r="AU110" s="786">
        <v>25.0203576015838</v>
      </c>
      <c r="AV110" s="786">
        <v>23.3643749981429</v>
      </c>
      <c r="AW110" s="786">
        <v>22.069634386369501</v>
      </c>
      <c r="AX110" s="786">
        <v>20.740263328374802</v>
      </c>
      <c r="AY110" s="786">
        <v>17.845163568334399</v>
      </c>
      <c r="AZ110" s="786">
        <v>19.036993208810099</v>
      </c>
      <c r="BA110" s="786">
        <v>15.9599934614813</v>
      </c>
      <c r="BB110" s="786">
        <v>15.989781920991801</v>
      </c>
      <c r="BC110" s="786">
        <v>19.165651208353498</v>
      </c>
      <c r="BD110" s="786">
        <v>18.6324260092176</v>
      </c>
      <c r="BE110" s="786">
        <v>19.1882313035366</v>
      </c>
      <c r="BF110" s="786">
        <v>21.428498662068002</v>
      </c>
      <c r="BG110" s="786">
        <v>22.8512376062315</v>
      </c>
      <c r="BH110" s="786">
        <v>27.755866603523401</v>
      </c>
      <c r="BI110" s="786">
        <v>28.521639015488802</v>
      </c>
      <c r="BJ110" s="786">
        <v>29.2833908234124</v>
      </c>
      <c r="BK110" s="786">
        <v>31.385245290389602</v>
      </c>
      <c r="BL110" s="786">
        <v>33.607428600563203</v>
      </c>
      <c r="BM110" s="786">
        <v>33.522110177222601</v>
      </c>
      <c r="BN110" s="786">
        <v>34.360671824676103</v>
      </c>
      <c r="BO110" s="786">
        <v>35.397375323349202</v>
      </c>
      <c r="BP110" s="786">
        <v>37.155883145052599</v>
      </c>
      <c r="BQ110" s="786">
        <v>36.1528174183575</v>
      </c>
      <c r="BR110" s="786">
        <v>38.735924850783803</v>
      </c>
      <c r="BS110" s="786">
        <v>36.405984119131901</v>
      </c>
      <c r="BT110" s="786">
        <v>36.838600543881803</v>
      </c>
      <c r="BU110" s="786">
        <v>36.959650492832303</v>
      </c>
      <c r="BV110" s="786">
        <v>36.790073724475</v>
      </c>
      <c r="BW110" s="786">
        <v>34.651338229992902</v>
      </c>
      <c r="BX110" s="786">
        <v>36.717504555645299</v>
      </c>
      <c r="BY110" s="786">
        <v>36.723365660757601</v>
      </c>
      <c r="BZ110" s="786">
        <v>39.774655236138202</v>
      </c>
      <c r="CA110" s="786">
        <v>37.667114568458402</v>
      </c>
      <c r="CB110" s="786">
        <v>36.905767988068298</v>
      </c>
      <c r="CC110" s="786">
        <v>37.335080604544999</v>
      </c>
      <c r="CD110" s="786">
        <v>38.681536665638603</v>
      </c>
      <c r="CE110" s="786">
        <v>42.943400111718198</v>
      </c>
      <c r="CF110" s="786">
        <v>38.170127760623103</v>
      </c>
      <c r="CG110" s="786">
        <v>39.175853601297703</v>
      </c>
      <c r="CH110" s="786">
        <v>41.672728659371103</v>
      </c>
      <c r="CI110" s="786">
        <v>40.126655365304103</v>
      </c>
      <c r="CJ110" s="786">
        <v>40.780685538817501</v>
      </c>
      <c r="CK110" s="786">
        <v>37.801875368407401</v>
      </c>
      <c r="CL110" s="786">
        <v>38.480053531123602</v>
      </c>
      <c r="CM110" s="786">
        <v>38.6750450201516</v>
      </c>
      <c r="CN110" s="786">
        <v>39.379698672189001</v>
      </c>
      <c r="CO110" s="786">
        <v>40.952330843773602</v>
      </c>
      <c r="CP110" s="786">
        <v>40.047121797501497</v>
      </c>
      <c r="CQ110" s="786">
        <v>39.897900036680703</v>
      </c>
      <c r="CR110" s="786">
        <v>39.498387365762802</v>
      </c>
      <c r="CS110" s="786">
        <v>45.544553196510101</v>
      </c>
      <c r="CT110" s="786">
        <v>44.312476939689198</v>
      </c>
      <c r="CU110" s="786">
        <v>44.386285920966898</v>
      </c>
      <c r="CV110" s="786">
        <v>46.130895493973902</v>
      </c>
    </row>
    <row r="111" spans="1:100">
      <c r="A111">
        <v>1.8940993443715901</v>
      </c>
      <c r="B111" s="786">
        <v>38.308690620637499</v>
      </c>
      <c r="C111" s="786">
        <v>37.012819530423798</v>
      </c>
      <c r="D111" s="786">
        <v>37.127118877360303</v>
      </c>
      <c r="E111" s="786">
        <v>35.478977560407898</v>
      </c>
      <c r="F111" s="786">
        <v>32.089126627370803</v>
      </c>
      <c r="G111" s="786">
        <v>32.155511231947401</v>
      </c>
      <c r="H111" s="786">
        <v>29.447651738964701</v>
      </c>
      <c r="I111" s="786">
        <v>30.706541850733</v>
      </c>
      <c r="J111" s="786">
        <v>29.1033682576393</v>
      </c>
      <c r="K111" s="786">
        <v>29.514891535725301</v>
      </c>
      <c r="L111" s="786">
        <v>28.383757480684199</v>
      </c>
      <c r="M111" s="786">
        <v>28.3256578874146</v>
      </c>
      <c r="N111" s="786">
        <v>27.314178609675299</v>
      </c>
      <c r="O111" s="786">
        <v>28.563442264279999</v>
      </c>
      <c r="P111" s="786">
        <v>28.5436234598148</v>
      </c>
      <c r="Q111" s="786">
        <v>29.662432721280702</v>
      </c>
      <c r="R111" s="786">
        <v>28.701514067879</v>
      </c>
      <c r="S111" s="786">
        <v>29.770004633561001</v>
      </c>
      <c r="T111" s="786">
        <v>27.556469813531301</v>
      </c>
      <c r="U111" s="786">
        <v>29.316907502711601</v>
      </c>
      <c r="V111" s="786">
        <v>26.859195960792299</v>
      </c>
      <c r="W111" s="786">
        <v>30.2077673473277</v>
      </c>
      <c r="X111" s="786">
        <v>28.7166731478206</v>
      </c>
      <c r="Y111" s="786">
        <v>27.1158081258523</v>
      </c>
      <c r="Z111" s="786">
        <v>28.987432468240801</v>
      </c>
      <c r="AA111" s="786">
        <v>27.925332110723701</v>
      </c>
      <c r="AB111" s="786">
        <v>29.402247383776199</v>
      </c>
      <c r="AC111" s="786">
        <v>29.406088560294499</v>
      </c>
      <c r="AD111" s="786">
        <v>29.552769812134699</v>
      </c>
      <c r="AE111" s="786">
        <v>28.3662888088543</v>
      </c>
      <c r="AF111" s="786">
        <v>27.936948379345498</v>
      </c>
      <c r="AG111" s="786">
        <v>29.3452990047947</v>
      </c>
      <c r="AH111" s="786">
        <v>30.581325178823601</v>
      </c>
      <c r="AI111" s="786">
        <v>29.515847008086599</v>
      </c>
      <c r="AJ111" s="786">
        <v>29.12940515803</v>
      </c>
      <c r="AK111" s="786">
        <v>26.803748083182199</v>
      </c>
      <c r="AL111" s="786">
        <v>27.789563456034099</v>
      </c>
      <c r="AM111" s="786">
        <v>25.8441677862522</v>
      </c>
      <c r="AN111" s="786">
        <v>25.1807433405667</v>
      </c>
      <c r="AO111" s="786">
        <v>22.563083851412198</v>
      </c>
      <c r="AP111" s="786">
        <v>23.095656705729098</v>
      </c>
      <c r="AQ111" s="786">
        <v>22.262996263710701</v>
      </c>
      <c r="AR111" s="786">
        <v>22.092539311065899</v>
      </c>
      <c r="AS111" s="786">
        <v>21.044086976011702</v>
      </c>
      <c r="AT111" s="786">
        <v>22.167127916983901</v>
      </c>
      <c r="AU111" s="786">
        <v>24.829005289248201</v>
      </c>
      <c r="AV111" s="786">
        <v>24.225914209260399</v>
      </c>
      <c r="AW111" s="786">
        <v>25.59410556872</v>
      </c>
      <c r="AX111" s="786">
        <v>25.9083640966285</v>
      </c>
      <c r="AY111" s="786">
        <v>28.3423353224109</v>
      </c>
      <c r="AZ111" s="786">
        <v>27.136828639710998</v>
      </c>
      <c r="BA111" s="786">
        <v>27.257035372771899</v>
      </c>
      <c r="BB111" s="786">
        <v>26.1647711627147</v>
      </c>
      <c r="BC111" s="786">
        <v>26.970431324198199</v>
      </c>
      <c r="BD111" s="786">
        <v>24.385043317330599</v>
      </c>
      <c r="BE111" s="786">
        <v>26.922678217213701</v>
      </c>
      <c r="BF111" s="786">
        <v>26.210257630280701</v>
      </c>
      <c r="BG111" s="786">
        <v>25.6942976807502</v>
      </c>
      <c r="BH111" s="786">
        <v>26.712209315015901</v>
      </c>
      <c r="BI111" s="786">
        <v>27.417038036828099</v>
      </c>
      <c r="BJ111" s="786">
        <v>28.974578384922101</v>
      </c>
      <c r="BK111" s="786">
        <v>30.044558070533601</v>
      </c>
      <c r="BL111" s="786">
        <v>28.9274677460959</v>
      </c>
      <c r="BM111" s="786">
        <v>31.2021616757233</v>
      </c>
      <c r="BN111" s="786">
        <v>33.524311067496498</v>
      </c>
      <c r="BO111" s="786">
        <v>30.9678826244688</v>
      </c>
      <c r="BP111" s="786">
        <v>32.455903651814502</v>
      </c>
      <c r="BQ111" s="786">
        <v>32.117351322077397</v>
      </c>
      <c r="BR111" s="786">
        <v>30.9839808258603</v>
      </c>
      <c r="BS111" s="786">
        <v>31.065611899938801</v>
      </c>
      <c r="BT111" s="786">
        <v>30.760666313876499</v>
      </c>
      <c r="BU111" s="786">
        <v>32.131393828529902</v>
      </c>
      <c r="BV111" s="786">
        <v>31.025502289091801</v>
      </c>
      <c r="BW111" s="786">
        <v>32.867148616067198</v>
      </c>
      <c r="BX111" s="786">
        <v>32.746952617172198</v>
      </c>
      <c r="BY111" s="786">
        <v>33.2376268426707</v>
      </c>
      <c r="BZ111" s="786">
        <v>35.552120728462803</v>
      </c>
      <c r="CA111" s="786">
        <v>34.567112555646297</v>
      </c>
      <c r="CB111" s="786">
        <v>35.202517199633803</v>
      </c>
      <c r="CC111" s="786">
        <v>35.906122226123799</v>
      </c>
      <c r="CD111" s="786">
        <v>36.787643932862601</v>
      </c>
      <c r="CE111" s="786">
        <v>36.9599548460317</v>
      </c>
      <c r="CF111" s="786">
        <v>37.421767380599</v>
      </c>
      <c r="CG111" s="786">
        <v>37.565245309244901</v>
      </c>
      <c r="CH111" s="786">
        <v>39.492812625400802</v>
      </c>
      <c r="CI111" s="786">
        <v>37.073449834637799</v>
      </c>
      <c r="CJ111" s="786">
        <v>38.171013202646201</v>
      </c>
      <c r="CK111" s="786">
        <v>36.426370628112501</v>
      </c>
      <c r="CL111" s="786">
        <v>35.343507998706002</v>
      </c>
      <c r="CM111" s="786">
        <v>36.2721850446096</v>
      </c>
      <c r="CN111" s="786">
        <v>37.021157780327101</v>
      </c>
      <c r="CO111" s="786">
        <v>34.897023641624799</v>
      </c>
      <c r="CP111" s="786">
        <v>32.286769938830901</v>
      </c>
      <c r="CQ111" s="786">
        <v>36.106994207579497</v>
      </c>
      <c r="CR111" s="786">
        <v>37.655709897099499</v>
      </c>
      <c r="CS111" s="786">
        <v>39.352748962362099</v>
      </c>
      <c r="CT111" s="786">
        <v>41.270114280376198</v>
      </c>
      <c r="CU111" s="786">
        <v>40.760146369354899</v>
      </c>
      <c r="CV111" s="786">
        <v>43.580084279843497</v>
      </c>
    </row>
    <row r="112" spans="1:100">
      <c r="A112">
        <v>2.03355928436492</v>
      </c>
      <c r="B112" s="786">
        <v>25.142162224342101</v>
      </c>
      <c r="C112" s="786">
        <v>26.523580653330399</v>
      </c>
      <c r="D112" s="786">
        <v>27.255348327392198</v>
      </c>
      <c r="E112" s="786">
        <v>23.607190076618</v>
      </c>
      <c r="F112" s="786">
        <v>28.3524638200368</v>
      </c>
      <c r="G112" s="786">
        <v>29.839656499110902</v>
      </c>
      <c r="H112" s="786">
        <v>27.879209158369498</v>
      </c>
      <c r="I112" s="786">
        <v>30.084707869878901</v>
      </c>
      <c r="J112" s="786">
        <v>28.5606508987916</v>
      </c>
      <c r="K112" s="786">
        <v>29.680644920153799</v>
      </c>
      <c r="L112" s="786">
        <v>28.876462795757899</v>
      </c>
      <c r="M112" s="786">
        <v>29.321349610015201</v>
      </c>
      <c r="N112" s="786">
        <v>28.470973622932799</v>
      </c>
      <c r="O112" s="786">
        <v>24.401459086028101</v>
      </c>
      <c r="P112" s="786">
        <v>24.964484804472999</v>
      </c>
      <c r="Q112" s="786">
        <v>24.670109050195801</v>
      </c>
      <c r="R112" s="786">
        <v>25.427363180444502</v>
      </c>
      <c r="S112" s="786">
        <v>23.671552337307102</v>
      </c>
      <c r="T112" s="786">
        <v>23.063493480713699</v>
      </c>
      <c r="U112" s="786">
        <v>24.104634652017701</v>
      </c>
      <c r="V112" s="786">
        <v>20.984201787861899</v>
      </c>
      <c r="W112" s="786">
        <v>22.533119466364699</v>
      </c>
      <c r="X112" s="786">
        <v>21.665715828189501</v>
      </c>
      <c r="Y112" s="786">
        <v>23.712377994934901</v>
      </c>
      <c r="Z112" s="786">
        <v>20.370619981042999</v>
      </c>
      <c r="AA112" s="786">
        <v>21.694130934566399</v>
      </c>
      <c r="AB112" s="786">
        <v>22.393212914012999</v>
      </c>
      <c r="AC112" s="786">
        <v>22.725095982361601</v>
      </c>
      <c r="AD112" s="786">
        <v>22.4629541917088</v>
      </c>
      <c r="AE112" s="786">
        <v>23.005580917828699</v>
      </c>
      <c r="AF112" s="786">
        <v>24.9199674526465</v>
      </c>
      <c r="AG112" s="786">
        <v>22.376081347014601</v>
      </c>
      <c r="AH112" s="786">
        <v>20.035698324177499</v>
      </c>
      <c r="AI112" s="786">
        <v>22.706919249793302</v>
      </c>
      <c r="AJ112" s="786">
        <v>23.090953278026198</v>
      </c>
      <c r="AK112" s="786">
        <v>24.751032294743499</v>
      </c>
      <c r="AL112" s="786">
        <v>26.577210713644</v>
      </c>
      <c r="AM112" s="786">
        <v>25.774933336548401</v>
      </c>
      <c r="AN112" s="786">
        <v>25.420998359733399</v>
      </c>
      <c r="AO112" s="786">
        <v>25.512417055642601</v>
      </c>
      <c r="AP112" s="786">
        <v>24.7981201604026</v>
      </c>
      <c r="AQ112" s="786">
        <v>24.1764021377044</v>
      </c>
      <c r="AR112" s="786">
        <v>21.858264787806998</v>
      </c>
      <c r="AS112" s="786">
        <v>21.4415795492732</v>
      </c>
      <c r="AT112" s="786">
        <v>19.219424398467002</v>
      </c>
      <c r="AU112" s="786">
        <v>21.094784216322001</v>
      </c>
      <c r="AV112" s="786">
        <v>20.3996058202416</v>
      </c>
      <c r="AW112" s="786">
        <v>22.1110275761922</v>
      </c>
      <c r="AX112" s="786">
        <v>22.594425392842702</v>
      </c>
      <c r="AY112" s="786">
        <v>24.411426136454001</v>
      </c>
      <c r="AZ112" s="786">
        <v>24.141235274297799</v>
      </c>
      <c r="BA112" s="786">
        <v>21.538462099007202</v>
      </c>
      <c r="BB112" s="786">
        <v>24.3473821213862</v>
      </c>
      <c r="BC112" s="786">
        <v>24.8019608359091</v>
      </c>
      <c r="BD112" s="786">
        <v>23.951634878742599</v>
      </c>
      <c r="BE112" s="786">
        <v>26.240906163071202</v>
      </c>
      <c r="BF112" s="786">
        <v>25.671553303864801</v>
      </c>
      <c r="BG112" s="786">
        <v>28.0818592759165</v>
      </c>
      <c r="BH112" s="786">
        <v>26.7240292276262</v>
      </c>
      <c r="BI112" s="786">
        <v>27.309428089517201</v>
      </c>
      <c r="BJ112" s="786">
        <v>27.649633168712601</v>
      </c>
      <c r="BK112" s="786">
        <v>29.876102765919899</v>
      </c>
      <c r="BL112" s="786">
        <v>29.7955734184027</v>
      </c>
      <c r="BM112" s="786">
        <v>29.1159308701078</v>
      </c>
      <c r="BN112" s="786">
        <v>29.3642082532036</v>
      </c>
      <c r="BO112" s="786">
        <v>30.493048376834398</v>
      </c>
      <c r="BP112" s="786">
        <v>27.7594348360923</v>
      </c>
      <c r="BQ112" s="786">
        <v>31.116347741886901</v>
      </c>
      <c r="BR112" s="786">
        <v>28.916288583938702</v>
      </c>
      <c r="BS112" s="786">
        <v>28.260294357185</v>
      </c>
      <c r="BT112" s="786">
        <v>25.724557734521699</v>
      </c>
      <c r="BU112" s="786">
        <v>26.6369369213546</v>
      </c>
      <c r="BV112" s="786">
        <v>28.238714701240699</v>
      </c>
      <c r="BW112" s="786">
        <v>29.590556892957199</v>
      </c>
      <c r="BX112" s="786">
        <v>29.456464137397099</v>
      </c>
      <c r="BY112" s="786">
        <v>29.526861007683401</v>
      </c>
      <c r="BZ112" s="786">
        <v>30.8112582855399</v>
      </c>
      <c r="CA112" s="786">
        <v>31.896138888726799</v>
      </c>
      <c r="CB112" s="786">
        <v>29.403312861867501</v>
      </c>
      <c r="CC112" s="786">
        <v>31.648147965100101</v>
      </c>
      <c r="CD112" s="786">
        <v>27.886810731525401</v>
      </c>
      <c r="CE112" s="786">
        <v>31.292753211993201</v>
      </c>
      <c r="CF112" s="786">
        <v>30.651981115277199</v>
      </c>
      <c r="CG112" s="786">
        <v>31.9172866008509</v>
      </c>
      <c r="CH112" s="786">
        <v>31.837876046385901</v>
      </c>
      <c r="CI112" s="786">
        <v>33.208591264735702</v>
      </c>
      <c r="CJ112" s="786">
        <v>35.648523580083001</v>
      </c>
      <c r="CK112" s="786">
        <v>34.724102781878898</v>
      </c>
      <c r="CL112" s="786">
        <v>34.978503599256797</v>
      </c>
      <c r="CM112" s="786">
        <v>35.1481368007396</v>
      </c>
      <c r="CN112" s="786">
        <v>34.872158966195798</v>
      </c>
      <c r="CO112" s="786">
        <v>36.383854528102503</v>
      </c>
      <c r="CP112" s="786">
        <v>35.631987845485099</v>
      </c>
      <c r="CQ112" s="786">
        <v>33.763961775557298</v>
      </c>
      <c r="CR112" s="786">
        <v>32.460865593237997</v>
      </c>
      <c r="CS112" s="786">
        <v>33.001236374125703</v>
      </c>
      <c r="CT112" s="786">
        <v>33.309792367002899</v>
      </c>
      <c r="CU112" s="786">
        <v>31.564534651079001</v>
      </c>
      <c r="CV112" s="786">
        <v>33.510287513671202</v>
      </c>
    </row>
    <row r="113" spans="1:132">
      <c r="A113">
        <v>2.18357595288365</v>
      </c>
      <c r="B113" s="786">
        <v>25.462697980572699</v>
      </c>
      <c r="C113" s="786">
        <v>28.2576629820406</v>
      </c>
      <c r="D113" s="786">
        <v>24.5619757077747</v>
      </c>
      <c r="E113" s="786">
        <v>27.113638803812101</v>
      </c>
      <c r="F113" s="786">
        <v>26.9040149150965</v>
      </c>
      <c r="G113" s="786">
        <v>29.460046716362498</v>
      </c>
      <c r="H113" s="786">
        <v>32.748529091739798</v>
      </c>
      <c r="I113" s="786">
        <v>30.887410603476201</v>
      </c>
      <c r="J113" s="786">
        <v>31.234940824965701</v>
      </c>
      <c r="K113" s="786">
        <v>31.740863761156302</v>
      </c>
      <c r="L113" s="786">
        <v>32.235283481348198</v>
      </c>
      <c r="M113" s="786">
        <v>35.004738993286203</v>
      </c>
      <c r="N113" s="786">
        <v>34.1505781749538</v>
      </c>
      <c r="O113" s="786">
        <v>33.436965325653603</v>
      </c>
      <c r="P113" s="786">
        <v>30.578824115781899</v>
      </c>
      <c r="Q113" s="786">
        <v>27.425126507760201</v>
      </c>
      <c r="R113" s="786">
        <v>27.323063690077301</v>
      </c>
      <c r="S113" s="786">
        <v>26.7566939118324</v>
      </c>
      <c r="T113" s="786">
        <v>25.649164882545399</v>
      </c>
      <c r="U113" s="786">
        <v>26.2427066294653</v>
      </c>
      <c r="V113" s="786">
        <v>24.528897015575499</v>
      </c>
      <c r="W113" s="786">
        <v>23.2017117048008</v>
      </c>
      <c r="X113" s="786">
        <v>22.877630852470599</v>
      </c>
      <c r="Y113" s="786">
        <v>25.6289371845787</v>
      </c>
      <c r="Z113" s="786">
        <v>25.112478016185801</v>
      </c>
      <c r="AA113" s="786">
        <v>24.656405718132898</v>
      </c>
      <c r="AB113" s="786">
        <v>24.518153268621301</v>
      </c>
      <c r="AC113" s="786">
        <v>22.489107013312701</v>
      </c>
      <c r="AD113" s="786">
        <v>22.3045526278141</v>
      </c>
      <c r="AE113" s="786">
        <v>23.9369405228279</v>
      </c>
      <c r="AF113" s="786">
        <v>23.681379222735298</v>
      </c>
      <c r="AG113" s="786">
        <v>21.513346727781599</v>
      </c>
      <c r="AH113" s="786">
        <v>24.648861467902201</v>
      </c>
      <c r="AI113" s="786">
        <v>22.263112874953201</v>
      </c>
      <c r="AJ113" s="786">
        <v>20.915955772878899</v>
      </c>
      <c r="AK113" s="786">
        <v>24.265147165310399</v>
      </c>
      <c r="AL113" s="786">
        <v>24.193020949870299</v>
      </c>
      <c r="AM113" s="786">
        <v>23.856225486689599</v>
      </c>
      <c r="AN113" s="786">
        <v>25.398817197463199</v>
      </c>
      <c r="AO113" s="786">
        <v>25.549939991371701</v>
      </c>
      <c r="AP113" s="786">
        <v>24.532845558836801</v>
      </c>
      <c r="AQ113" s="786">
        <v>25.622654959606098</v>
      </c>
      <c r="AR113" s="786">
        <v>25.5526345968843</v>
      </c>
      <c r="AS113" s="786">
        <v>24.910469815591298</v>
      </c>
      <c r="AT113" s="786">
        <v>23.9440806250043</v>
      </c>
      <c r="AU113" s="786">
        <v>24.2239954860324</v>
      </c>
      <c r="AV113" s="786">
        <v>23.810560123706701</v>
      </c>
      <c r="AW113" s="786">
        <v>25.232536726586801</v>
      </c>
      <c r="AX113" s="786">
        <v>26.2455169771786</v>
      </c>
      <c r="AY113" s="786">
        <v>26.7520254229131</v>
      </c>
      <c r="AZ113" s="786">
        <v>28.036431712112702</v>
      </c>
      <c r="BA113" s="786">
        <v>26.052363158094298</v>
      </c>
      <c r="BB113" s="786">
        <v>28.5560670796153</v>
      </c>
      <c r="BC113" s="786">
        <v>27.435597553677798</v>
      </c>
      <c r="BD113" s="786">
        <v>29.782491638370701</v>
      </c>
      <c r="BE113" s="786">
        <v>28.117471157927699</v>
      </c>
      <c r="BF113" s="786">
        <v>28.5948943649135</v>
      </c>
      <c r="BG113" s="786">
        <v>27.0680302525858</v>
      </c>
      <c r="BH113" s="786">
        <v>27.791915438456702</v>
      </c>
      <c r="BI113" s="786">
        <v>27.371102320371001</v>
      </c>
      <c r="BJ113" s="786">
        <v>28.011100537976901</v>
      </c>
      <c r="BK113" s="786">
        <v>26.751698863598001</v>
      </c>
      <c r="BL113" s="786">
        <v>30.749048816831099</v>
      </c>
      <c r="BM113" s="786">
        <v>28.443367463601302</v>
      </c>
      <c r="BN113" s="786">
        <v>28.8954509364373</v>
      </c>
      <c r="BO113" s="786">
        <v>29.597029482349502</v>
      </c>
      <c r="BP113" s="786">
        <v>28.734068577671199</v>
      </c>
      <c r="BQ113" s="786">
        <v>26.618634299401101</v>
      </c>
      <c r="BR113" s="786">
        <v>28.269593914352701</v>
      </c>
      <c r="BS113" s="786">
        <v>24.7334747530039</v>
      </c>
      <c r="BT113" s="786">
        <v>25.857496601031102</v>
      </c>
      <c r="BU113" s="786">
        <v>25.561036747452</v>
      </c>
      <c r="BV113" s="786">
        <v>27.450917532961899</v>
      </c>
      <c r="BW113" s="786">
        <v>25.6807825203351</v>
      </c>
      <c r="BX113" s="786">
        <v>27.7200773890583</v>
      </c>
      <c r="BY113" s="786">
        <v>29.367172077884</v>
      </c>
      <c r="BZ113" s="786">
        <v>29.793491533264799</v>
      </c>
      <c r="CA113" s="786">
        <v>27.199863256945001</v>
      </c>
      <c r="CB113" s="786">
        <v>29.484186791836301</v>
      </c>
      <c r="CC113" s="786">
        <v>25.786648383161801</v>
      </c>
      <c r="CD113" s="786">
        <v>26.4646831243418</v>
      </c>
      <c r="CE113" s="786">
        <v>24.417622841195001</v>
      </c>
      <c r="CF113" s="786">
        <v>26.640744811736401</v>
      </c>
      <c r="CG113" s="786">
        <v>25.713642444729299</v>
      </c>
      <c r="CH113" s="786">
        <v>26.198926421922501</v>
      </c>
      <c r="CI113" s="786">
        <v>28.909072893546099</v>
      </c>
      <c r="CJ113" s="786">
        <v>28.652551290798701</v>
      </c>
      <c r="CK113" s="786">
        <v>25.410286023065002</v>
      </c>
      <c r="CL113" s="786">
        <v>31.105651567684902</v>
      </c>
      <c r="CM113" s="786">
        <v>26.439876687658501</v>
      </c>
      <c r="CN113" s="786">
        <v>25.932256388446898</v>
      </c>
      <c r="CO113" s="786">
        <v>24.265295896575299</v>
      </c>
      <c r="CP113" s="786">
        <v>24.2279696214678</v>
      </c>
      <c r="CQ113" s="786">
        <v>23.7559220150466</v>
      </c>
      <c r="CR113" s="786">
        <v>23.190322562187799</v>
      </c>
      <c r="CS113" s="786">
        <v>23.617137367804801</v>
      </c>
      <c r="CT113" s="786">
        <v>23.172312032177501</v>
      </c>
      <c r="CU113" s="786">
        <v>25.5367956166269</v>
      </c>
      <c r="CV113" s="786">
        <v>25.162937101010499</v>
      </c>
    </row>
    <row r="114" spans="1:132">
      <c r="A114">
        <v>2.3449827758639801</v>
      </c>
      <c r="B114" s="786">
        <v>29.963750488134401</v>
      </c>
      <c r="C114" s="786">
        <v>32.330317836922397</v>
      </c>
      <c r="D114" s="786">
        <v>33.554059722410997</v>
      </c>
      <c r="E114" s="786">
        <v>32.354052171989302</v>
      </c>
      <c r="F114" s="786">
        <v>33.639973638057199</v>
      </c>
      <c r="G114" s="786">
        <v>32.656948871915702</v>
      </c>
      <c r="H114" s="786">
        <v>35.362839242465903</v>
      </c>
      <c r="I114" s="786">
        <v>34.059442163999599</v>
      </c>
      <c r="J114" s="786">
        <v>36.513370206236402</v>
      </c>
      <c r="K114" s="786">
        <v>37.085291772997898</v>
      </c>
      <c r="L114" s="786">
        <v>41.917983226293202</v>
      </c>
      <c r="M114" s="786">
        <v>42.3407378849125</v>
      </c>
      <c r="N114" s="786">
        <v>40.981902914957701</v>
      </c>
      <c r="O114" s="786">
        <v>40.975835845585202</v>
      </c>
      <c r="P114" s="786">
        <v>39.122643911936201</v>
      </c>
      <c r="Q114" s="786">
        <v>37.8894303550966</v>
      </c>
      <c r="R114" s="786">
        <v>36.950944305340599</v>
      </c>
      <c r="S114" s="786">
        <v>36.803471111886303</v>
      </c>
      <c r="T114" s="786">
        <v>32.956383962847802</v>
      </c>
      <c r="U114" s="786">
        <v>32.1611571209327</v>
      </c>
      <c r="V114" s="786">
        <v>29.948312915000901</v>
      </c>
      <c r="W114" s="786">
        <v>28.551976658957699</v>
      </c>
      <c r="X114" s="786">
        <v>24.101101317031901</v>
      </c>
      <c r="Y114" s="786">
        <v>26.538719150486301</v>
      </c>
      <c r="Z114" s="786">
        <v>26.182318096912699</v>
      </c>
      <c r="AA114" s="786">
        <v>24.905947265204599</v>
      </c>
      <c r="AB114" s="786">
        <v>25.159105267957099</v>
      </c>
      <c r="AC114" s="786">
        <v>24.612711085100699</v>
      </c>
      <c r="AD114" s="786">
        <v>26.754148804299799</v>
      </c>
      <c r="AE114" s="786">
        <v>23.900588446446999</v>
      </c>
      <c r="AF114" s="786">
        <v>25.183194070123399</v>
      </c>
      <c r="AG114" s="786">
        <v>25.4888091882776</v>
      </c>
      <c r="AH114" s="786">
        <v>25.137800830781998</v>
      </c>
      <c r="AI114" s="786">
        <v>25.319082770966698</v>
      </c>
      <c r="AJ114" s="786">
        <v>26.746890814835201</v>
      </c>
      <c r="AK114" s="786">
        <v>25.7448158431759</v>
      </c>
      <c r="AL114" s="786">
        <v>27.348503754234098</v>
      </c>
      <c r="AM114" s="786">
        <v>25.8632349482554</v>
      </c>
      <c r="AN114" s="786">
        <v>27.917917803625102</v>
      </c>
      <c r="AO114" s="786">
        <v>27.239114928123101</v>
      </c>
      <c r="AP114" s="786">
        <v>29.125657553627398</v>
      </c>
      <c r="AQ114" s="786">
        <v>29.242108185010402</v>
      </c>
      <c r="AR114" s="786">
        <v>30.8033556201095</v>
      </c>
      <c r="AS114" s="786">
        <v>29.4310001796926</v>
      </c>
      <c r="AT114" s="786">
        <v>30.519238421468302</v>
      </c>
      <c r="AU114" s="786">
        <v>28.486205123584</v>
      </c>
      <c r="AV114" s="786">
        <v>29.411595698607002</v>
      </c>
      <c r="AW114" s="786">
        <v>30.2874606300911</v>
      </c>
      <c r="AX114" s="786">
        <v>27.556696442495898</v>
      </c>
      <c r="AY114" s="786">
        <v>28.492267857893399</v>
      </c>
      <c r="AZ114" s="786">
        <v>28.222606480784702</v>
      </c>
      <c r="BA114" s="786">
        <v>31.009754283936399</v>
      </c>
      <c r="BB114" s="786">
        <v>30.1962883796947</v>
      </c>
      <c r="BC114" s="786">
        <v>29.570843375195899</v>
      </c>
      <c r="BD114" s="786">
        <v>30.8317732631584</v>
      </c>
      <c r="BE114" s="786">
        <v>30.229913279463801</v>
      </c>
      <c r="BF114" s="786">
        <v>30.5636455653074</v>
      </c>
      <c r="BG114" s="786">
        <v>31.729232335953601</v>
      </c>
      <c r="BH114" s="786">
        <v>30.638713897018398</v>
      </c>
      <c r="BI114" s="786">
        <v>30.876256730310001</v>
      </c>
      <c r="BJ114" s="786">
        <v>29.306816172410901</v>
      </c>
      <c r="BK114" s="786">
        <v>29.483022491241599</v>
      </c>
      <c r="BL114" s="786">
        <v>30.4893320384924</v>
      </c>
      <c r="BM114" s="786">
        <v>30.786185761772298</v>
      </c>
      <c r="BN114" s="786">
        <v>26.3019918457559</v>
      </c>
      <c r="BO114" s="786">
        <v>29.829434327364901</v>
      </c>
      <c r="BP114" s="786">
        <v>26.772837625339999</v>
      </c>
      <c r="BQ114" s="786">
        <v>27.734259387449001</v>
      </c>
      <c r="BR114" s="786">
        <v>27.070457443703599</v>
      </c>
      <c r="BS114" s="786">
        <v>25.6805629204623</v>
      </c>
      <c r="BT114" s="786">
        <v>26.7897151869395</v>
      </c>
      <c r="BU114" s="786">
        <v>25.515443896281798</v>
      </c>
      <c r="BV114" s="786">
        <v>25.578057314088799</v>
      </c>
      <c r="BW114" s="786">
        <v>25.6324108614183</v>
      </c>
      <c r="BX114" s="786">
        <v>26.6465368980835</v>
      </c>
      <c r="BY114" s="786">
        <v>25.195090637101899</v>
      </c>
      <c r="BZ114" s="786">
        <v>22.581298386465701</v>
      </c>
      <c r="CA114" s="786">
        <v>23.465412827856301</v>
      </c>
      <c r="CB114" s="786">
        <v>24.169429894217402</v>
      </c>
      <c r="CC114" s="786">
        <v>21.919278049187799</v>
      </c>
      <c r="CD114" s="786">
        <v>22.692786088698199</v>
      </c>
      <c r="CE114" s="786">
        <v>22.2888856349023</v>
      </c>
      <c r="CF114" s="786">
        <v>25.2217526517117</v>
      </c>
      <c r="CG114" s="786">
        <v>24.582705601309598</v>
      </c>
      <c r="CH114" s="786">
        <v>27.456317177000699</v>
      </c>
      <c r="CI114" s="786">
        <v>25.780034483936401</v>
      </c>
      <c r="CJ114" s="786">
        <v>27.207384104064701</v>
      </c>
      <c r="CK114" s="786">
        <v>25.673361326662398</v>
      </c>
      <c r="CL114" s="786">
        <v>25.448186336752698</v>
      </c>
      <c r="CM114" s="786">
        <v>25.662916791125902</v>
      </c>
      <c r="CN114" s="786">
        <v>26.840969496585</v>
      </c>
      <c r="CO114" s="786">
        <v>27.6759382138953</v>
      </c>
      <c r="CP114" s="786">
        <v>27.191632747396302</v>
      </c>
      <c r="CQ114" s="786">
        <v>26.666361882193002</v>
      </c>
      <c r="CR114" s="786">
        <v>26.699923707214801</v>
      </c>
      <c r="CS114" s="786">
        <v>27.4577975570996</v>
      </c>
      <c r="CT114" s="786">
        <v>28.339007831942698</v>
      </c>
      <c r="CU114" s="786">
        <v>29.912821427465399</v>
      </c>
      <c r="CV114" s="786">
        <v>30.1242069149583</v>
      </c>
    </row>
    <row r="115" spans="1:132">
      <c r="A115">
        <v>2.5183353705967302</v>
      </c>
      <c r="B115" s="786">
        <v>32.196663801554003</v>
      </c>
      <c r="C115" s="786">
        <v>31.4051653689665</v>
      </c>
      <c r="D115" s="786">
        <v>32.331843998295099</v>
      </c>
      <c r="E115" s="786">
        <v>32.698976094431202</v>
      </c>
      <c r="F115" s="786">
        <v>34.944638234612498</v>
      </c>
      <c r="G115" s="786">
        <v>34.838851328108397</v>
      </c>
      <c r="H115" s="786">
        <v>37.495178176806199</v>
      </c>
      <c r="I115" s="786">
        <v>37.787520694660898</v>
      </c>
      <c r="J115" s="786">
        <v>38.092671003664599</v>
      </c>
      <c r="K115" s="786">
        <v>40.149845805745201</v>
      </c>
      <c r="L115" s="786">
        <v>43.472342085494901</v>
      </c>
      <c r="M115" s="786">
        <v>40.245666332420598</v>
      </c>
      <c r="N115" s="786">
        <v>43.402152239893397</v>
      </c>
      <c r="O115" s="786">
        <v>44.394739436397501</v>
      </c>
      <c r="P115" s="786">
        <v>40.7943731127992</v>
      </c>
      <c r="Q115" s="786">
        <v>38.975258120726799</v>
      </c>
      <c r="R115" s="786">
        <v>37.736722950930201</v>
      </c>
      <c r="S115" s="786">
        <v>35.637131364226001</v>
      </c>
      <c r="T115" s="786">
        <v>31.967870471147201</v>
      </c>
      <c r="U115" s="786">
        <v>30.029418499519501</v>
      </c>
      <c r="V115" s="786">
        <v>28.697761927774401</v>
      </c>
      <c r="W115" s="786">
        <v>26.080452475242399</v>
      </c>
      <c r="X115" s="786">
        <v>23.567267050152299</v>
      </c>
      <c r="Y115" s="786">
        <v>22.630545276285702</v>
      </c>
      <c r="Z115" s="786">
        <v>20.350000391360499</v>
      </c>
      <c r="AA115" s="786">
        <v>17.552534677403699</v>
      </c>
      <c r="AB115" s="786">
        <v>20.8247854916895</v>
      </c>
      <c r="AC115" s="786">
        <v>20.4654584398547</v>
      </c>
      <c r="AD115" s="786">
        <v>22.700492333741099</v>
      </c>
      <c r="AE115" s="786">
        <v>24.344617999524498</v>
      </c>
      <c r="AF115" s="786">
        <v>23.764497994368799</v>
      </c>
      <c r="AG115" s="786">
        <v>23.921408404217399</v>
      </c>
      <c r="AH115" s="786">
        <v>24.9577604529367</v>
      </c>
      <c r="AI115" s="786">
        <v>27.7694582069491</v>
      </c>
      <c r="AJ115" s="786">
        <v>23.814927727905001</v>
      </c>
      <c r="AK115" s="786">
        <v>27.266812599040499</v>
      </c>
      <c r="AL115" s="786">
        <v>24.947633137937299</v>
      </c>
      <c r="AM115" s="786">
        <v>25.577666511570399</v>
      </c>
      <c r="AN115" s="786">
        <v>24.523651619175901</v>
      </c>
      <c r="AO115" s="786">
        <v>25.689163902432799</v>
      </c>
      <c r="AP115" s="786">
        <v>25.516009332028201</v>
      </c>
      <c r="AQ115" s="786">
        <v>23.924848170234299</v>
      </c>
      <c r="AR115" s="786">
        <v>26.073201867658501</v>
      </c>
      <c r="AS115" s="786">
        <v>26.582258018809199</v>
      </c>
      <c r="AT115" s="786">
        <v>25.501213492414401</v>
      </c>
      <c r="AU115" s="786">
        <v>23.533594043652801</v>
      </c>
      <c r="AV115" s="786">
        <v>27.224614937509099</v>
      </c>
      <c r="AW115" s="786">
        <v>27.0983070292374</v>
      </c>
      <c r="AX115" s="786">
        <v>26.085249446928199</v>
      </c>
      <c r="AY115" s="786">
        <v>27.789165424747502</v>
      </c>
      <c r="AZ115" s="786">
        <v>27.782239802890899</v>
      </c>
      <c r="BA115" s="786">
        <v>27.315569310068501</v>
      </c>
      <c r="BB115" s="786">
        <v>24.3910318199008</v>
      </c>
      <c r="BC115" s="786">
        <v>24.094300078552202</v>
      </c>
      <c r="BD115" s="786">
        <v>25.018567119000299</v>
      </c>
      <c r="BE115" s="786">
        <v>26.194240547706801</v>
      </c>
      <c r="BF115" s="786">
        <v>24.537031842705201</v>
      </c>
      <c r="BG115" s="786">
        <v>25.3139862479211</v>
      </c>
      <c r="BH115" s="786">
        <v>27.771279237700401</v>
      </c>
      <c r="BI115" s="786">
        <v>28.9552284028183</v>
      </c>
      <c r="BJ115" s="786">
        <v>31.5384594398693</v>
      </c>
      <c r="BK115" s="786">
        <v>29.247284069182101</v>
      </c>
      <c r="BL115" s="786">
        <v>30.462295610067599</v>
      </c>
      <c r="BM115" s="786">
        <v>32.181655835967398</v>
      </c>
      <c r="BN115" s="786">
        <v>32.751224658214603</v>
      </c>
      <c r="BO115" s="786">
        <v>31.646350458553599</v>
      </c>
      <c r="BP115" s="786">
        <v>31.701107891215798</v>
      </c>
      <c r="BQ115" s="786">
        <v>29.830209470042401</v>
      </c>
      <c r="BR115" s="786">
        <v>29.721064089047601</v>
      </c>
      <c r="BS115" s="786">
        <v>28.087527111899</v>
      </c>
      <c r="BT115" s="786">
        <v>28.793665556557698</v>
      </c>
      <c r="BU115" s="786">
        <v>29.4967299370158</v>
      </c>
      <c r="BV115" s="786">
        <v>30.944741195091598</v>
      </c>
      <c r="BW115" s="786">
        <v>29.681699776491801</v>
      </c>
      <c r="BX115" s="786">
        <v>35.122724448987597</v>
      </c>
      <c r="BY115" s="786">
        <v>32.519902674518903</v>
      </c>
      <c r="BZ115" s="786">
        <v>31.8664083129194</v>
      </c>
      <c r="CA115" s="786">
        <v>30.364364680320801</v>
      </c>
      <c r="CB115" s="786">
        <v>31.392501694548599</v>
      </c>
      <c r="CC115" s="786">
        <v>28.033004275309899</v>
      </c>
      <c r="CD115" s="786">
        <v>25.867582275231499</v>
      </c>
      <c r="CE115" s="786">
        <v>26.893675085566301</v>
      </c>
      <c r="CF115" s="786">
        <v>26.8160271099608</v>
      </c>
      <c r="CG115" s="786">
        <v>26.296815218228499</v>
      </c>
      <c r="CH115" s="786">
        <v>27.712388942906799</v>
      </c>
      <c r="CI115" s="786">
        <v>26.668951875846801</v>
      </c>
      <c r="CJ115" s="786">
        <v>30.023495751918301</v>
      </c>
      <c r="CK115" s="786">
        <v>32.175449767288299</v>
      </c>
      <c r="CL115" s="786">
        <v>32.906883966354897</v>
      </c>
      <c r="CM115" s="786">
        <v>33.667290463473698</v>
      </c>
      <c r="CN115" s="786">
        <v>32.972266551515297</v>
      </c>
      <c r="CO115" s="786">
        <v>34.3363831121708</v>
      </c>
      <c r="CP115" s="786">
        <v>36.049855594062301</v>
      </c>
      <c r="CQ115" s="786">
        <v>35.369078064752202</v>
      </c>
      <c r="CR115" s="786">
        <v>35.646616886937402</v>
      </c>
      <c r="CS115" s="786">
        <v>34.979462509483803</v>
      </c>
      <c r="CT115" s="786">
        <v>34.055781075507497</v>
      </c>
      <c r="CU115" s="786">
        <v>35.063314379837202</v>
      </c>
      <c r="CV115" s="786">
        <v>29.919769354743298</v>
      </c>
    </row>
    <row r="116" spans="1:132">
      <c r="A116">
        <v>2.7044671630181099</v>
      </c>
      <c r="B116" s="786">
        <v>31.383445735981599</v>
      </c>
      <c r="C116" s="786">
        <v>33.858597291530998</v>
      </c>
      <c r="D116" s="786">
        <v>33.332673548573197</v>
      </c>
      <c r="E116" s="786">
        <v>34.6786423523087</v>
      </c>
      <c r="F116" s="786">
        <v>37.389619821939597</v>
      </c>
      <c r="G116" s="786">
        <v>37.197480068902102</v>
      </c>
      <c r="H116" s="786">
        <v>38.250820453404899</v>
      </c>
      <c r="I116" s="786">
        <v>38.668539293486297</v>
      </c>
      <c r="J116" s="786">
        <v>42.483263845887699</v>
      </c>
      <c r="K116" s="786">
        <v>41.2657912017687</v>
      </c>
      <c r="L116" s="786">
        <v>42.442579535811298</v>
      </c>
      <c r="M116" s="786">
        <v>45.221638209079799</v>
      </c>
      <c r="N116" s="786">
        <v>45.057970704448003</v>
      </c>
      <c r="O116" s="786">
        <v>42.887578353001203</v>
      </c>
      <c r="P116" s="786">
        <v>43.467849910968901</v>
      </c>
      <c r="Q116" s="786">
        <v>41.328908491799098</v>
      </c>
      <c r="R116" s="786">
        <v>38.189589381112398</v>
      </c>
      <c r="S116" s="786">
        <v>36.499282191084397</v>
      </c>
      <c r="T116" s="786">
        <v>33.9306898567974</v>
      </c>
      <c r="U116" s="786">
        <v>31.396359561529199</v>
      </c>
      <c r="V116" s="786">
        <v>30.364784011105801</v>
      </c>
      <c r="W116" s="786">
        <v>27.119348550856099</v>
      </c>
      <c r="X116" s="786">
        <v>27.825573150131898</v>
      </c>
      <c r="Y116" s="786">
        <v>22.688450111938799</v>
      </c>
      <c r="Z116" s="786">
        <v>24.1210700735739</v>
      </c>
      <c r="AA116" s="786">
        <v>25.263405761742099</v>
      </c>
      <c r="AB116" s="786">
        <v>25.734341381365201</v>
      </c>
      <c r="AC116" s="786">
        <v>26.136162105414598</v>
      </c>
      <c r="AD116" s="786">
        <v>29.8475450024293</v>
      </c>
      <c r="AE116" s="786">
        <v>31.365721113114599</v>
      </c>
      <c r="AF116" s="786">
        <v>31.932029421834098</v>
      </c>
      <c r="AG116" s="786">
        <v>32.889206969470997</v>
      </c>
      <c r="AH116" s="786">
        <v>33.578634376963699</v>
      </c>
      <c r="AI116" s="786">
        <v>34.111515094512598</v>
      </c>
      <c r="AJ116" s="786">
        <v>34.472262939363397</v>
      </c>
      <c r="AK116" s="786">
        <v>35.977497168601602</v>
      </c>
      <c r="AL116" s="786">
        <v>32.027463669013002</v>
      </c>
      <c r="AM116" s="786">
        <v>32.820441260603701</v>
      </c>
      <c r="AN116" s="786">
        <v>36.538955541424102</v>
      </c>
      <c r="AO116" s="786">
        <v>32.203753909122298</v>
      </c>
      <c r="AP116" s="786">
        <v>34.5397303041551</v>
      </c>
      <c r="AQ116" s="786">
        <v>34.577203949845497</v>
      </c>
      <c r="AR116" s="786">
        <v>33.557601283024098</v>
      </c>
      <c r="AS116" s="786">
        <v>32.934311158017501</v>
      </c>
      <c r="AT116" s="786">
        <v>33.497360032286103</v>
      </c>
      <c r="AU116" s="786">
        <v>32.046911838508301</v>
      </c>
      <c r="AV116" s="786">
        <v>33.195459410569804</v>
      </c>
      <c r="AW116" s="786">
        <v>30.880939206522299</v>
      </c>
      <c r="AX116" s="786">
        <v>31.721089003783899</v>
      </c>
      <c r="AY116" s="786">
        <v>29.431817430918699</v>
      </c>
      <c r="AZ116" s="786">
        <v>30.615237022303301</v>
      </c>
      <c r="BA116" s="786">
        <v>31.531337602031101</v>
      </c>
      <c r="BB116" s="786">
        <v>27.574535672271502</v>
      </c>
      <c r="BC116" s="786">
        <v>28.150691619284402</v>
      </c>
      <c r="BD116" s="786">
        <v>28.8721045695182</v>
      </c>
      <c r="BE116" s="786">
        <v>29.994503588575999</v>
      </c>
      <c r="BF116" s="786">
        <v>28.705753271028801</v>
      </c>
      <c r="BG116" s="786">
        <v>27.233062702226999</v>
      </c>
      <c r="BH116" s="786">
        <v>28.296317257973399</v>
      </c>
      <c r="BI116" s="786">
        <v>28.620612095702299</v>
      </c>
      <c r="BJ116" s="786">
        <v>30.111660863205501</v>
      </c>
      <c r="BK116" s="786">
        <v>29.749489763342002</v>
      </c>
      <c r="BL116" s="786">
        <v>30.8408669194989</v>
      </c>
      <c r="BM116" s="786">
        <v>30.476154179035699</v>
      </c>
      <c r="BN116" s="786">
        <v>29.4444527438128</v>
      </c>
      <c r="BO116" s="786">
        <v>30.114089224372499</v>
      </c>
      <c r="BP116" s="786">
        <v>30.9772355385102</v>
      </c>
      <c r="BQ116" s="786">
        <v>29.521742658449998</v>
      </c>
      <c r="BR116" s="786">
        <v>31.069049578525501</v>
      </c>
      <c r="BS116" s="786">
        <v>32.464755775198803</v>
      </c>
      <c r="BT116" s="786">
        <v>33.138790059762599</v>
      </c>
      <c r="BU116" s="786">
        <v>34.459856724177797</v>
      </c>
      <c r="BV116" s="786">
        <v>35.0968959614898</v>
      </c>
      <c r="BW116" s="786">
        <v>34.8474187923456</v>
      </c>
      <c r="BX116" s="786">
        <v>36.436735133998098</v>
      </c>
      <c r="BY116" s="786">
        <v>35.510230877665599</v>
      </c>
      <c r="BZ116" s="786">
        <v>33.607883287164299</v>
      </c>
      <c r="CA116" s="786">
        <v>36.916341392028102</v>
      </c>
      <c r="CB116" s="786">
        <v>36.002051232516997</v>
      </c>
      <c r="CC116" s="786">
        <v>36.341146662365503</v>
      </c>
      <c r="CD116" s="786">
        <v>35.787873677820301</v>
      </c>
      <c r="CE116" s="786">
        <v>35.277553250026401</v>
      </c>
      <c r="CF116" s="786">
        <v>36.187757371511502</v>
      </c>
      <c r="CG116" s="786">
        <v>32.983880761840702</v>
      </c>
      <c r="CH116" s="786">
        <v>36.114006948266798</v>
      </c>
      <c r="CI116" s="786">
        <v>34.89700441187</v>
      </c>
      <c r="CJ116" s="786">
        <v>35.305359963137803</v>
      </c>
      <c r="CK116" s="786">
        <v>35.6380120047357</v>
      </c>
      <c r="CL116" s="786">
        <v>34.6247335018519</v>
      </c>
      <c r="CM116" s="786">
        <v>35.123296762540498</v>
      </c>
      <c r="CN116" s="786">
        <v>36.230681934160501</v>
      </c>
      <c r="CO116" s="786">
        <v>36.018228260331597</v>
      </c>
      <c r="CP116" s="786">
        <v>36.708625049414401</v>
      </c>
      <c r="CQ116" s="786">
        <v>36.372176568256101</v>
      </c>
      <c r="CR116" s="786">
        <v>35.427743815155601</v>
      </c>
      <c r="CS116" s="786">
        <v>34.946935563441301</v>
      </c>
      <c r="CT116" s="786">
        <v>35.372904398344801</v>
      </c>
      <c r="CU116" s="786">
        <v>33.312917178612999</v>
      </c>
      <c r="CV116" s="786">
        <v>33.867258389375401</v>
      </c>
    </row>
    <row r="117" spans="1:132">
      <c r="A117">
        <v>2.9044893877097402</v>
      </c>
      <c r="B117" s="786">
        <v>37.984946612266199</v>
      </c>
      <c r="C117" s="786">
        <v>36.2888171883532</v>
      </c>
      <c r="D117" s="786">
        <v>38.696069529104697</v>
      </c>
      <c r="E117" s="786">
        <v>38.237391374879998</v>
      </c>
      <c r="F117" s="786">
        <v>36.143319392243498</v>
      </c>
      <c r="G117" s="786">
        <v>37.212593274862499</v>
      </c>
      <c r="H117" s="786">
        <v>36.315803205123999</v>
      </c>
      <c r="I117" s="786">
        <v>35.509735221487702</v>
      </c>
      <c r="J117" s="786">
        <v>34.480998652743402</v>
      </c>
      <c r="K117" s="786">
        <v>33.001392716699698</v>
      </c>
      <c r="L117" s="786">
        <v>34.286893725313902</v>
      </c>
      <c r="M117" s="786">
        <v>34.363558477334699</v>
      </c>
      <c r="N117" s="786">
        <v>35.366659090727701</v>
      </c>
      <c r="O117" s="786">
        <v>35.7037364873717</v>
      </c>
      <c r="P117" s="786">
        <v>35.082014399424402</v>
      </c>
      <c r="Q117" s="786">
        <v>34.338390272878101</v>
      </c>
      <c r="R117" s="786">
        <v>34.413337837102901</v>
      </c>
      <c r="S117" s="786">
        <v>32.7231025391118</v>
      </c>
      <c r="T117" s="786">
        <v>32.910400512364198</v>
      </c>
      <c r="U117" s="786">
        <v>29.052690914227799</v>
      </c>
      <c r="V117" s="786">
        <v>28.6434766279047</v>
      </c>
      <c r="W117" s="786">
        <v>28.882595449370601</v>
      </c>
      <c r="X117" s="786">
        <v>29.216528411648</v>
      </c>
      <c r="Y117" s="786">
        <v>29.2345187363909</v>
      </c>
      <c r="Z117" s="786">
        <v>26.529772219724599</v>
      </c>
      <c r="AA117" s="786">
        <v>26.644747678075301</v>
      </c>
      <c r="AB117" s="786">
        <v>27.473639513393799</v>
      </c>
      <c r="AC117" s="786">
        <v>27.038160309554002</v>
      </c>
      <c r="AD117" s="786">
        <v>26.199559470529501</v>
      </c>
      <c r="AE117" s="786">
        <v>27.066064770041798</v>
      </c>
      <c r="AF117" s="786">
        <v>25.909690688402002</v>
      </c>
      <c r="AG117" s="786">
        <v>29.5214686280226</v>
      </c>
      <c r="AH117" s="786">
        <v>29.113143546669999</v>
      </c>
      <c r="AI117" s="786">
        <v>29.167263253587201</v>
      </c>
      <c r="AJ117" s="786">
        <v>26.4827281456908</v>
      </c>
      <c r="AK117" s="786">
        <v>30.579777245213499</v>
      </c>
      <c r="AL117" s="786">
        <v>27.891825541550102</v>
      </c>
      <c r="AM117" s="786">
        <v>29.922709288137401</v>
      </c>
      <c r="AN117" s="786">
        <v>28.283202083619901</v>
      </c>
      <c r="AO117" s="786">
        <v>28.030010099492699</v>
      </c>
      <c r="AP117" s="786">
        <v>27.935830923048002</v>
      </c>
      <c r="AQ117" s="786">
        <v>27.015097716199801</v>
      </c>
      <c r="AR117" s="786">
        <v>26.6508669615502</v>
      </c>
      <c r="AS117" s="786">
        <v>26.7828885010303</v>
      </c>
      <c r="AT117" s="786">
        <v>25.1399224196612</v>
      </c>
      <c r="AU117" s="786">
        <v>24.721189874317801</v>
      </c>
      <c r="AV117" s="786">
        <v>24.230480137098201</v>
      </c>
      <c r="AW117" s="786">
        <v>25.450165210115902</v>
      </c>
      <c r="AX117" s="786">
        <v>27.243687076639802</v>
      </c>
      <c r="AY117" s="786">
        <v>24.605899968204501</v>
      </c>
      <c r="AZ117" s="786">
        <v>24.609124863085999</v>
      </c>
      <c r="BA117" s="786">
        <v>24.479177224354601</v>
      </c>
      <c r="BB117" s="786">
        <v>23.1980794227518</v>
      </c>
      <c r="BC117" s="786">
        <v>23.708138019593399</v>
      </c>
      <c r="BD117" s="786">
        <v>25.611162731794099</v>
      </c>
      <c r="BE117" s="786">
        <v>25.652179666323999</v>
      </c>
      <c r="BF117" s="786">
        <v>23.616804940785901</v>
      </c>
      <c r="BG117" s="786">
        <v>23.761342028858099</v>
      </c>
      <c r="BH117" s="786">
        <v>24.597284291264401</v>
      </c>
      <c r="BI117" s="786">
        <v>25.834113077950999</v>
      </c>
      <c r="BJ117" s="786">
        <v>24.5225740720864</v>
      </c>
      <c r="BK117" s="786">
        <v>23.409124448101998</v>
      </c>
      <c r="BL117" s="786">
        <v>24.960249025297401</v>
      </c>
      <c r="BM117" s="786">
        <v>22.6221015631283</v>
      </c>
      <c r="BN117" s="786">
        <v>23.123471308790101</v>
      </c>
      <c r="BO117" s="786">
        <v>22.315356233628201</v>
      </c>
      <c r="BP117" s="786">
        <v>22.529205151396699</v>
      </c>
      <c r="BQ117" s="786">
        <v>24.188215630072801</v>
      </c>
      <c r="BR117" s="786">
        <v>23.697866638824699</v>
      </c>
      <c r="BS117" s="786">
        <v>26.6917479847157</v>
      </c>
      <c r="BT117" s="786">
        <v>27.6226162676831</v>
      </c>
      <c r="BU117" s="786">
        <v>30.736048215167799</v>
      </c>
      <c r="BV117" s="786">
        <v>31.224240873165598</v>
      </c>
      <c r="BW117" s="786">
        <v>33.993399012472601</v>
      </c>
      <c r="BX117" s="786">
        <v>35.091862935875902</v>
      </c>
      <c r="BY117" s="786">
        <v>33.834898832123102</v>
      </c>
      <c r="BZ117" s="786">
        <v>33.801105779867001</v>
      </c>
      <c r="CA117" s="786">
        <v>32.101480910009798</v>
      </c>
      <c r="CB117" s="786">
        <v>30.5776534616544</v>
      </c>
      <c r="CC117" s="786">
        <v>29.5273430267872</v>
      </c>
      <c r="CD117" s="786">
        <v>27.137491230813598</v>
      </c>
      <c r="CE117" s="786">
        <v>26.203401356187602</v>
      </c>
      <c r="CF117" s="786">
        <v>26.471656924729299</v>
      </c>
      <c r="CG117" s="786">
        <v>24.9868871769234</v>
      </c>
      <c r="CH117" s="786">
        <v>26.548600774243798</v>
      </c>
      <c r="CI117" s="786">
        <v>28.806066052746999</v>
      </c>
      <c r="CJ117" s="786">
        <v>27.335525464365901</v>
      </c>
      <c r="CK117" s="786">
        <v>29.206292385892699</v>
      </c>
      <c r="CL117" s="786">
        <v>31.045948554775698</v>
      </c>
      <c r="CM117" s="786">
        <v>30.218717236446</v>
      </c>
      <c r="CN117" s="786">
        <v>28.9086425489646</v>
      </c>
      <c r="CO117" s="786">
        <v>29.694705309805101</v>
      </c>
      <c r="CP117" s="786">
        <v>28.334708222891599</v>
      </c>
      <c r="CQ117" s="786">
        <v>29.046463560403598</v>
      </c>
      <c r="CR117" s="786">
        <v>28.430278016870702</v>
      </c>
      <c r="CS117" s="786">
        <v>30.9850497634874</v>
      </c>
      <c r="CT117" s="786">
        <v>29.937352150441701</v>
      </c>
      <c r="CU117" s="786">
        <v>30.698885077406999</v>
      </c>
      <c r="CV117" s="786">
        <v>29.657927729111702</v>
      </c>
    </row>
    <row r="118" spans="1:132">
      <c r="A118">
        <v>3.1195132792532498</v>
      </c>
      <c r="B118" s="786">
        <v>35.215786718318</v>
      </c>
      <c r="C118" s="786">
        <v>37.133218750548998</v>
      </c>
      <c r="D118" s="786">
        <v>34.339566315322003</v>
      </c>
      <c r="E118" s="786">
        <v>38.053502313826598</v>
      </c>
      <c r="F118" s="786">
        <v>35.470983944674103</v>
      </c>
      <c r="G118" s="786">
        <v>34.6518703027808</v>
      </c>
      <c r="H118" s="786">
        <v>32.027775304625401</v>
      </c>
      <c r="I118" s="786">
        <v>29.084298127097799</v>
      </c>
      <c r="J118" s="786">
        <v>28.6462880009109</v>
      </c>
      <c r="K118" s="786">
        <v>27.0358655468435</v>
      </c>
      <c r="L118" s="786">
        <v>27.546767392931201</v>
      </c>
      <c r="M118" s="786">
        <v>25.8793290505327</v>
      </c>
      <c r="N118" s="786">
        <v>23.9430896542247</v>
      </c>
      <c r="O118" s="786">
        <v>26.300843827398499</v>
      </c>
      <c r="P118" s="786">
        <v>26.576748720385002</v>
      </c>
      <c r="Q118" s="786">
        <v>27.610415953886399</v>
      </c>
      <c r="R118" s="786">
        <v>28.9880048784342</v>
      </c>
      <c r="S118" s="786">
        <v>28.479376773858601</v>
      </c>
      <c r="T118" s="786">
        <v>31.497285478895101</v>
      </c>
      <c r="U118" s="786">
        <v>31.556883598486799</v>
      </c>
      <c r="V118" s="786">
        <v>31.420612082906501</v>
      </c>
      <c r="W118" s="786">
        <v>33.800587919009203</v>
      </c>
      <c r="X118" s="786">
        <v>32.201019486201503</v>
      </c>
      <c r="Y118" s="786">
        <v>33.714237047890599</v>
      </c>
      <c r="Z118" s="786">
        <v>33.875322657540899</v>
      </c>
      <c r="AA118" s="786">
        <v>32.222475356633502</v>
      </c>
      <c r="AB118" s="786">
        <v>31.953868057107901</v>
      </c>
      <c r="AC118" s="786">
        <v>31.819141593301602</v>
      </c>
      <c r="AD118" s="786">
        <v>31.440294042441799</v>
      </c>
      <c r="AE118" s="786">
        <v>32.058319154467</v>
      </c>
      <c r="AF118" s="786">
        <v>29.164645810932502</v>
      </c>
      <c r="AG118" s="786">
        <v>30.807192390183399</v>
      </c>
      <c r="AH118" s="786">
        <v>29.300827030377999</v>
      </c>
      <c r="AI118" s="786">
        <v>30.521192722289999</v>
      </c>
      <c r="AJ118" s="786">
        <v>28.3701753993948</v>
      </c>
      <c r="AK118" s="786">
        <v>26.944485622083299</v>
      </c>
      <c r="AL118" s="786">
        <v>25.957946578692599</v>
      </c>
      <c r="AM118" s="786">
        <v>26.3644045889816</v>
      </c>
      <c r="AN118" s="786">
        <v>25.810716961967898</v>
      </c>
      <c r="AO118" s="786">
        <v>24.4241652479324</v>
      </c>
      <c r="AP118" s="786">
        <v>24.9523651184433</v>
      </c>
      <c r="AQ118" s="786">
        <v>22.226349988828801</v>
      </c>
      <c r="AR118" s="786">
        <v>24.826250063097302</v>
      </c>
      <c r="AS118" s="786">
        <v>24.4388276907526</v>
      </c>
      <c r="AT118" s="786">
        <v>24.796549141941998</v>
      </c>
      <c r="AU118" s="786">
        <v>25.8178161126879</v>
      </c>
      <c r="AV118" s="786">
        <v>24.212738257959099</v>
      </c>
      <c r="AW118" s="786">
        <v>23.476637636819</v>
      </c>
      <c r="AX118" s="786">
        <v>24.550201321991299</v>
      </c>
      <c r="AY118" s="786">
        <v>25.5506362371652</v>
      </c>
      <c r="AZ118" s="786">
        <v>27.799033948197799</v>
      </c>
      <c r="BA118" s="786">
        <v>28.328253721509199</v>
      </c>
      <c r="BB118" s="786">
        <v>29.443941965295402</v>
      </c>
      <c r="BC118" s="786">
        <v>26.9150420909038</v>
      </c>
      <c r="BD118" s="786">
        <v>26.405402949779699</v>
      </c>
      <c r="BE118" s="786">
        <v>27.3651275793632</v>
      </c>
      <c r="BF118" s="786">
        <v>25.989864501399499</v>
      </c>
      <c r="BG118" s="786">
        <v>28.293218887797501</v>
      </c>
      <c r="BH118" s="786">
        <v>26.792948608813401</v>
      </c>
      <c r="BI118" s="786">
        <v>24.851339969416198</v>
      </c>
      <c r="BJ118" s="786">
        <v>23.632461144942798</v>
      </c>
      <c r="BK118" s="786">
        <v>23.890880086977699</v>
      </c>
      <c r="BL118" s="786">
        <v>22.385163421573399</v>
      </c>
      <c r="BM118" s="786">
        <v>21.517829930078999</v>
      </c>
      <c r="BN118" s="786">
        <v>21.155703763323299</v>
      </c>
      <c r="BO118" s="786">
        <v>19.262639584632801</v>
      </c>
      <c r="BP118" s="786">
        <v>21.4808932137779</v>
      </c>
      <c r="BQ118" s="786">
        <v>20.216583820457799</v>
      </c>
      <c r="BR118" s="786">
        <v>23.8267174868963</v>
      </c>
      <c r="BS118" s="786">
        <v>25.383732332571199</v>
      </c>
      <c r="BT118" s="786">
        <v>29.7601859731489</v>
      </c>
      <c r="BU118" s="786">
        <v>32.234323210473796</v>
      </c>
      <c r="BV118" s="786">
        <v>30.386705334582899</v>
      </c>
      <c r="BW118" s="786">
        <v>31.420719414582798</v>
      </c>
      <c r="BX118" s="786">
        <v>32.462491270047501</v>
      </c>
      <c r="BY118" s="786">
        <v>31.458850963357001</v>
      </c>
      <c r="BZ118" s="786">
        <v>31.484864410266301</v>
      </c>
      <c r="CA118" s="786">
        <v>30.200227857945102</v>
      </c>
      <c r="CB118" s="786">
        <v>28.3717385853713</v>
      </c>
      <c r="CC118" s="786">
        <v>28.0001237420501</v>
      </c>
      <c r="CD118" s="786">
        <v>26.743218794280899</v>
      </c>
      <c r="CE118" s="786">
        <v>27.104505243704601</v>
      </c>
      <c r="CF118" s="786">
        <v>26.759502908713301</v>
      </c>
      <c r="CG118" s="786">
        <v>24.631685903450599</v>
      </c>
      <c r="CH118" s="786">
        <v>25.3513502350369</v>
      </c>
      <c r="CI118" s="786">
        <v>28.265567418493301</v>
      </c>
      <c r="CJ118" s="786">
        <v>28.007041366811599</v>
      </c>
      <c r="CK118" s="786">
        <v>27.655171748470501</v>
      </c>
      <c r="CL118" s="786">
        <v>27.245221010546899</v>
      </c>
      <c r="CM118" s="786">
        <v>28.2702306090614</v>
      </c>
      <c r="CN118" s="786">
        <v>28.298393592937799</v>
      </c>
      <c r="CO118" s="786">
        <v>26.7408184784993</v>
      </c>
      <c r="CP118" s="786">
        <v>25.783000000116498</v>
      </c>
      <c r="CQ118" s="786">
        <v>26.370365656354299</v>
      </c>
      <c r="CR118" s="786">
        <v>25.180180691279499</v>
      </c>
      <c r="CS118" s="786">
        <v>22.8566187416213</v>
      </c>
      <c r="CT118" s="786">
        <v>24.619944703459499</v>
      </c>
      <c r="CU118" s="786">
        <v>24.161554668386898</v>
      </c>
      <c r="CV118" s="786">
        <v>21.328876590802999</v>
      </c>
    </row>
    <row r="119" spans="1:132">
      <c r="A119">
        <v>3.3506500722302399</v>
      </c>
      <c r="B119" s="786">
        <v>31.3473678254242</v>
      </c>
      <c r="C119" s="786">
        <v>30.909676288330399</v>
      </c>
      <c r="D119" s="786">
        <v>29.609895679381701</v>
      </c>
      <c r="E119" s="786">
        <v>28.992560467717201</v>
      </c>
      <c r="F119" s="786">
        <v>27.909056300375202</v>
      </c>
      <c r="G119" s="786">
        <v>29.867409545003401</v>
      </c>
      <c r="H119" s="786">
        <v>27.6228342817098</v>
      </c>
      <c r="I119" s="786">
        <v>27.171059731882099</v>
      </c>
      <c r="J119" s="786">
        <v>27.331612833639198</v>
      </c>
      <c r="K119" s="786">
        <v>27.291313063078402</v>
      </c>
      <c r="L119" s="786">
        <v>26.6049103701889</v>
      </c>
      <c r="M119" s="786">
        <v>28.204125037084001</v>
      </c>
      <c r="N119" s="786">
        <v>29.6479084820396</v>
      </c>
      <c r="O119" s="786">
        <v>30.1391076996794</v>
      </c>
      <c r="P119" s="786">
        <v>28.408960782063499</v>
      </c>
      <c r="Q119" s="786">
        <v>31.645656870675001</v>
      </c>
      <c r="R119" s="786">
        <v>32.548705465303001</v>
      </c>
      <c r="S119" s="786">
        <v>33.089613123856097</v>
      </c>
      <c r="T119" s="786">
        <v>33.3430932865164</v>
      </c>
      <c r="U119" s="786">
        <v>33.8104931903964</v>
      </c>
      <c r="V119" s="786">
        <v>31.766406424309601</v>
      </c>
      <c r="W119" s="786">
        <v>31.4884648336547</v>
      </c>
      <c r="X119" s="786">
        <v>33.162667480468201</v>
      </c>
      <c r="Y119" s="786">
        <v>31.366668562174699</v>
      </c>
      <c r="Z119" s="786">
        <v>31.7829073272177</v>
      </c>
      <c r="AA119" s="786">
        <v>30.8474386498381</v>
      </c>
      <c r="AB119" s="786">
        <v>30.747612239957999</v>
      </c>
      <c r="AC119" s="786">
        <v>30.122679776342402</v>
      </c>
      <c r="AD119" s="786">
        <v>31.954116508141102</v>
      </c>
      <c r="AE119" s="786">
        <v>32.3881207275994</v>
      </c>
      <c r="AF119" s="786">
        <v>34.4873000737796</v>
      </c>
      <c r="AG119" s="786">
        <v>34.037967786581603</v>
      </c>
      <c r="AH119" s="786">
        <v>35.8364878970566</v>
      </c>
      <c r="AI119" s="786">
        <v>32.478723978252198</v>
      </c>
      <c r="AJ119" s="786">
        <v>32.598114450837201</v>
      </c>
      <c r="AK119" s="786">
        <v>29.645917505168899</v>
      </c>
      <c r="AL119" s="786">
        <v>28.070494581665901</v>
      </c>
      <c r="AM119" s="786">
        <v>25.755944588618899</v>
      </c>
      <c r="AN119" s="786">
        <v>24.5071324785862</v>
      </c>
      <c r="AO119" s="786">
        <v>25.470841675234698</v>
      </c>
      <c r="AP119" s="786">
        <v>24.884788591219699</v>
      </c>
      <c r="AQ119" s="786">
        <v>26.183512197906499</v>
      </c>
      <c r="AR119" s="786">
        <v>24.694445597195301</v>
      </c>
      <c r="AS119" s="786">
        <v>29.5074990509477</v>
      </c>
      <c r="AT119" s="786">
        <v>28.6653429758884</v>
      </c>
      <c r="AU119" s="786">
        <v>27.181172450732799</v>
      </c>
      <c r="AV119" s="786">
        <v>26.639779640923798</v>
      </c>
      <c r="AW119" s="786">
        <v>27.265491772238999</v>
      </c>
      <c r="AX119" s="786">
        <v>27.757963251608501</v>
      </c>
      <c r="AY119" s="786">
        <v>29.044276871310402</v>
      </c>
      <c r="AZ119" s="786">
        <v>29.407189740763201</v>
      </c>
      <c r="BA119" s="786">
        <v>26.2547107185753</v>
      </c>
      <c r="BB119" s="786">
        <v>28.874051391479</v>
      </c>
      <c r="BC119" s="786">
        <v>27.955729122355599</v>
      </c>
      <c r="BD119" s="786">
        <v>26.924388782474502</v>
      </c>
      <c r="BE119" s="786">
        <v>27.106249960728601</v>
      </c>
      <c r="BF119" s="786">
        <v>25.628650907932101</v>
      </c>
      <c r="BG119" s="786">
        <v>27.260143274071599</v>
      </c>
      <c r="BH119" s="786">
        <v>26.176977813423701</v>
      </c>
      <c r="BI119" s="786">
        <v>28.668205331623302</v>
      </c>
      <c r="BJ119" s="786">
        <v>29.316752229729602</v>
      </c>
      <c r="BK119" s="786">
        <v>29.078601709530599</v>
      </c>
      <c r="BL119" s="786">
        <v>28.529495260441699</v>
      </c>
      <c r="BM119" s="786">
        <v>29.454177696426001</v>
      </c>
      <c r="BN119" s="786">
        <v>29.423497869648202</v>
      </c>
      <c r="BO119" s="786">
        <v>28.6785105023563</v>
      </c>
      <c r="BP119" s="786">
        <v>31.0698453444016</v>
      </c>
      <c r="BQ119" s="786">
        <v>29.490218832529099</v>
      </c>
      <c r="BR119" s="786">
        <v>30.005882796458302</v>
      </c>
      <c r="BS119" s="786">
        <v>29.7272433482682</v>
      </c>
      <c r="BT119" s="786">
        <v>29.081437622009499</v>
      </c>
      <c r="BU119" s="786">
        <v>29.693119146349002</v>
      </c>
      <c r="BV119" s="786">
        <v>29.7883719087916</v>
      </c>
      <c r="BW119" s="786">
        <v>29.789874279374899</v>
      </c>
      <c r="BX119" s="786">
        <v>29.446329569414399</v>
      </c>
      <c r="BY119" s="786">
        <v>29.507589832387598</v>
      </c>
      <c r="BZ119" s="786">
        <v>26.0408008038142</v>
      </c>
      <c r="CA119" s="786">
        <v>26.9963591184232</v>
      </c>
      <c r="CB119" s="786">
        <v>25.671594100555001</v>
      </c>
      <c r="CC119" s="786">
        <v>24.703317392949</v>
      </c>
      <c r="CD119" s="786">
        <v>21.534477615018901</v>
      </c>
      <c r="CE119" s="786">
        <v>21.854093135781099</v>
      </c>
      <c r="CF119" s="786">
        <v>21.438897393779602</v>
      </c>
      <c r="CG119" s="786">
        <v>22.727775218879</v>
      </c>
      <c r="CH119" s="786">
        <v>24.403884400872201</v>
      </c>
      <c r="CI119" s="786">
        <v>22.375070694452599</v>
      </c>
      <c r="CJ119" s="786">
        <v>24.844780013291999</v>
      </c>
      <c r="CK119" s="786">
        <v>25.271764061455901</v>
      </c>
      <c r="CL119" s="786">
        <v>23.7316419749557</v>
      </c>
      <c r="CM119" s="786">
        <v>22.7225774204632</v>
      </c>
      <c r="CN119" s="786">
        <v>23.730519060934299</v>
      </c>
      <c r="CO119" s="786">
        <v>24.965985158172799</v>
      </c>
      <c r="CP119" s="786">
        <v>22.362819732004301</v>
      </c>
      <c r="CQ119" s="786">
        <v>22.714193731017598</v>
      </c>
      <c r="CR119" s="786">
        <v>24.197847591728301</v>
      </c>
      <c r="CS119" s="786">
        <v>24.437517071548701</v>
      </c>
      <c r="CT119" s="786">
        <v>22.786273825814099</v>
      </c>
      <c r="CU119" s="786">
        <v>24.564035639197598</v>
      </c>
      <c r="CV119" s="786">
        <v>23.192429032877801</v>
      </c>
    </row>
    <row r="120" spans="1:132">
      <c r="A120">
        <v>3.5990110012223502</v>
      </c>
      <c r="B120" s="786">
        <v>30.5439987639527</v>
      </c>
      <c r="C120" s="786">
        <v>31.912409438224</v>
      </c>
      <c r="D120" s="786">
        <v>31.639125079644401</v>
      </c>
      <c r="E120" s="786">
        <v>33.844711023844702</v>
      </c>
      <c r="F120" s="786">
        <v>34.749759060860498</v>
      </c>
      <c r="G120" s="786">
        <v>34.372106809402098</v>
      </c>
      <c r="H120" s="786">
        <v>35.388903651764203</v>
      </c>
      <c r="I120" s="786">
        <v>37.273780908590901</v>
      </c>
      <c r="J120" s="786">
        <v>36.461722351252597</v>
      </c>
      <c r="K120" s="786">
        <v>35.739790024802502</v>
      </c>
      <c r="L120" s="786">
        <v>35.429391227401197</v>
      </c>
      <c r="M120" s="786">
        <v>37.294288064492797</v>
      </c>
      <c r="N120" s="786">
        <v>36.687645809481502</v>
      </c>
      <c r="O120" s="786">
        <v>37.6801066936738</v>
      </c>
      <c r="P120" s="786">
        <v>38.731061781612098</v>
      </c>
      <c r="Q120" s="786">
        <v>37.152187287221203</v>
      </c>
      <c r="R120" s="786">
        <v>38.142324848608503</v>
      </c>
      <c r="S120" s="786">
        <v>38.177801231355502</v>
      </c>
      <c r="T120" s="786">
        <v>38.971375669913598</v>
      </c>
      <c r="U120" s="786">
        <v>38.109790306588501</v>
      </c>
      <c r="V120" s="786">
        <v>34.416779027557503</v>
      </c>
      <c r="W120" s="786">
        <v>34.797190440670498</v>
      </c>
      <c r="X120" s="786">
        <v>33.152957686468</v>
      </c>
      <c r="Y120" s="786">
        <v>31.5676599979165</v>
      </c>
      <c r="Z120" s="786">
        <v>29.8249978530548</v>
      </c>
      <c r="AA120" s="786">
        <v>31.034682686025398</v>
      </c>
      <c r="AB120" s="786">
        <v>29.137574612050301</v>
      </c>
      <c r="AC120" s="786">
        <v>29.829896412617899</v>
      </c>
      <c r="AD120" s="786">
        <v>29.286292137570999</v>
      </c>
      <c r="AE120" s="786">
        <v>29.566053700598498</v>
      </c>
      <c r="AF120" s="786">
        <v>31.368276089026999</v>
      </c>
      <c r="AG120" s="786">
        <v>29.0071248522598</v>
      </c>
      <c r="AH120" s="786">
        <v>31.7929119583298</v>
      </c>
      <c r="AI120" s="786">
        <v>28.6226090685049</v>
      </c>
      <c r="AJ120" s="786">
        <v>30.922612578788499</v>
      </c>
      <c r="AK120" s="786">
        <v>29.9852097992814</v>
      </c>
      <c r="AL120" s="786">
        <v>29.928090239138498</v>
      </c>
      <c r="AM120" s="786">
        <v>28.490316425675601</v>
      </c>
      <c r="AN120" s="786">
        <v>28.929467702518501</v>
      </c>
      <c r="AO120" s="786">
        <v>30.605964689683098</v>
      </c>
      <c r="AP120" s="786">
        <v>29.115915377977998</v>
      </c>
      <c r="AQ120" s="786">
        <v>27.916107870300198</v>
      </c>
      <c r="AR120" s="786">
        <v>28.708065549333799</v>
      </c>
      <c r="AS120" s="786">
        <v>29.7002115219051</v>
      </c>
      <c r="AT120" s="786">
        <v>28.904703783245701</v>
      </c>
      <c r="AU120" s="786">
        <v>29.6635705908731</v>
      </c>
      <c r="AV120" s="786">
        <v>28.642120910506701</v>
      </c>
      <c r="AW120" s="786">
        <v>29.425536103407701</v>
      </c>
      <c r="AX120" s="786">
        <v>27.9195369756692</v>
      </c>
      <c r="AY120" s="786">
        <v>28.653601825322902</v>
      </c>
      <c r="AZ120" s="786">
        <v>25.554520381546499</v>
      </c>
      <c r="BA120" s="786">
        <v>25.531082720673101</v>
      </c>
      <c r="BB120" s="786">
        <v>21.649315761747498</v>
      </c>
      <c r="BC120" s="786">
        <v>24.9885623360754</v>
      </c>
      <c r="BD120" s="786">
        <v>24.688344753488099</v>
      </c>
      <c r="BE120" s="786">
        <v>22.973293602013001</v>
      </c>
      <c r="BF120" s="786">
        <v>23.4504575516813</v>
      </c>
      <c r="BG120" s="786">
        <v>26.153232992939799</v>
      </c>
      <c r="BH120" s="786">
        <v>27.406174810900701</v>
      </c>
      <c r="BI120" s="786">
        <v>27.705419102254201</v>
      </c>
      <c r="BJ120" s="786">
        <v>28.249068272688401</v>
      </c>
      <c r="BK120" s="786">
        <v>30.283384871257901</v>
      </c>
      <c r="BL120" s="786">
        <v>30.6863428337515</v>
      </c>
      <c r="BM120" s="786">
        <v>31.9208398109017</v>
      </c>
      <c r="BN120" s="786">
        <v>32.121730557733201</v>
      </c>
      <c r="BO120" s="786">
        <v>32.6493035011367</v>
      </c>
      <c r="BP120" s="786">
        <v>33.853825213154899</v>
      </c>
      <c r="BQ120" s="786">
        <v>35.675024673820303</v>
      </c>
      <c r="BR120" s="786">
        <v>35.807483215296202</v>
      </c>
      <c r="BS120" s="786">
        <v>36.3497634631102</v>
      </c>
      <c r="BT120" s="786">
        <v>35.286799234306798</v>
      </c>
      <c r="BU120" s="786">
        <v>34.159009133328397</v>
      </c>
      <c r="BV120" s="786">
        <v>32.843381934727901</v>
      </c>
      <c r="BW120" s="786">
        <v>31.481067640820701</v>
      </c>
      <c r="BX120" s="786">
        <v>32.4973142743317</v>
      </c>
      <c r="BY120" s="786">
        <v>28.828182721715301</v>
      </c>
      <c r="BZ120" s="786">
        <v>28.7923969631387</v>
      </c>
      <c r="CA120" s="786">
        <v>27.637176638389299</v>
      </c>
      <c r="CB120" s="786">
        <v>24.9926529121878</v>
      </c>
      <c r="CC120" s="786">
        <v>21.673101380632001</v>
      </c>
      <c r="CD120" s="786">
        <v>21.190981570664501</v>
      </c>
      <c r="CE120" s="786">
        <v>20.203245241859701</v>
      </c>
      <c r="CF120" s="786">
        <v>18.791609674115101</v>
      </c>
      <c r="CG120" s="786">
        <v>17.675398926860499</v>
      </c>
      <c r="CH120" s="786">
        <v>17.813953407716699</v>
      </c>
      <c r="CI120" s="786">
        <v>17.7079203675709</v>
      </c>
      <c r="CJ120" s="786">
        <v>15.3595817734417</v>
      </c>
      <c r="CK120" s="786">
        <v>14.882304037582999</v>
      </c>
      <c r="CL120" s="786">
        <v>13.616207128025801</v>
      </c>
      <c r="CM120" s="786">
        <v>13.535066379052401</v>
      </c>
      <c r="CN120" s="786">
        <v>12.3901971643484</v>
      </c>
      <c r="CO120" s="786">
        <v>13.161928950814501</v>
      </c>
      <c r="CP120" s="786">
        <v>14.5981701028186</v>
      </c>
      <c r="CQ120" s="786">
        <v>15.776344321751701</v>
      </c>
      <c r="CR120" s="786">
        <v>21.239395431447299</v>
      </c>
      <c r="CS120" s="786">
        <v>22.746194311544802</v>
      </c>
      <c r="CT120" s="786">
        <v>23.708592539630899</v>
      </c>
      <c r="CU120" s="786">
        <v>25.535294575170099</v>
      </c>
      <c r="CV120" s="786">
        <v>27.283078765639701</v>
      </c>
    </row>
    <row r="121" spans="1:132">
      <c r="A121">
        <v>3.8659851094566</v>
      </c>
      <c r="B121" s="786">
        <v>20.314888976866101</v>
      </c>
      <c r="C121" s="786">
        <v>21.884490748198299</v>
      </c>
      <c r="D121" s="786">
        <v>22.9694420358366</v>
      </c>
      <c r="E121" s="786">
        <v>24.8028214742789</v>
      </c>
      <c r="F121" s="786">
        <v>26.0433816978565</v>
      </c>
      <c r="G121" s="786">
        <v>26.240586908743499</v>
      </c>
      <c r="H121" s="786">
        <v>27.984396844366799</v>
      </c>
      <c r="I121" s="786">
        <v>31.473281066777801</v>
      </c>
      <c r="J121" s="786">
        <v>29.096678703509799</v>
      </c>
      <c r="K121" s="786">
        <v>31.3928165170699</v>
      </c>
      <c r="L121" s="786">
        <v>32.752747346315701</v>
      </c>
      <c r="M121" s="786">
        <v>30.789543372515201</v>
      </c>
      <c r="N121" s="786">
        <v>31.583379858037102</v>
      </c>
      <c r="O121" s="786">
        <v>30.992464516455701</v>
      </c>
      <c r="P121" s="786">
        <v>29.873324208150802</v>
      </c>
      <c r="Q121" s="786">
        <v>29.773354650076399</v>
      </c>
      <c r="R121" s="786">
        <v>30.011763412592799</v>
      </c>
      <c r="S121" s="786">
        <v>31.5091539050226</v>
      </c>
      <c r="T121" s="786">
        <v>30.782972374578701</v>
      </c>
      <c r="U121" s="786">
        <v>29.614772426824</v>
      </c>
      <c r="V121" s="786">
        <v>31.429258243818602</v>
      </c>
      <c r="W121" s="786">
        <v>31.0131975334644</v>
      </c>
      <c r="X121" s="786">
        <v>30.9727619552806</v>
      </c>
      <c r="Y121" s="786">
        <v>30.5853627851032</v>
      </c>
      <c r="Z121" s="786">
        <v>29.354334733171498</v>
      </c>
      <c r="AA121" s="786">
        <v>30.548514143502199</v>
      </c>
      <c r="AB121" s="786">
        <v>30.388015929464199</v>
      </c>
      <c r="AC121" s="786">
        <v>29.587949795319101</v>
      </c>
      <c r="AD121" s="786">
        <v>29.3218811939369</v>
      </c>
      <c r="AE121" s="786">
        <v>28.221072548540899</v>
      </c>
      <c r="AF121" s="786">
        <v>27.710867930275999</v>
      </c>
      <c r="AG121" s="786">
        <v>25.6016437553305</v>
      </c>
      <c r="AH121" s="786">
        <v>28.148031579628402</v>
      </c>
      <c r="AI121" s="786">
        <v>28.119589935564701</v>
      </c>
      <c r="AJ121" s="786">
        <v>28.2209567335202</v>
      </c>
      <c r="AK121" s="786">
        <v>26.8811420591644</v>
      </c>
      <c r="AL121" s="786">
        <v>27.446202195408599</v>
      </c>
      <c r="AM121" s="786">
        <v>25.851506082023601</v>
      </c>
      <c r="AN121" s="786">
        <v>24.554565428645699</v>
      </c>
      <c r="AO121" s="786">
        <v>27.453279629839901</v>
      </c>
      <c r="AP121" s="786">
        <v>24.4660243028781</v>
      </c>
      <c r="AQ121" s="786">
        <v>26.553599703878</v>
      </c>
      <c r="AR121" s="786">
        <v>26.281363931899801</v>
      </c>
      <c r="AS121" s="786">
        <v>25.528285363651399</v>
      </c>
      <c r="AT121" s="786">
        <v>26.209825304560798</v>
      </c>
      <c r="AU121" s="786">
        <v>27.833856042353201</v>
      </c>
      <c r="AV121" s="786">
        <v>27.711994287382399</v>
      </c>
      <c r="AW121" s="786">
        <v>27.5190799489583</v>
      </c>
      <c r="AX121" s="786">
        <v>25.830565850550201</v>
      </c>
      <c r="AY121" s="786">
        <v>28.396240617182301</v>
      </c>
      <c r="AZ121" s="786">
        <v>27.509493649640401</v>
      </c>
      <c r="BA121" s="786">
        <v>26.394179812627399</v>
      </c>
      <c r="BB121" s="786">
        <v>24.663020194100099</v>
      </c>
      <c r="BC121" s="786">
        <v>23.218412533997501</v>
      </c>
      <c r="BD121" s="786">
        <v>20.064535720470001</v>
      </c>
      <c r="BE121" s="786">
        <v>20.390041802051101</v>
      </c>
      <c r="BF121" s="786">
        <v>20.7085842052091</v>
      </c>
      <c r="BG121" s="786">
        <v>20.062880171115101</v>
      </c>
      <c r="BH121" s="786">
        <v>21.455845888306001</v>
      </c>
      <c r="BI121" s="786">
        <v>21.8676143080929</v>
      </c>
      <c r="BJ121" s="786">
        <v>22.179150890045701</v>
      </c>
      <c r="BK121" s="786">
        <v>22.813830984935599</v>
      </c>
      <c r="BL121" s="786">
        <v>23.612832121980802</v>
      </c>
      <c r="BM121" s="786">
        <v>25.1311806681096</v>
      </c>
      <c r="BN121" s="786">
        <v>26.960661826924099</v>
      </c>
      <c r="BO121" s="786">
        <v>26.675414625984601</v>
      </c>
      <c r="BP121" s="786">
        <v>28.687512801160899</v>
      </c>
      <c r="BQ121" s="786">
        <v>27.975047093592899</v>
      </c>
      <c r="BR121" s="786">
        <v>29.630658948457</v>
      </c>
      <c r="BS121" s="786">
        <v>29.8198581097252</v>
      </c>
      <c r="BT121" s="786">
        <v>30.115083820811201</v>
      </c>
      <c r="BU121" s="786">
        <v>30.719931898785699</v>
      </c>
      <c r="BV121" s="786">
        <v>30.858126453823601</v>
      </c>
      <c r="BW121" s="786">
        <v>33.420703112712403</v>
      </c>
      <c r="BX121" s="786">
        <v>30.425241737084299</v>
      </c>
      <c r="BY121" s="786">
        <v>29.656367511984499</v>
      </c>
      <c r="BZ121" s="786">
        <v>27.022058462715499</v>
      </c>
      <c r="CA121" s="786">
        <v>26.2697123430566</v>
      </c>
      <c r="CB121" s="786">
        <v>23.0676735494031</v>
      </c>
      <c r="CC121" s="786">
        <v>22.879156195169099</v>
      </c>
      <c r="CD121" s="786">
        <v>21.521753886281399</v>
      </c>
      <c r="CE121" s="786">
        <v>20.250986850124399</v>
      </c>
      <c r="CF121" s="786">
        <v>19.4138927437562</v>
      </c>
      <c r="CG121" s="786">
        <v>21.729225743221299</v>
      </c>
      <c r="CH121" s="786">
        <v>18.6097841856248</v>
      </c>
      <c r="CI121" s="786">
        <v>18.517312958551901</v>
      </c>
      <c r="CJ121" s="786">
        <v>17.8450343652501</v>
      </c>
      <c r="CK121" s="786">
        <v>19.060581106625001</v>
      </c>
      <c r="CL121" s="786">
        <v>16.736239228859699</v>
      </c>
      <c r="CM121" s="786">
        <v>15.618126276304601</v>
      </c>
      <c r="CN121" s="786">
        <v>16.677941407600301</v>
      </c>
      <c r="CO121" s="786">
        <v>16.261212005904</v>
      </c>
      <c r="CP121" s="786">
        <v>16.7856274894942</v>
      </c>
      <c r="CQ121" s="786">
        <v>16.878066379222702</v>
      </c>
      <c r="CR121" s="786">
        <v>16.089478160076599</v>
      </c>
      <c r="CS121" s="786">
        <v>17.035347009249399</v>
      </c>
      <c r="CT121" s="786">
        <v>15.777044657566</v>
      </c>
      <c r="CU121" s="786">
        <v>16.289383950580302</v>
      </c>
      <c r="CV121" s="786">
        <v>17.088516655776399</v>
      </c>
    </row>
    <row r="122" spans="1:132">
      <c r="A122">
        <v>4.1529614401600101</v>
      </c>
      <c r="B122" s="786">
        <v>19.142110186430799</v>
      </c>
      <c r="C122" s="786">
        <v>20.292119910213199</v>
      </c>
      <c r="D122" s="786">
        <v>22.690091989299098</v>
      </c>
      <c r="E122" s="786">
        <v>22.921908533997399</v>
      </c>
      <c r="F122" s="786">
        <v>25.218051759357198</v>
      </c>
      <c r="G122" s="786">
        <v>26.316894908289601</v>
      </c>
      <c r="H122" s="786">
        <v>25.871110066263</v>
      </c>
      <c r="I122" s="786">
        <v>27.0677503853851</v>
      </c>
      <c r="J122" s="786">
        <v>24.7704746354264</v>
      </c>
      <c r="K122" s="786">
        <v>26.782490765315501</v>
      </c>
      <c r="L122" s="786">
        <v>25.910033419255399</v>
      </c>
      <c r="M122" s="786">
        <v>24.5325651061647</v>
      </c>
      <c r="N122" s="786">
        <v>25.775981911185401</v>
      </c>
      <c r="O122" s="786">
        <v>25.280796608123399</v>
      </c>
      <c r="P122" s="786">
        <v>26.0745950876737</v>
      </c>
      <c r="Q122" s="786">
        <v>26.287481794461598</v>
      </c>
      <c r="R122" s="786">
        <v>24.951305635183299</v>
      </c>
      <c r="S122" s="786">
        <v>24.531042669996001</v>
      </c>
      <c r="T122" s="786">
        <v>23.257739235150101</v>
      </c>
      <c r="U122" s="786">
        <v>24.028802995557601</v>
      </c>
      <c r="V122" s="786">
        <v>23.758433196233099</v>
      </c>
      <c r="W122" s="786">
        <v>23.806449940604601</v>
      </c>
      <c r="X122" s="786">
        <v>24.496705713688598</v>
      </c>
      <c r="Y122" s="786">
        <v>24.084351371250801</v>
      </c>
      <c r="Z122" s="786">
        <v>22.250189382824601</v>
      </c>
      <c r="AA122" s="786">
        <v>22.070797052895099</v>
      </c>
      <c r="AB122" s="786">
        <v>22.508431450535301</v>
      </c>
      <c r="AC122" s="786">
        <v>21.1942208491202</v>
      </c>
      <c r="AD122" s="786">
        <v>20.845664212611599</v>
      </c>
      <c r="AE122" s="786">
        <v>22.0142278717226</v>
      </c>
      <c r="AF122" s="786">
        <v>21.2899092205598</v>
      </c>
      <c r="AG122" s="786">
        <v>22.038816872019201</v>
      </c>
      <c r="AH122" s="786">
        <v>22.877539858028399</v>
      </c>
      <c r="AI122" s="786">
        <v>24.651946869381799</v>
      </c>
      <c r="AJ122" s="786">
        <v>26.7340048119664</v>
      </c>
      <c r="AK122" s="786">
        <v>26.7879375460214</v>
      </c>
      <c r="AL122" s="786">
        <v>27.0431268683522</v>
      </c>
      <c r="AM122" s="786">
        <v>26.288410288125199</v>
      </c>
      <c r="AN122" s="786">
        <v>24.7844234259105</v>
      </c>
      <c r="AO122" s="786">
        <v>28.508219854100499</v>
      </c>
      <c r="AP122" s="786">
        <v>28.791900015857799</v>
      </c>
      <c r="AQ122" s="786">
        <v>30.421088062368099</v>
      </c>
      <c r="AR122" s="786">
        <v>30.334134010282899</v>
      </c>
      <c r="AS122" s="786">
        <v>31.5471413533174</v>
      </c>
      <c r="AT122" s="786">
        <v>32.139602057834402</v>
      </c>
      <c r="AU122" s="786">
        <v>32.7839046540929</v>
      </c>
      <c r="AV122" s="786">
        <v>32.387045758803097</v>
      </c>
      <c r="AW122" s="786">
        <v>31.839468710791401</v>
      </c>
      <c r="AX122" s="786">
        <v>30.835509560044699</v>
      </c>
      <c r="AY122" s="786">
        <v>31.114926377646601</v>
      </c>
      <c r="AZ122" s="786">
        <v>31.556485904898501</v>
      </c>
      <c r="BA122" s="786">
        <v>29.506317859091801</v>
      </c>
      <c r="BB122" s="786">
        <v>30.801959493218501</v>
      </c>
      <c r="BC122" s="786">
        <v>30.803069533658501</v>
      </c>
      <c r="BD122" s="786">
        <v>29.598486351063301</v>
      </c>
      <c r="BE122" s="786">
        <v>29.494646253988201</v>
      </c>
      <c r="BF122" s="786">
        <v>29.0147488867036</v>
      </c>
      <c r="BG122" s="786">
        <v>28.885986260885101</v>
      </c>
      <c r="BH122" s="786">
        <v>30.248699308524699</v>
      </c>
      <c r="BI122" s="786">
        <v>30.046337727003198</v>
      </c>
      <c r="BJ122" s="786">
        <v>32.555017599509</v>
      </c>
      <c r="BK122" s="786">
        <v>31.583877456380701</v>
      </c>
      <c r="BL122" s="786">
        <v>31.224963253831699</v>
      </c>
      <c r="BM122" s="786">
        <v>30.641834540211999</v>
      </c>
      <c r="BN122" s="786">
        <v>32.727683867544599</v>
      </c>
      <c r="BO122" s="786">
        <v>30.667217683187001</v>
      </c>
      <c r="BP122" s="786">
        <v>29.932717543665699</v>
      </c>
      <c r="BQ122" s="786">
        <v>30.192697359156799</v>
      </c>
      <c r="BR122" s="786">
        <v>29.964229543112999</v>
      </c>
      <c r="BS122" s="786">
        <v>29.240111204271098</v>
      </c>
      <c r="BT122" s="786">
        <v>29.513619868070698</v>
      </c>
      <c r="BU122" s="786">
        <v>28.114892954024199</v>
      </c>
      <c r="BV122" s="786">
        <v>26.372996796858398</v>
      </c>
      <c r="BW122" s="786">
        <v>26.814073459349601</v>
      </c>
      <c r="BX122" s="786">
        <v>25.131538924567099</v>
      </c>
      <c r="BY122" s="786">
        <v>23.594207006891001</v>
      </c>
      <c r="BZ122" s="786">
        <v>23.9412817649903</v>
      </c>
      <c r="CA122" s="786">
        <v>22.543703330901501</v>
      </c>
      <c r="CB122" s="786">
        <v>21.2297681756298</v>
      </c>
      <c r="CC122" s="786">
        <v>21.000315339390198</v>
      </c>
      <c r="CD122" s="786">
        <v>21.3137901415203</v>
      </c>
      <c r="CE122" s="786">
        <v>20.2866850864004</v>
      </c>
      <c r="CF122" s="786">
        <v>20.4020231664881</v>
      </c>
      <c r="CG122" s="786">
        <v>22.081881121584701</v>
      </c>
      <c r="CH122" s="786">
        <v>21.866560721515398</v>
      </c>
      <c r="CI122" s="786">
        <v>23.992750012144</v>
      </c>
      <c r="CJ122" s="786">
        <v>24.151621949975901</v>
      </c>
      <c r="CK122" s="786">
        <v>25.269385977270399</v>
      </c>
      <c r="CL122" s="786">
        <v>27.406658240754201</v>
      </c>
      <c r="CM122" s="786">
        <v>26.443284131214</v>
      </c>
      <c r="CN122" s="786">
        <v>25.399917459852102</v>
      </c>
      <c r="CO122" s="786">
        <v>26.737401038247</v>
      </c>
      <c r="CP122" s="786">
        <v>24.332342439489299</v>
      </c>
      <c r="CQ122" s="786">
        <v>25.445776318296499</v>
      </c>
      <c r="CR122" s="786">
        <v>24.6971883370794</v>
      </c>
      <c r="CS122" s="786">
        <v>23.9979242736412</v>
      </c>
      <c r="CT122" s="786">
        <v>24.4035981651862</v>
      </c>
      <c r="CU122" s="786">
        <v>23.545732506176702</v>
      </c>
      <c r="CV122" s="786">
        <v>22.312237878522001</v>
      </c>
    </row>
    <row r="123" spans="1:132">
      <c r="A123">
        <v>4.4613290365596097</v>
      </c>
      <c r="B123" s="786">
        <v>20.261287884203401</v>
      </c>
      <c r="C123" s="786">
        <v>22.316098622867202</v>
      </c>
      <c r="D123" s="786">
        <v>22.6652678537037</v>
      </c>
      <c r="E123" s="786">
        <v>23.181735140437201</v>
      </c>
      <c r="F123" s="786">
        <v>22.811986935678402</v>
      </c>
      <c r="G123" s="786">
        <v>22.8037710106872</v>
      </c>
      <c r="H123" s="786">
        <v>20.9983384015773</v>
      </c>
      <c r="I123" s="786">
        <v>21.785317046219198</v>
      </c>
      <c r="J123" s="786">
        <v>22.234526319752302</v>
      </c>
      <c r="K123" s="786">
        <v>22.635176546333099</v>
      </c>
      <c r="L123" s="786">
        <v>20.757250991436599</v>
      </c>
      <c r="M123" s="786">
        <v>21.8739508929675</v>
      </c>
      <c r="N123" s="786">
        <v>20.103914131896101</v>
      </c>
      <c r="O123" s="786">
        <v>19.276412455323499</v>
      </c>
      <c r="P123" s="786">
        <v>20.583516550093002</v>
      </c>
      <c r="Q123" s="786">
        <v>19.417331789604098</v>
      </c>
      <c r="R123" s="786">
        <v>19.6639875463019</v>
      </c>
      <c r="S123" s="786">
        <v>19.006100188200602</v>
      </c>
      <c r="T123" s="786">
        <v>21.0962055496258</v>
      </c>
      <c r="U123" s="786">
        <v>20.643995669805001</v>
      </c>
      <c r="V123" s="786">
        <v>22.828775369366198</v>
      </c>
      <c r="W123" s="786">
        <v>22.628774878167899</v>
      </c>
      <c r="X123" s="786">
        <v>22.260247902274799</v>
      </c>
      <c r="Y123" s="786">
        <v>22.879084181146201</v>
      </c>
      <c r="Z123" s="786">
        <v>22.801198798229802</v>
      </c>
      <c r="AA123" s="786">
        <v>23.540699509306499</v>
      </c>
      <c r="AB123" s="786">
        <v>23.7735513466119</v>
      </c>
      <c r="AC123" s="786">
        <v>25.391941870354799</v>
      </c>
      <c r="AD123" s="786">
        <v>24.369931619333698</v>
      </c>
      <c r="AE123" s="786">
        <v>25.2879200670851</v>
      </c>
      <c r="AF123" s="786">
        <v>24.309519185514901</v>
      </c>
      <c r="AG123" s="786">
        <v>28.1540866055233</v>
      </c>
      <c r="AH123" s="786">
        <v>28.084040121155098</v>
      </c>
      <c r="AI123" s="786">
        <v>30.607692962685299</v>
      </c>
      <c r="AJ123" s="786">
        <v>32.2952459131251</v>
      </c>
      <c r="AK123" s="786">
        <v>33.686867522211202</v>
      </c>
      <c r="AL123" s="786">
        <v>32.554417576709703</v>
      </c>
      <c r="AM123" s="786">
        <v>32.0673684903526</v>
      </c>
      <c r="AN123" s="786">
        <v>33.089787729966702</v>
      </c>
      <c r="AO123" s="786">
        <v>31.484317938464802</v>
      </c>
      <c r="AP123" s="786">
        <v>30.1352978090165</v>
      </c>
      <c r="AQ123" s="786">
        <v>29.0210273794915</v>
      </c>
      <c r="AR123" s="786">
        <v>29.2191902465803</v>
      </c>
      <c r="AS123" s="786">
        <v>28.205552666927201</v>
      </c>
      <c r="AT123" s="786">
        <v>27.922410296805801</v>
      </c>
      <c r="AU123" s="786">
        <v>26.325271309109901</v>
      </c>
      <c r="AV123" s="786">
        <v>26.655018806895701</v>
      </c>
      <c r="AW123" s="786">
        <v>26.631380392045799</v>
      </c>
      <c r="AX123" s="786">
        <v>25.888877288957101</v>
      </c>
      <c r="AY123" s="786">
        <v>24.2776879844122</v>
      </c>
      <c r="AZ123" s="786">
        <v>23.837534648114701</v>
      </c>
      <c r="BA123" s="786">
        <v>25.222723479110101</v>
      </c>
      <c r="BB123" s="786">
        <v>26.199527121502101</v>
      </c>
      <c r="BC123" s="786">
        <v>26.003626510079801</v>
      </c>
      <c r="BD123" s="786">
        <v>26.3342795603225</v>
      </c>
      <c r="BE123" s="786">
        <v>28.878888627353898</v>
      </c>
      <c r="BF123" s="786">
        <v>30.1694757466339</v>
      </c>
      <c r="BG123" s="786">
        <v>30.325035889345699</v>
      </c>
      <c r="BH123" s="786">
        <v>31.764040030396799</v>
      </c>
      <c r="BI123" s="786">
        <v>32.865970137313703</v>
      </c>
      <c r="BJ123" s="786">
        <v>31.919175246370699</v>
      </c>
      <c r="BK123" s="786">
        <v>33.815461792948</v>
      </c>
      <c r="BL123" s="786">
        <v>32.053425238871299</v>
      </c>
      <c r="BM123" s="786">
        <v>30.7570454513661</v>
      </c>
      <c r="BN123" s="786">
        <v>30.663762723376799</v>
      </c>
      <c r="BO123" s="786">
        <v>29.462239283930401</v>
      </c>
      <c r="BP123" s="786">
        <v>26.944583947135001</v>
      </c>
      <c r="BQ123" s="786">
        <v>25.5213594902987</v>
      </c>
      <c r="BR123" s="786">
        <v>23.5454356942641</v>
      </c>
      <c r="BS123" s="786">
        <v>23.8749316430928</v>
      </c>
      <c r="BT123" s="786">
        <v>22.5457689673127</v>
      </c>
      <c r="BU123" s="786">
        <v>22.854146671038901</v>
      </c>
      <c r="BV123" s="786">
        <v>21.7516316694262</v>
      </c>
      <c r="BW123" s="786">
        <v>22.094773331589501</v>
      </c>
      <c r="BX123" s="786">
        <v>23.840829236259001</v>
      </c>
      <c r="BY123" s="786">
        <v>24.426555478239699</v>
      </c>
      <c r="BZ123" s="786">
        <v>24.1183672528458</v>
      </c>
      <c r="CA123" s="786">
        <v>24.660863967273102</v>
      </c>
      <c r="CB123" s="786">
        <v>27.368120158918199</v>
      </c>
      <c r="CC123" s="786">
        <v>25.246881245596999</v>
      </c>
      <c r="CD123" s="786">
        <v>24.901105307606901</v>
      </c>
      <c r="CE123" s="786">
        <v>26.154058010638501</v>
      </c>
      <c r="CF123" s="786">
        <v>24.749363414328901</v>
      </c>
      <c r="CG123" s="786">
        <v>23.5457713345969</v>
      </c>
      <c r="CH123" s="786">
        <v>25.005792815502701</v>
      </c>
      <c r="CI123" s="786">
        <v>24.056981138622</v>
      </c>
      <c r="CJ123" s="786">
        <v>23.866348326163099</v>
      </c>
      <c r="CK123" s="786">
        <v>24.621298795275699</v>
      </c>
      <c r="CL123" s="786">
        <v>25.288087781568699</v>
      </c>
      <c r="CM123" s="786">
        <v>24.995359291272202</v>
      </c>
      <c r="CN123" s="786">
        <v>24.993723260792098</v>
      </c>
      <c r="CO123" s="786">
        <v>21.518947449860701</v>
      </c>
      <c r="CP123" s="786">
        <v>23.738403977552998</v>
      </c>
      <c r="CQ123" s="786">
        <v>23.240015837628999</v>
      </c>
      <c r="CR123" s="786">
        <v>22.135779794263801</v>
      </c>
      <c r="CS123" s="786">
        <v>21.963058173887401</v>
      </c>
      <c r="CT123" s="786">
        <v>21.475965526448601</v>
      </c>
      <c r="CU123" s="786">
        <v>21.676466191640699</v>
      </c>
      <c r="CV123" s="786">
        <v>19.881369645487901</v>
      </c>
    </row>
    <row r="124" spans="1:132">
      <c r="A124">
        <v>4.7927</v>
      </c>
      <c r="B124" s="786">
        <v>21.7462935321835</v>
      </c>
      <c r="C124" s="786">
        <v>21.696701845678199</v>
      </c>
      <c r="D124" s="786">
        <v>21.314614526961101</v>
      </c>
      <c r="E124" s="786">
        <v>21.529974789779398</v>
      </c>
      <c r="F124" s="786">
        <v>22.7905902690568</v>
      </c>
      <c r="G124" s="786">
        <v>20.5760535051188</v>
      </c>
      <c r="H124" s="786">
        <v>21.087490351524899</v>
      </c>
      <c r="I124" s="786">
        <v>22.1931867718781</v>
      </c>
      <c r="J124" s="786">
        <v>20.524634419543901</v>
      </c>
      <c r="K124" s="786">
        <v>20.466817637571701</v>
      </c>
      <c r="L124" s="786">
        <v>19.6481035241348</v>
      </c>
      <c r="M124" s="786">
        <v>17.968337190176101</v>
      </c>
      <c r="N124" s="786">
        <v>18.186672787478301</v>
      </c>
      <c r="O124" s="786">
        <v>15.6485186815429</v>
      </c>
      <c r="P124" s="786">
        <v>16.3382069027918</v>
      </c>
      <c r="Q124" s="786">
        <v>18.783280119845799</v>
      </c>
      <c r="R124" s="786">
        <v>17.340175525425099</v>
      </c>
      <c r="S124" s="786">
        <v>17.645484295211698</v>
      </c>
      <c r="T124" s="786">
        <v>17.9038428669298</v>
      </c>
      <c r="U124" s="786">
        <v>18.678431729294701</v>
      </c>
      <c r="V124" s="786">
        <v>19.9085043618771</v>
      </c>
      <c r="W124" s="786">
        <v>19.703557234387599</v>
      </c>
      <c r="X124" s="786">
        <v>20.4807216040588</v>
      </c>
      <c r="Y124" s="786">
        <v>20.004794692542799</v>
      </c>
      <c r="Z124" s="786">
        <v>21.487128003334401</v>
      </c>
      <c r="AA124" s="786">
        <v>23.527458081965001</v>
      </c>
      <c r="AB124" s="786">
        <v>25.352650724287699</v>
      </c>
      <c r="AC124" s="786">
        <v>25.5275123873189</v>
      </c>
      <c r="AD124" s="786">
        <v>25.334480210420399</v>
      </c>
      <c r="AE124" s="786">
        <v>26.281717772032</v>
      </c>
      <c r="AF124" s="786">
        <v>26.324409697191701</v>
      </c>
      <c r="AG124" s="786">
        <v>24.9974433677741</v>
      </c>
      <c r="AH124" s="786">
        <v>25.218779511701602</v>
      </c>
      <c r="AI124" s="786">
        <v>25.652455205438599</v>
      </c>
      <c r="AJ124" s="786">
        <v>27.084192984538699</v>
      </c>
      <c r="AK124" s="786">
        <v>29.402147070180401</v>
      </c>
      <c r="AL124" s="786">
        <v>28.6318020455397</v>
      </c>
      <c r="AM124" s="786">
        <v>29.5518258149249</v>
      </c>
      <c r="AN124" s="786">
        <v>30.597004389724098</v>
      </c>
      <c r="AO124" s="786">
        <v>31.4728101808136</v>
      </c>
      <c r="AP124" s="786">
        <v>31.1961301067957</v>
      </c>
      <c r="AQ124" s="786">
        <v>29.181789231965599</v>
      </c>
      <c r="AR124" s="786">
        <v>31.867423631144501</v>
      </c>
      <c r="AS124" s="786">
        <v>30.9280378831875</v>
      </c>
      <c r="AT124" s="786">
        <v>31.991730713272499</v>
      </c>
      <c r="AU124" s="786">
        <v>30.397323610481401</v>
      </c>
      <c r="AV124" s="786">
        <v>31.8870795003787</v>
      </c>
      <c r="AW124" s="786">
        <v>32.898317531954703</v>
      </c>
      <c r="AX124" s="786">
        <v>34.338209104305903</v>
      </c>
      <c r="AY124" s="786">
        <v>34.467059394352603</v>
      </c>
      <c r="AZ124" s="786">
        <v>34.070717064309299</v>
      </c>
      <c r="BA124" s="786">
        <v>34.713571011701198</v>
      </c>
      <c r="BB124" s="786">
        <v>34.513775174695503</v>
      </c>
      <c r="BC124" s="786">
        <v>35.646391778049498</v>
      </c>
      <c r="BD124" s="786">
        <v>32.249285748529502</v>
      </c>
      <c r="BE124" s="786">
        <v>33.448233411965099</v>
      </c>
      <c r="BF124" s="786">
        <v>34.259572359609201</v>
      </c>
      <c r="BG124" s="786">
        <v>34.7479006986553</v>
      </c>
      <c r="BH124" s="786">
        <v>34.262721815941497</v>
      </c>
      <c r="BI124" s="786">
        <v>36.078083051293902</v>
      </c>
      <c r="BJ124" s="786">
        <v>36.1807283584766</v>
      </c>
      <c r="BK124" s="786">
        <v>35.965216481112201</v>
      </c>
      <c r="BL124" s="786">
        <v>33.6895847710148</v>
      </c>
      <c r="BM124" s="786">
        <v>33.4780857600106</v>
      </c>
      <c r="BN124" s="786">
        <v>34.629225809371498</v>
      </c>
      <c r="BO124" s="786">
        <v>31.504090362665298</v>
      </c>
      <c r="BP124" s="786">
        <v>28.4585039158308</v>
      </c>
      <c r="BQ124" s="786">
        <v>26.314682294569799</v>
      </c>
      <c r="BR124" s="786">
        <v>24.214784448806299</v>
      </c>
      <c r="BS124" s="786">
        <v>23.166391047268</v>
      </c>
      <c r="BT124" s="786">
        <v>22.369362367474402</v>
      </c>
      <c r="BU124" s="786">
        <v>21.937526695894999</v>
      </c>
      <c r="BV124" s="786">
        <v>22.663338566008601</v>
      </c>
      <c r="BW124" s="786">
        <v>22.3506599562476</v>
      </c>
      <c r="BX124" s="786">
        <v>23.014112843778701</v>
      </c>
      <c r="BY124" s="786">
        <v>23.172785694403199</v>
      </c>
      <c r="BZ124" s="786">
        <v>24.6564574100775</v>
      </c>
      <c r="CA124" s="786">
        <v>25.039353571383099</v>
      </c>
      <c r="CB124" s="786">
        <v>24.2251121240533</v>
      </c>
      <c r="CC124" s="786">
        <v>25.787234174425802</v>
      </c>
      <c r="CD124" s="786">
        <v>25.988219310373001</v>
      </c>
      <c r="CE124" s="786">
        <v>25.523664844075402</v>
      </c>
      <c r="CF124" s="786">
        <v>24.272312601385199</v>
      </c>
      <c r="CG124" s="786">
        <v>24.9990774760699</v>
      </c>
      <c r="CH124" s="786">
        <v>22.375380251553199</v>
      </c>
      <c r="CI124" s="786">
        <v>23.211197913985401</v>
      </c>
      <c r="CJ124" s="786">
        <v>22.070106888798001</v>
      </c>
      <c r="CK124" s="786">
        <v>20.996296943109702</v>
      </c>
      <c r="CL124" s="786">
        <v>22.028867603419499</v>
      </c>
      <c r="CM124" s="786">
        <v>22.4116252158781</v>
      </c>
      <c r="CN124" s="786">
        <v>23.976796956208702</v>
      </c>
      <c r="CO124" s="786">
        <v>23.193528147931399</v>
      </c>
      <c r="CP124" s="786">
        <v>23.234912599621701</v>
      </c>
      <c r="CQ124" s="786">
        <v>22.651948768898201</v>
      </c>
      <c r="CR124" s="786">
        <v>22.810252370392298</v>
      </c>
      <c r="CS124" s="786">
        <v>23.373953998904</v>
      </c>
      <c r="CT124" s="786">
        <v>19.880029518157301</v>
      </c>
      <c r="CU124" s="786">
        <v>20.4649891004543</v>
      </c>
      <c r="CV124" s="786">
        <v>22.327440469831298</v>
      </c>
    </row>
    <row r="126" spans="1:132">
      <c r="B126" t="s">
        <v>1998</v>
      </c>
    </row>
    <row r="127" spans="1:132">
      <c r="A127">
        <v>2.7780864540504499E-4</v>
      </c>
      <c r="B127">
        <v>-3.25</v>
      </c>
      <c r="C127">
        <v>-3.2</v>
      </c>
      <c r="D127">
        <v>-3.15</v>
      </c>
      <c r="E127">
        <v>-3.1</v>
      </c>
      <c r="F127">
        <v>-3.05</v>
      </c>
      <c r="G127">
        <v>-3</v>
      </c>
      <c r="H127">
        <v>-2.95</v>
      </c>
      <c r="I127">
        <v>-2.9</v>
      </c>
      <c r="J127">
        <v>-2.85</v>
      </c>
      <c r="K127">
        <v>-2.8</v>
      </c>
      <c r="L127">
        <v>-2.75</v>
      </c>
      <c r="M127">
        <v>-2.7</v>
      </c>
      <c r="N127">
        <v>-2.65</v>
      </c>
      <c r="O127">
        <v>-2.6</v>
      </c>
      <c r="P127">
        <v>-2.5499999999999998</v>
      </c>
      <c r="Q127">
        <v>-2.5</v>
      </c>
      <c r="R127">
        <v>-2.4500000000000002</v>
      </c>
      <c r="S127">
        <v>-2.4</v>
      </c>
      <c r="T127">
        <v>-2.35</v>
      </c>
      <c r="U127">
        <v>-2.2999999999999998</v>
      </c>
      <c r="V127">
        <v>-2.25</v>
      </c>
      <c r="W127">
        <v>-2.2000000000000002</v>
      </c>
      <c r="X127">
        <v>-2.15</v>
      </c>
      <c r="Y127">
        <v>-2.1</v>
      </c>
      <c r="Z127">
        <v>-2.0499999999999998</v>
      </c>
      <c r="AA127">
        <v>-2</v>
      </c>
      <c r="AB127">
        <v>-1.95</v>
      </c>
      <c r="AC127">
        <v>-1.9</v>
      </c>
      <c r="AD127">
        <v>-1.85</v>
      </c>
      <c r="AE127">
        <v>-1.80000000000001</v>
      </c>
      <c r="AF127">
        <v>-1.75000000000001</v>
      </c>
      <c r="AG127">
        <v>-1.7000000000000099</v>
      </c>
      <c r="AH127">
        <v>-1.6500000000000099</v>
      </c>
      <c r="AI127">
        <v>-1.6000000000000101</v>
      </c>
      <c r="AJ127">
        <v>-1.55000000000001</v>
      </c>
      <c r="AK127">
        <v>-1.50000000000001</v>
      </c>
      <c r="AL127">
        <v>-1.4500000000000099</v>
      </c>
      <c r="AM127">
        <v>-1.4000000000000099</v>
      </c>
      <c r="AN127">
        <v>-1.3500000000000101</v>
      </c>
      <c r="AO127">
        <v>-1.30000000000001</v>
      </c>
      <c r="AP127">
        <v>-1.25000000000001</v>
      </c>
      <c r="AQ127">
        <v>-1.2000000000000099</v>
      </c>
      <c r="AR127">
        <v>-1.1500000000000099</v>
      </c>
      <c r="AS127">
        <v>-1.1000000000000101</v>
      </c>
      <c r="AT127">
        <v>-1.05000000000001</v>
      </c>
      <c r="AU127">
        <v>-1.00000000000001</v>
      </c>
      <c r="AV127">
        <v>-0.95000000000000995</v>
      </c>
      <c r="AW127">
        <v>-0.90000000000001001</v>
      </c>
      <c r="AX127">
        <v>-0.85000000000000997</v>
      </c>
      <c r="AY127">
        <v>-0.80000000000001004</v>
      </c>
      <c r="AZ127">
        <v>-0.75000000000000999</v>
      </c>
      <c r="BA127">
        <v>-0.70000000000000995</v>
      </c>
      <c r="BB127">
        <v>-0.65000000000001001</v>
      </c>
      <c r="BC127">
        <v>-0.60000000000000997</v>
      </c>
      <c r="BD127">
        <v>-0.55000000000001004</v>
      </c>
      <c r="BE127">
        <v>-0.50000000000000999</v>
      </c>
      <c r="BF127">
        <v>-0.45000000000001</v>
      </c>
      <c r="BG127">
        <v>-0.40000000000001001</v>
      </c>
      <c r="BH127">
        <v>-0.35000000000001003</v>
      </c>
      <c r="BI127">
        <v>-0.30000000000000998</v>
      </c>
      <c r="BJ127">
        <v>-0.25000000000000999</v>
      </c>
      <c r="BK127">
        <v>-0.20000000000001</v>
      </c>
      <c r="BL127">
        <v>-0.15000000000000999</v>
      </c>
      <c r="BM127">
        <v>-0.10000000000001</v>
      </c>
      <c r="BN127">
        <v>-5.0000000000010002E-2</v>
      </c>
      <c r="BO127">
        <v>-1.0214051826551401E-14</v>
      </c>
      <c r="BP127">
        <v>4.9999999999990101E-2</v>
      </c>
      <c r="BQ127">
        <v>9.9999999999989903E-2</v>
      </c>
      <c r="BR127">
        <v>0.14999999999999</v>
      </c>
      <c r="BS127">
        <v>0.19999999999998999</v>
      </c>
      <c r="BT127">
        <v>0.24999999999999001</v>
      </c>
      <c r="BU127">
        <v>0.29999999999999</v>
      </c>
      <c r="BV127">
        <v>0.34999999999998999</v>
      </c>
      <c r="BW127">
        <v>0.39999999999998997</v>
      </c>
      <c r="BX127">
        <v>0.44999999999999002</v>
      </c>
      <c r="BY127">
        <v>0.49999999999999001</v>
      </c>
      <c r="BZ127">
        <v>0.54999999999999005</v>
      </c>
      <c r="CA127">
        <v>0.59999999999998999</v>
      </c>
      <c r="CB127">
        <v>0.64999999999999003</v>
      </c>
      <c r="CC127">
        <v>0.69999999999998996</v>
      </c>
      <c r="CD127">
        <v>0.74999999999999001</v>
      </c>
      <c r="CE127">
        <v>0.79999999999999005</v>
      </c>
      <c r="CF127">
        <v>0.84999999999998999</v>
      </c>
      <c r="CG127">
        <v>0.89999999999999003</v>
      </c>
      <c r="CH127">
        <v>0.94999999999998996</v>
      </c>
      <c r="CI127">
        <v>0.99999999999998002</v>
      </c>
      <c r="CJ127">
        <v>1.0499999999999801</v>
      </c>
      <c r="CK127">
        <v>1.0999999999999801</v>
      </c>
      <c r="CL127">
        <v>1.1499999999999799</v>
      </c>
      <c r="CM127">
        <v>1.19999999999998</v>
      </c>
      <c r="CN127">
        <v>1.24999999999998</v>
      </c>
      <c r="CO127">
        <v>1.2999999999999801</v>
      </c>
      <c r="CP127">
        <v>1.3499999999999801</v>
      </c>
      <c r="CQ127">
        <v>1.3999999999999799</v>
      </c>
      <c r="CR127">
        <v>1.44999999999998</v>
      </c>
      <c r="CS127">
        <v>1.49999999999998</v>
      </c>
      <c r="CT127">
        <v>1.5499999999999801</v>
      </c>
      <c r="CU127">
        <v>1.5999999999999801</v>
      </c>
      <c r="CV127">
        <v>1.6499999999999799</v>
      </c>
      <c r="CW127">
        <v>1.69999999999998</v>
      </c>
      <c r="CX127">
        <v>1.74999999999998</v>
      </c>
      <c r="CY127">
        <v>1.7999999999999801</v>
      </c>
      <c r="CZ127">
        <v>1.8499999999999801</v>
      </c>
      <c r="DA127">
        <v>1.8999999999999799</v>
      </c>
      <c r="DB127">
        <v>1.94999999999998</v>
      </c>
      <c r="DC127">
        <v>1.99999999999998</v>
      </c>
      <c r="DD127">
        <v>2.0499999999999798</v>
      </c>
      <c r="DE127">
        <v>2.0999999999999801</v>
      </c>
      <c r="DF127">
        <v>2.1499999999999799</v>
      </c>
      <c r="DG127">
        <v>2.1999999999999802</v>
      </c>
      <c r="DH127">
        <v>2.24999999999998</v>
      </c>
      <c r="DI127">
        <v>2.2999999999999798</v>
      </c>
      <c r="DJ127">
        <v>2.3499999999999801</v>
      </c>
      <c r="DK127">
        <v>2.3999999999999799</v>
      </c>
      <c r="DL127">
        <v>2.4499999999999802</v>
      </c>
      <c r="DM127">
        <v>2.49999999999998</v>
      </c>
      <c r="DN127">
        <v>2.5499999999999798</v>
      </c>
      <c r="DO127">
        <v>2.5999999999999801</v>
      </c>
      <c r="DP127">
        <v>2.6499999999999799</v>
      </c>
      <c r="DQ127">
        <v>2.6999999999999802</v>
      </c>
      <c r="DR127">
        <v>2.74999999999998</v>
      </c>
      <c r="DS127">
        <v>2.7999999999999798</v>
      </c>
      <c r="DT127">
        <v>2.8499999999999801</v>
      </c>
      <c r="DU127">
        <v>2.8999999999999799</v>
      </c>
      <c r="DV127">
        <v>2.9499999999999802</v>
      </c>
      <c r="DW127">
        <v>2.99999999999998</v>
      </c>
      <c r="DX127">
        <v>3.0499999999999798</v>
      </c>
      <c r="DY127">
        <v>3.0999999999999801</v>
      </c>
      <c r="DZ127">
        <v>3.1499999999999799</v>
      </c>
      <c r="EA127">
        <v>3.1999999999999802</v>
      </c>
      <c r="EB127">
        <v>3.24999999999998</v>
      </c>
    </row>
    <row r="128" spans="1:132">
      <c r="A128">
        <v>8.3342593621513498E-4</v>
      </c>
      <c r="B128" s="786">
        <v>340.156645663125</v>
      </c>
      <c r="C128" s="786">
        <v>310.37275547585102</v>
      </c>
      <c r="D128" s="786">
        <v>270.88934893752298</v>
      </c>
      <c r="E128" s="786">
        <v>308.68417633991299</v>
      </c>
      <c r="F128" s="786">
        <v>347.62568422866002</v>
      </c>
      <c r="G128" s="786">
        <v>319.10591921756901</v>
      </c>
      <c r="H128" s="786">
        <v>299.70775574464898</v>
      </c>
      <c r="I128" s="786">
        <v>310.410545663172</v>
      </c>
      <c r="J128" s="786">
        <v>243.39656469509799</v>
      </c>
      <c r="K128" s="786">
        <v>312.48226053869303</v>
      </c>
      <c r="L128" s="786">
        <v>330.32672751213499</v>
      </c>
      <c r="M128" s="786">
        <v>268.22258520685301</v>
      </c>
      <c r="N128" s="786">
        <v>243.78446514830799</v>
      </c>
      <c r="O128" s="786">
        <v>317.93438426180501</v>
      </c>
      <c r="P128" s="786">
        <v>338.472822275591</v>
      </c>
      <c r="Q128" s="786">
        <v>312.171508368942</v>
      </c>
      <c r="R128" s="786">
        <v>287.03799860637798</v>
      </c>
      <c r="S128" s="786">
        <v>323.32790549370799</v>
      </c>
      <c r="T128" s="786">
        <v>396.234606345477</v>
      </c>
      <c r="U128" s="786">
        <v>290.97442396661899</v>
      </c>
      <c r="V128" s="786">
        <v>398.48984825643902</v>
      </c>
      <c r="W128" s="786">
        <v>333.71562582978203</v>
      </c>
      <c r="X128" s="786">
        <v>340.43688060906698</v>
      </c>
      <c r="Y128" s="786">
        <v>335.95391749003801</v>
      </c>
      <c r="Z128" s="786">
        <v>304.14075863650601</v>
      </c>
      <c r="AA128" s="786">
        <v>288.74518588083299</v>
      </c>
      <c r="AB128" s="786">
        <v>264.55895297209997</v>
      </c>
      <c r="AC128" s="786">
        <v>311.35857011121902</v>
      </c>
      <c r="AD128" s="786">
        <v>263.19687614519103</v>
      </c>
      <c r="AE128" s="786">
        <v>306.90807238231798</v>
      </c>
      <c r="AF128" s="786">
        <v>249.17835025498701</v>
      </c>
      <c r="AG128" s="786">
        <v>276.750245764233</v>
      </c>
      <c r="AH128" s="786">
        <v>252.03680516576401</v>
      </c>
      <c r="AI128" s="786">
        <v>319.131525839451</v>
      </c>
      <c r="AJ128" s="786">
        <v>258.54998229221098</v>
      </c>
      <c r="AK128" s="786">
        <v>286.45457908641902</v>
      </c>
      <c r="AL128" s="786">
        <v>325.12273607446099</v>
      </c>
      <c r="AM128" s="786">
        <v>254.395428572935</v>
      </c>
      <c r="AN128" s="786">
        <v>274.05590455610701</v>
      </c>
      <c r="AO128" s="786">
        <v>333.07518217541599</v>
      </c>
      <c r="AP128" s="786">
        <v>353.988383233555</v>
      </c>
      <c r="AQ128" s="786">
        <v>256.24208569074199</v>
      </c>
      <c r="AR128" s="786">
        <v>254.64791489006001</v>
      </c>
      <c r="AS128" s="786">
        <v>296.386745451286</v>
      </c>
      <c r="AT128" s="786">
        <v>310.04763785742898</v>
      </c>
      <c r="AU128" s="786">
        <v>279.85163926930301</v>
      </c>
      <c r="AV128" s="786">
        <v>281.96872864060401</v>
      </c>
      <c r="AW128" s="786">
        <v>266.89920473721099</v>
      </c>
      <c r="AX128" s="786">
        <v>295.88899263978101</v>
      </c>
      <c r="AY128" s="786">
        <v>325.62640838773302</v>
      </c>
      <c r="AZ128" s="786">
        <v>297.50935324697201</v>
      </c>
      <c r="BA128" s="786">
        <v>297.01480979260299</v>
      </c>
      <c r="BB128" s="786">
        <v>276.39424254927201</v>
      </c>
      <c r="BC128" s="786">
        <v>336.879369814749</v>
      </c>
      <c r="BD128" s="786">
        <v>306.99472396262303</v>
      </c>
      <c r="BE128" s="786">
        <v>341.02105454939903</v>
      </c>
      <c r="BF128" s="786">
        <v>401.24191283918299</v>
      </c>
      <c r="BG128" s="786">
        <v>388.55364068438899</v>
      </c>
      <c r="BH128" s="786">
        <v>479.92976411315101</v>
      </c>
      <c r="BI128" s="786">
        <v>598.45136973366004</v>
      </c>
      <c r="BJ128" s="786">
        <v>767.77356199178905</v>
      </c>
      <c r="BK128" s="786">
        <v>907.92229101114003</v>
      </c>
      <c r="BL128" s="786">
        <v>1114.9369339422501</v>
      </c>
      <c r="BM128" s="786">
        <v>1320.35209101843</v>
      </c>
      <c r="BN128" s="786">
        <v>1513.16657589587</v>
      </c>
      <c r="BO128" s="786">
        <v>1590.6335204654399</v>
      </c>
      <c r="BP128" s="786">
        <v>1551.9997496379301</v>
      </c>
      <c r="BQ128" s="786">
        <v>1443.2018019581999</v>
      </c>
      <c r="BR128" s="786">
        <v>1332.7711155787799</v>
      </c>
      <c r="BS128" s="786">
        <v>1150.1067262162701</v>
      </c>
      <c r="BT128" s="786">
        <v>943.08283841101104</v>
      </c>
      <c r="BU128" s="786">
        <v>798.51872983147098</v>
      </c>
      <c r="BV128" s="786">
        <v>633.54367405297705</v>
      </c>
      <c r="BW128" s="786">
        <v>507.51906367069</v>
      </c>
      <c r="BX128" s="786">
        <v>437.57564572107998</v>
      </c>
      <c r="BY128" s="786">
        <v>435.718731425486</v>
      </c>
      <c r="BZ128" s="786">
        <v>361.60111669201598</v>
      </c>
      <c r="CA128" s="786">
        <v>338.697652256298</v>
      </c>
      <c r="CB128" s="786">
        <v>367.13428440582197</v>
      </c>
      <c r="CC128" s="786">
        <v>346.31201323113601</v>
      </c>
      <c r="CD128" s="786">
        <v>280.06838343927399</v>
      </c>
      <c r="CE128" s="786">
        <v>325.77683373313999</v>
      </c>
      <c r="CF128" s="786">
        <v>308.52266978525199</v>
      </c>
      <c r="CG128" s="786">
        <v>326.45175666039898</v>
      </c>
      <c r="CH128" s="786">
        <v>340.77891806853</v>
      </c>
      <c r="CI128" s="786">
        <v>344.29440120328599</v>
      </c>
      <c r="CJ128" s="786">
        <v>364.90840045203203</v>
      </c>
      <c r="CK128" s="786">
        <v>335.12538090306901</v>
      </c>
      <c r="CL128" s="786">
        <v>343.370060908798</v>
      </c>
      <c r="CM128" s="786">
        <v>302.89408396015602</v>
      </c>
      <c r="CN128" s="786">
        <v>389.11441163051398</v>
      </c>
      <c r="CO128" s="786">
        <v>275.11168563535801</v>
      </c>
      <c r="CP128" s="786">
        <v>286.13625442900798</v>
      </c>
      <c r="CQ128" s="786">
        <v>310.136957027996</v>
      </c>
      <c r="CR128" s="786">
        <v>371.73848767020598</v>
      </c>
      <c r="CS128" s="786">
        <v>323.09632058277799</v>
      </c>
      <c r="CT128" s="786">
        <v>379.49980294852497</v>
      </c>
      <c r="CU128" s="786">
        <v>358.28089674498602</v>
      </c>
      <c r="CV128" s="786">
        <v>338.03276340706901</v>
      </c>
      <c r="CW128" s="786">
        <v>308.43002779020401</v>
      </c>
      <c r="CX128" s="786">
        <v>331.63025795818902</v>
      </c>
      <c r="CY128" s="786">
        <v>307.00464975699498</v>
      </c>
      <c r="CZ128" s="786">
        <v>330.310866013902</v>
      </c>
      <c r="DA128" s="786">
        <v>267.97142631273499</v>
      </c>
      <c r="DB128" s="786">
        <v>298.82749220446499</v>
      </c>
      <c r="DC128" s="786">
        <v>379.70367466693801</v>
      </c>
      <c r="DD128" s="786">
        <v>263.82701939906502</v>
      </c>
      <c r="DE128" s="786">
        <v>305.44720733284601</v>
      </c>
      <c r="DF128" s="786">
        <v>319.70922699840401</v>
      </c>
      <c r="DG128" s="786">
        <v>337.76017712831498</v>
      </c>
      <c r="DH128" s="786">
        <v>312.69478475767801</v>
      </c>
      <c r="DI128" s="786">
        <v>364.732610875256</v>
      </c>
      <c r="DJ128" s="786">
        <v>332.66250106291898</v>
      </c>
      <c r="DK128" s="786">
        <v>319.34283852627698</v>
      </c>
      <c r="DL128" s="786">
        <v>331.71314993193403</v>
      </c>
      <c r="DM128" s="786">
        <v>299.74026912952502</v>
      </c>
      <c r="DN128" s="786">
        <v>300.126052729935</v>
      </c>
      <c r="DO128" s="786">
        <v>321.44567014771599</v>
      </c>
      <c r="DP128" s="786">
        <v>347.59729518376599</v>
      </c>
      <c r="DQ128" s="786">
        <v>295.79557272313201</v>
      </c>
      <c r="DR128" s="786">
        <v>315.24893409371703</v>
      </c>
      <c r="DS128" s="786">
        <v>305.99677160437301</v>
      </c>
      <c r="DT128" s="786">
        <v>300.366509969172</v>
      </c>
      <c r="DU128" s="786">
        <v>230.25363866349201</v>
      </c>
      <c r="DV128" s="786">
        <v>305.23081248086402</v>
      </c>
      <c r="DW128" s="786">
        <v>238.072216415573</v>
      </c>
      <c r="DX128" s="786">
        <v>305.09729343014902</v>
      </c>
      <c r="DY128" s="786">
        <v>319.76324221679801</v>
      </c>
      <c r="DZ128" s="786">
        <v>308.03507758217199</v>
      </c>
      <c r="EA128" s="786">
        <v>292.09961348889499</v>
      </c>
      <c r="EB128" s="786">
        <v>285.998737829238</v>
      </c>
    </row>
    <row r="129" spans="1:132">
      <c r="A129">
        <v>1.38904322702522E-3</v>
      </c>
      <c r="B129" s="786">
        <v>344.79094471975702</v>
      </c>
      <c r="C129" s="786">
        <v>320.00326665369198</v>
      </c>
      <c r="D129" s="786">
        <v>242.20759685778501</v>
      </c>
      <c r="E129" s="786">
        <v>319.955786002602</v>
      </c>
      <c r="F129" s="786">
        <v>282.18730336105199</v>
      </c>
      <c r="G129" s="786">
        <v>255.18695122874101</v>
      </c>
      <c r="H129" s="786">
        <v>230.77032184673601</v>
      </c>
      <c r="I129" s="786">
        <v>264.26501517435298</v>
      </c>
      <c r="J129" s="786">
        <v>273.98943382748598</v>
      </c>
      <c r="K129" s="786">
        <v>301.03369974683102</v>
      </c>
      <c r="L129" s="786">
        <v>259.25719134149602</v>
      </c>
      <c r="M129" s="786">
        <v>313.61185585439199</v>
      </c>
      <c r="N129" s="786">
        <v>309.36786458373001</v>
      </c>
      <c r="O129" s="786">
        <v>268.581704151775</v>
      </c>
      <c r="P129" s="786">
        <v>296.74443193828102</v>
      </c>
      <c r="Q129" s="786">
        <v>309.487625607393</v>
      </c>
      <c r="R129" s="786">
        <v>294.36500599634098</v>
      </c>
      <c r="S129" s="786">
        <v>316.24345455033801</v>
      </c>
      <c r="T129" s="786">
        <v>320.09049631120502</v>
      </c>
      <c r="U129" s="786">
        <v>363.797643477799</v>
      </c>
      <c r="V129" s="786">
        <v>324.733995797918</v>
      </c>
      <c r="W129" s="786">
        <v>423.469716553078</v>
      </c>
      <c r="X129" s="786">
        <v>340.324020574793</v>
      </c>
      <c r="Y129" s="786">
        <v>353.59129419818203</v>
      </c>
      <c r="Z129" s="786">
        <v>293.09631716284099</v>
      </c>
      <c r="AA129" s="786">
        <v>333.45476902837402</v>
      </c>
      <c r="AB129" s="786">
        <v>281.72900013479602</v>
      </c>
      <c r="AC129" s="786">
        <v>306.15267030421097</v>
      </c>
      <c r="AD129" s="786">
        <v>268.226061565458</v>
      </c>
      <c r="AE129" s="786">
        <v>218.44246613592099</v>
      </c>
      <c r="AF129" s="786">
        <v>232.57756408434801</v>
      </c>
      <c r="AG129" s="786">
        <v>290.80689330571101</v>
      </c>
      <c r="AH129" s="786">
        <v>278.21277088906101</v>
      </c>
      <c r="AI129" s="786">
        <v>206.38088171425801</v>
      </c>
      <c r="AJ129" s="786">
        <v>288.73399725793502</v>
      </c>
      <c r="AK129" s="786">
        <v>225.69635920365499</v>
      </c>
      <c r="AL129" s="786">
        <v>286.19122073715903</v>
      </c>
      <c r="AM129" s="786">
        <v>292.699235205327</v>
      </c>
      <c r="AN129" s="786">
        <v>256.438546415774</v>
      </c>
      <c r="AO129" s="786">
        <v>286.60389411083798</v>
      </c>
      <c r="AP129" s="786">
        <v>286.28106297200497</v>
      </c>
      <c r="AQ129" s="786">
        <v>261.32998323222199</v>
      </c>
      <c r="AR129" s="786">
        <v>332.37241281033602</v>
      </c>
      <c r="AS129" s="786">
        <v>269.05679261398001</v>
      </c>
      <c r="AT129" s="786">
        <v>271.65518502012202</v>
      </c>
      <c r="AU129" s="786">
        <v>272.37632658350901</v>
      </c>
      <c r="AV129" s="786">
        <v>310.31372845481201</v>
      </c>
      <c r="AW129" s="786">
        <v>276.63932765748399</v>
      </c>
      <c r="AX129" s="786">
        <v>322.18877465095602</v>
      </c>
      <c r="AY129" s="786">
        <v>295.99129456557802</v>
      </c>
      <c r="AZ129" s="786">
        <v>275.03285684905802</v>
      </c>
      <c r="BA129" s="786">
        <v>270.78926036438497</v>
      </c>
      <c r="BB129" s="786">
        <v>339.77877834832401</v>
      </c>
      <c r="BC129" s="786">
        <v>330.21821432592401</v>
      </c>
      <c r="BD129" s="786">
        <v>310.69081279198099</v>
      </c>
      <c r="BE129" s="786">
        <v>314.44583656057898</v>
      </c>
      <c r="BF129" s="786">
        <v>349.795719471572</v>
      </c>
      <c r="BG129" s="786">
        <v>418.26866890768002</v>
      </c>
      <c r="BH129" s="786">
        <v>472.10951771524202</v>
      </c>
      <c r="BI129" s="786">
        <v>545.43746803271995</v>
      </c>
      <c r="BJ129" s="786">
        <v>774.81055991205994</v>
      </c>
      <c r="BK129" s="786">
        <v>896.52818097685304</v>
      </c>
      <c r="BL129" s="786">
        <v>1117.4594905746401</v>
      </c>
      <c r="BM129" s="786">
        <v>1258.4965699992999</v>
      </c>
      <c r="BN129" s="786">
        <v>1425.37426510401</v>
      </c>
      <c r="BO129" s="786">
        <v>1541.6709918705601</v>
      </c>
      <c r="BP129" s="786">
        <v>1504.3082911188001</v>
      </c>
      <c r="BQ129" s="786">
        <v>1455.95968056028</v>
      </c>
      <c r="BR129" s="786">
        <v>1297.61209077178</v>
      </c>
      <c r="BS129" s="786">
        <v>1089.61389459107</v>
      </c>
      <c r="BT129" s="786">
        <v>929.71500678583197</v>
      </c>
      <c r="BU129" s="786">
        <v>703.08082244870195</v>
      </c>
      <c r="BV129" s="786">
        <v>623.18365492779299</v>
      </c>
      <c r="BW129" s="786">
        <v>502.402179015206</v>
      </c>
      <c r="BX129" s="786">
        <v>441.25942394437601</v>
      </c>
      <c r="BY129" s="786">
        <v>390.21903426999597</v>
      </c>
      <c r="BZ129" s="786">
        <v>362.75577559713298</v>
      </c>
      <c r="CA129" s="786">
        <v>308.294309267475</v>
      </c>
      <c r="CB129" s="786">
        <v>297.14784482609298</v>
      </c>
      <c r="CC129" s="786">
        <v>333.34474978777303</v>
      </c>
      <c r="CD129" s="786">
        <v>284.51707643529897</v>
      </c>
      <c r="CE129" s="786">
        <v>341.26387900188098</v>
      </c>
      <c r="CF129" s="786">
        <v>246.247167705522</v>
      </c>
      <c r="CG129" s="786">
        <v>260.73141556552298</v>
      </c>
      <c r="CH129" s="786">
        <v>324.18002583728003</v>
      </c>
      <c r="CI129" s="786">
        <v>318.64366238113598</v>
      </c>
      <c r="CJ129" s="786">
        <v>258.84359912987202</v>
      </c>
      <c r="CK129" s="786">
        <v>351.044244353647</v>
      </c>
      <c r="CL129" s="786">
        <v>301.05431261693798</v>
      </c>
      <c r="CM129" s="786">
        <v>324.18557998648498</v>
      </c>
      <c r="CN129" s="786">
        <v>295.534458793206</v>
      </c>
      <c r="CO129" s="786">
        <v>306.19035022228798</v>
      </c>
      <c r="CP129" s="786">
        <v>329.62614060684501</v>
      </c>
      <c r="CQ129" s="786">
        <v>328.59062161492602</v>
      </c>
      <c r="CR129" s="786">
        <v>292.581120060172</v>
      </c>
      <c r="CS129" s="786">
        <v>323.323659412133</v>
      </c>
      <c r="CT129" s="786">
        <v>368.393571702126</v>
      </c>
      <c r="CU129" s="786">
        <v>356.60932458949702</v>
      </c>
      <c r="CV129" s="786">
        <v>363.13084087278997</v>
      </c>
      <c r="CW129" s="786">
        <v>306.23454464987202</v>
      </c>
      <c r="CX129" s="786">
        <v>322.61091118148698</v>
      </c>
      <c r="CY129" s="786">
        <v>354.548513207567</v>
      </c>
      <c r="CZ129" s="786">
        <v>347.200610146283</v>
      </c>
      <c r="DA129" s="786">
        <v>329.48427650573097</v>
      </c>
      <c r="DB129" s="786">
        <v>296.97102421563801</v>
      </c>
      <c r="DC129" s="786">
        <v>333.48688470841199</v>
      </c>
      <c r="DD129" s="786">
        <v>300.41396997085297</v>
      </c>
      <c r="DE129" s="786">
        <v>266.78510487432499</v>
      </c>
      <c r="DF129" s="786">
        <v>319.51445408533999</v>
      </c>
      <c r="DG129" s="786">
        <v>292.63642694252002</v>
      </c>
      <c r="DH129" s="786">
        <v>253.49906487492299</v>
      </c>
      <c r="DI129" s="786">
        <v>278.41283796219102</v>
      </c>
      <c r="DJ129" s="786">
        <v>322.72151602864602</v>
      </c>
      <c r="DK129" s="786">
        <v>296.47429667381999</v>
      </c>
      <c r="DL129" s="786">
        <v>310.08916300372101</v>
      </c>
      <c r="DM129" s="786">
        <v>352.29194508009903</v>
      </c>
      <c r="DN129" s="786">
        <v>340.43861883202101</v>
      </c>
      <c r="DO129" s="786">
        <v>379.68626655283498</v>
      </c>
      <c r="DP129" s="786">
        <v>275.70247492222302</v>
      </c>
      <c r="DQ129" s="786">
        <v>314.96988124945301</v>
      </c>
      <c r="DR129" s="786">
        <v>306.336594892775</v>
      </c>
      <c r="DS129" s="786">
        <v>291.88627899433601</v>
      </c>
      <c r="DT129" s="786">
        <v>278.168422662171</v>
      </c>
      <c r="DU129" s="786">
        <v>290.50678241708999</v>
      </c>
      <c r="DV129" s="786">
        <v>257.24958123446203</v>
      </c>
      <c r="DW129" s="786">
        <v>293.84524653280801</v>
      </c>
      <c r="DX129" s="786">
        <v>211.58504892617799</v>
      </c>
      <c r="DY129" s="786">
        <v>306.50833672797398</v>
      </c>
      <c r="DZ129" s="786">
        <v>313.21341072970699</v>
      </c>
      <c r="EA129" s="786">
        <v>305.88566443946502</v>
      </c>
      <c r="EB129" s="786">
        <v>295.39310171688697</v>
      </c>
    </row>
    <row r="130" spans="1:132">
      <c r="A130">
        <v>1.94466051783531E-3</v>
      </c>
      <c r="B130" s="786">
        <v>327.67334174335502</v>
      </c>
      <c r="C130" s="786">
        <v>296.45597617730101</v>
      </c>
      <c r="D130" s="786">
        <v>296.86343138139</v>
      </c>
      <c r="E130" s="786">
        <v>265.89713188983899</v>
      </c>
      <c r="F130" s="786">
        <v>350.28016439980399</v>
      </c>
      <c r="G130" s="786">
        <v>298.51679143416499</v>
      </c>
      <c r="H130" s="786">
        <v>294.45835334003601</v>
      </c>
      <c r="I130" s="786">
        <v>245.12444818279599</v>
      </c>
      <c r="J130" s="786">
        <v>285.37159410865598</v>
      </c>
      <c r="K130" s="786">
        <v>275.01079374013199</v>
      </c>
      <c r="L130" s="786">
        <v>299.918944425706</v>
      </c>
      <c r="M130" s="786">
        <v>293.53047446890099</v>
      </c>
      <c r="N130" s="786">
        <v>228.94131274369201</v>
      </c>
      <c r="O130" s="786">
        <v>265.29412011476501</v>
      </c>
      <c r="P130" s="786">
        <v>290.78402593158103</v>
      </c>
      <c r="Q130" s="786">
        <v>327.36007944917702</v>
      </c>
      <c r="R130" s="786">
        <v>311.85748824721497</v>
      </c>
      <c r="S130" s="786">
        <v>328.04938377090502</v>
      </c>
      <c r="T130" s="786">
        <v>325.76006189541198</v>
      </c>
      <c r="U130" s="786">
        <v>308.22028671351501</v>
      </c>
      <c r="V130" s="786">
        <v>352.86852350333902</v>
      </c>
      <c r="W130" s="786">
        <v>364.092407137284</v>
      </c>
      <c r="X130" s="786">
        <v>354.889182749908</v>
      </c>
      <c r="Y130" s="786">
        <v>371.93533894905602</v>
      </c>
      <c r="Z130" s="786">
        <v>302.41716115613701</v>
      </c>
      <c r="AA130" s="786">
        <v>338.46761112772998</v>
      </c>
      <c r="AB130" s="786">
        <v>349.74610359778802</v>
      </c>
      <c r="AC130" s="786">
        <v>275.481326797517</v>
      </c>
      <c r="AD130" s="786">
        <v>265.32460442239397</v>
      </c>
      <c r="AE130" s="786">
        <v>197.25407717467499</v>
      </c>
      <c r="AF130" s="786">
        <v>246.24050088067801</v>
      </c>
      <c r="AG130" s="786">
        <v>268.88578654143402</v>
      </c>
      <c r="AH130" s="786">
        <v>266.19365276115599</v>
      </c>
      <c r="AI130" s="786">
        <v>223.64632798028899</v>
      </c>
      <c r="AJ130" s="786">
        <v>270.62160261486599</v>
      </c>
      <c r="AK130" s="786">
        <v>294.36261039392701</v>
      </c>
      <c r="AL130" s="786">
        <v>336.71518973045301</v>
      </c>
      <c r="AM130" s="786">
        <v>207.51392389559601</v>
      </c>
      <c r="AN130" s="786">
        <v>270.20659684846299</v>
      </c>
      <c r="AO130" s="786">
        <v>258.50238961928198</v>
      </c>
      <c r="AP130" s="786">
        <v>268.92908499560701</v>
      </c>
      <c r="AQ130" s="786">
        <v>264.988895407342</v>
      </c>
      <c r="AR130" s="786">
        <v>281.52706362180999</v>
      </c>
      <c r="AS130" s="786">
        <v>267.84638660728302</v>
      </c>
      <c r="AT130" s="786">
        <v>181.59321651342501</v>
      </c>
      <c r="AU130" s="786">
        <v>333.16307966771899</v>
      </c>
      <c r="AV130" s="786">
        <v>311.44683570568702</v>
      </c>
      <c r="AW130" s="786">
        <v>279.47461293866297</v>
      </c>
      <c r="AX130" s="786">
        <v>249.593425462433</v>
      </c>
      <c r="AY130" s="786">
        <v>323.914884770995</v>
      </c>
      <c r="AZ130" s="786">
        <v>284.21852091811502</v>
      </c>
      <c r="BA130" s="786">
        <v>305.85868390313499</v>
      </c>
      <c r="BB130" s="786">
        <v>320.31316400829701</v>
      </c>
      <c r="BC130" s="786">
        <v>258.02935187982803</v>
      </c>
      <c r="BD130" s="786">
        <v>323.964545042856</v>
      </c>
      <c r="BE130" s="786">
        <v>344.06426578115003</v>
      </c>
      <c r="BF130" s="786">
        <v>319.38147823759499</v>
      </c>
      <c r="BG130" s="786">
        <v>421.41124585553098</v>
      </c>
      <c r="BH130" s="786">
        <v>487.74570261762699</v>
      </c>
      <c r="BI130" s="786">
        <v>639.37005445025795</v>
      </c>
      <c r="BJ130" s="786">
        <v>729.21521072353698</v>
      </c>
      <c r="BK130" s="786">
        <v>924.56659125803503</v>
      </c>
      <c r="BL130" s="786">
        <v>1069.0937815376401</v>
      </c>
      <c r="BM130" s="786">
        <v>1231.5702549016901</v>
      </c>
      <c r="BN130" s="786">
        <v>1441.0066621276101</v>
      </c>
      <c r="BO130" s="786">
        <v>1417.4234173032501</v>
      </c>
      <c r="BP130" s="786">
        <v>1475.91251579391</v>
      </c>
      <c r="BQ130" s="786">
        <v>1415.07763629601</v>
      </c>
      <c r="BR130" s="786">
        <v>1248.0321298408301</v>
      </c>
      <c r="BS130" s="786">
        <v>1104.5587916146701</v>
      </c>
      <c r="BT130" s="786">
        <v>888.89782994578695</v>
      </c>
      <c r="BU130" s="786">
        <v>734.44522704806502</v>
      </c>
      <c r="BV130" s="786">
        <v>607.45999134533702</v>
      </c>
      <c r="BW130" s="786">
        <v>544.45289990243498</v>
      </c>
      <c r="BX130" s="786">
        <v>427.88282475585697</v>
      </c>
      <c r="BY130" s="786">
        <v>379.88149758147802</v>
      </c>
      <c r="BZ130" s="786">
        <v>296.36142072679502</v>
      </c>
      <c r="CA130" s="786">
        <v>316.33887485168498</v>
      </c>
      <c r="CB130" s="786">
        <v>328.88038389514702</v>
      </c>
      <c r="CC130" s="786">
        <v>337.97075476591402</v>
      </c>
      <c r="CD130" s="786">
        <v>299.31164201951299</v>
      </c>
      <c r="CE130" s="786">
        <v>333.97108663154802</v>
      </c>
      <c r="CF130" s="786">
        <v>388.64495298669902</v>
      </c>
      <c r="CG130" s="786">
        <v>315.24922925578602</v>
      </c>
      <c r="CH130" s="786">
        <v>313.33609710330501</v>
      </c>
      <c r="CI130" s="786">
        <v>298.24291546533999</v>
      </c>
      <c r="CJ130" s="786">
        <v>330.38887494135099</v>
      </c>
      <c r="CK130" s="786">
        <v>368.29595955906501</v>
      </c>
      <c r="CL130" s="786">
        <v>320.39172857993998</v>
      </c>
      <c r="CM130" s="786">
        <v>340.88994670705603</v>
      </c>
      <c r="CN130" s="786">
        <v>336.88323839255798</v>
      </c>
      <c r="CO130" s="786">
        <v>315.95603323073999</v>
      </c>
      <c r="CP130" s="786">
        <v>317.53670997894102</v>
      </c>
      <c r="CQ130" s="786">
        <v>309.88944856276498</v>
      </c>
      <c r="CR130" s="786">
        <v>278.12071405347302</v>
      </c>
      <c r="CS130" s="786">
        <v>328.19492954179901</v>
      </c>
      <c r="CT130" s="786">
        <v>349.14741758936498</v>
      </c>
      <c r="CU130" s="786">
        <v>325.45952464340502</v>
      </c>
      <c r="CV130" s="786">
        <v>310.70570948729602</v>
      </c>
      <c r="CW130" s="786">
        <v>325.81817273407501</v>
      </c>
      <c r="CX130" s="786">
        <v>331.97626275054603</v>
      </c>
      <c r="CY130" s="786">
        <v>281.56490644328602</v>
      </c>
      <c r="CZ130" s="786">
        <v>316.63532724564499</v>
      </c>
      <c r="DA130" s="786">
        <v>304.933671635395</v>
      </c>
      <c r="DB130" s="786">
        <v>305.93912199682001</v>
      </c>
      <c r="DC130" s="786">
        <v>301.54186695929002</v>
      </c>
      <c r="DD130" s="786">
        <v>314.51180260051399</v>
      </c>
      <c r="DE130" s="786">
        <v>300.54700000398702</v>
      </c>
      <c r="DF130" s="786">
        <v>261.05168065439602</v>
      </c>
      <c r="DG130" s="786">
        <v>246.417971693395</v>
      </c>
      <c r="DH130" s="786">
        <v>324.95769295912498</v>
      </c>
      <c r="DI130" s="786">
        <v>293.33784862215299</v>
      </c>
      <c r="DJ130" s="786">
        <v>238.49761570375699</v>
      </c>
      <c r="DK130" s="786">
        <v>284.24850240953799</v>
      </c>
      <c r="DL130" s="786">
        <v>356.014883890958</v>
      </c>
      <c r="DM130" s="786">
        <v>297.94422846733897</v>
      </c>
      <c r="DN130" s="786">
        <v>308.61812759804099</v>
      </c>
      <c r="DO130" s="786">
        <v>330.77818062189198</v>
      </c>
      <c r="DP130" s="786">
        <v>324.40447421855299</v>
      </c>
      <c r="DQ130" s="786">
        <v>315.213073727601</v>
      </c>
      <c r="DR130" s="786">
        <v>307.12334797697599</v>
      </c>
      <c r="DS130" s="786">
        <v>324.40835404824497</v>
      </c>
      <c r="DT130" s="786">
        <v>259.26459809485999</v>
      </c>
      <c r="DU130" s="786">
        <v>270.47843133463198</v>
      </c>
      <c r="DV130" s="786">
        <v>278.96531159139698</v>
      </c>
      <c r="DW130" s="786">
        <v>274.595067798831</v>
      </c>
      <c r="DX130" s="786">
        <v>293.06214291947299</v>
      </c>
      <c r="DY130" s="786">
        <v>290.014313297027</v>
      </c>
      <c r="DZ130" s="786">
        <v>296.54561835937301</v>
      </c>
      <c r="EA130" s="786">
        <v>355.52587396306302</v>
      </c>
      <c r="EB130" s="786">
        <v>319.36920519344898</v>
      </c>
    </row>
    <row r="131" spans="1:132">
      <c r="A131">
        <v>2.5002778086454002E-3</v>
      </c>
      <c r="B131" s="786">
        <v>369.61860370166102</v>
      </c>
      <c r="C131" s="786">
        <v>394.631115029532</v>
      </c>
      <c r="D131" s="786">
        <v>292.55514220332498</v>
      </c>
      <c r="E131" s="786">
        <v>394.227573772379</v>
      </c>
      <c r="F131" s="786">
        <v>368.749100600536</v>
      </c>
      <c r="G131" s="786">
        <v>314.643398089436</v>
      </c>
      <c r="H131" s="786">
        <v>306.24736529833802</v>
      </c>
      <c r="I131" s="786">
        <v>288.09953968655498</v>
      </c>
      <c r="J131" s="786">
        <v>313.527083339684</v>
      </c>
      <c r="K131" s="786">
        <v>328.69824319843701</v>
      </c>
      <c r="L131" s="786">
        <v>299.28750183854601</v>
      </c>
      <c r="M131" s="786">
        <v>323.44306597265501</v>
      </c>
      <c r="N131" s="786">
        <v>239.74689667168801</v>
      </c>
      <c r="O131" s="786">
        <v>291.848757073071</v>
      </c>
      <c r="P131" s="786">
        <v>386.10712879897397</v>
      </c>
      <c r="Q131" s="786">
        <v>335.36476375595998</v>
      </c>
      <c r="R131" s="786">
        <v>319.55677482672399</v>
      </c>
      <c r="S131" s="786">
        <v>331.28773285042001</v>
      </c>
      <c r="T131" s="786">
        <v>392.46621400523702</v>
      </c>
      <c r="U131" s="786">
        <v>382.94821912636201</v>
      </c>
      <c r="V131" s="786">
        <v>347.30455250709201</v>
      </c>
      <c r="W131" s="786">
        <v>365.28861606528397</v>
      </c>
      <c r="X131" s="786">
        <v>400.45305266274897</v>
      </c>
      <c r="Y131" s="786">
        <v>388.73595128614397</v>
      </c>
      <c r="Z131" s="786">
        <v>324.47321856898401</v>
      </c>
      <c r="AA131" s="786">
        <v>352.42755111633102</v>
      </c>
      <c r="AB131" s="786">
        <v>352.12200002578902</v>
      </c>
      <c r="AC131" s="786">
        <v>271.86077436187003</v>
      </c>
      <c r="AD131" s="786">
        <v>302.34964857766101</v>
      </c>
      <c r="AE131" s="786">
        <v>282.16548496630497</v>
      </c>
      <c r="AF131" s="786">
        <v>270.72198442988798</v>
      </c>
      <c r="AG131" s="786">
        <v>278.83033827245998</v>
      </c>
      <c r="AH131" s="786">
        <v>308.393649567936</v>
      </c>
      <c r="AI131" s="786">
        <v>300.45356910525902</v>
      </c>
      <c r="AJ131" s="786">
        <v>276.68357858832002</v>
      </c>
      <c r="AK131" s="786">
        <v>258.02614886737501</v>
      </c>
      <c r="AL131" s="786">
        <v>242.98313161300101</v>
      </c>
      <c r="AM131" s="786">
        <v>267.83371236903997</v>
      </c>
      <c r="AN131" s="786">
        <v>291.954178882517</v>
      </c>
      <c r="AO131" s="786">
        <v>306.35106066849198</v>
      </c>
      <c r="AP131" s="786">
        <v>283.65322952966801</v>
      </c>
      <c r="AQ131" s="786">
        <v>313.823361911098</v>
      </c>
      <c r="AR131" s="786">
        <v>303.57270436798802</v>
      </c>
      <c r="AS131" s="786">
        <v>305.00045538376401</v>
      </c>
      <c r="AT131" s="786">
        <v>313.55291975959699</v>
      </c>
      <c r="AU131" s="786">
        <v>370.43717685329199</v>
      </c>
      <c r="AV131" s="786">
        <v>321.08835713368399</v>
      </c>
      <c r="AW131" s="786">
        <v>311.56215709393302</v>
      </c>
      <c r="AX131" s="786">
        <v>343.15090332982697</v>
      </c>
      <c r="AY131" s="786">
        <v>284.98112210808398</v>
      </c>
      <c r="AZ131" s="786">
        <v>335.33684158853703</v>
      </c>
      <c r="BA131" s="786">
        <v>339.708301922045</v>
      </c>
      <c r="BB131" s="786">
        <v>363.81761157265203</v>
      </c>
      <c r="BC131" s="786">
        <v>289.75728429267201</v>
      </c>
      <c r="BD131" s="786">
        <v>352.80800775873399</v>
      </c>
      <c r="BE131" s="786">
        <v>390.08244440611497</v>
      </c>
      <c r="BF131" s="786">
        <v>433.96854890801501</v>
      </c>
      <c r="BG131" s="786">
        <v>391.91853432897602</v>
      </c>
      <c r="BH131" s="786">
        <v>535.98192101532595</v>
      </c>
      <c r="BI131" s="786">
        <v>618.72132966613799</v>
      </c>
      <c r="BJ131" s="786">
        <v>772.35105033335299</v>
      </c>
      <c r="BK131" s="786">
        <v>896.15555586785001</v>
      </c>
      <c r="BL131" s="786">
        <v>1081.81058705654</v>
      </c>
      <c r="BM131" s="786">
        <v>1226.3611607993901</v>
      </c>
      <c r="BN131" s="786">
        <v>1414.8122460556101</v>
      </c>
      <c r="BO131" s="786">
        <v>1494.19798797367</v>
      </c>
      <c r="BP131" s="786">
        <v>1500.3014330552501</v>
      </c>
      <c r="BQ131" s="786">
        <v>1394.3121974967301</v>
      </c>
      <c r="BR131" s="786">
        <v>1240.61470240519</v>
      </c>
      <c r="BS131" s="786">
        <v>1053.01967857298</v>
      </c>
      <c r="BT131" s="786">
        <v>968.62505213136706</v>
      </c>
      <c r="BU131" s="786">
        <v>815.50128446091196</v>
      </c>
      <c r="BV131" s="786">
        <v>686.91211883393396</v>
      </c>
      <c r="BW131" s="786">
        <v>537.997830421343</v>
      </c>
      <c r="BX131" s="786">
        <v>432.88135375961099</v>
      </c>
      <c r="BY131" s="786">
        <v>410.40985613068602</v>
      </c>
      <c r="BZ131" s="786">
        <v>400.78016753358298</v>
      </c>
      <c r="CA131" s="786">
        <v>369.561125446348</v>
      </c>
      <c r="CB131" s="786">
        <v>367.79747350496098</v>
      </c>
      <c r="CC131" s="786">
        <v>347.53320422420597</v>
      </c>
      <c r="CD131" s="786">
        <v>367.72944185659702</v>
      </c>
      <c r="CE131" s="786">
        <v>348.82425578681398</v>
      </c>
      <c r="CF131" s="786">
        <v>314.80896494499501</v>
      </c>
      <c r="CG131" s="786">
        <v>347.35879045651399</v>
      </c>
      <c r="CH131" s="786">
        <v>319.52473027372997</v>
      </c>
      <c r="CI131" s="786">
        <v>327.60484409031</v>
      </c>
      <c r="CJ131" s="786">
        <v>332.65421265723</v>
      </c>
      <c r="CK131" s="786">
        <v>292.65173288100198</v>
      </c>
      <c r="CL131" s="786">
        <v>344.362558720057</v>
      </c>
      <c r="CM131" s="786">
        <v>355.26418593808103</v>
      </c>
      <c r="CN131" s="786">
        <v>290.50937156298602</v>
      </c>
      <c r="CO131" s="786">
        <v>350.13709064358898</v>
      </c>
      <c r="CP131" s="786">
        <v>342.39153633117701</v>
      </c>
      <c r="CQ131" s="786">
        <v>314.02221052107097</v>
      </c>
      <c r="CR131" s="786">
        <v>321.26176199662098</v>
      </c>
      <c r="CS131" s="786">
        <v>329.748856272826</v>
      </c>
      <c r="CT131" s="786">
        <v>329.36824772948802</v>
      </c>
      <c r="CU131" s="786">
        <v>313.32263698049002</v>
      </c>
      <c r="CV131" s="786">
        <v>332.22791273348201</v>
      </c>
      <c r="CW131" s="786">
        <v>370.906190374196</v>
      </c>
      <c r="CX131" s="786">
        <v>330.73994326945501</v>
      </c>
      <c r="CY131" s="786">
        <v>296.13019681067902</v>
      </c>
      <c r="CZ131" s="786">
        <v>367.39403617364201</v>
      </c>
      <c r="DA131" s="786">
        <v>320.08347904823398</v>
      </c>
      <c r="DB131" s="786">
        <v>308.967243803602</v>
      </c>
      <c r="DC131" s="786">
        <v>345.60218573576998</v>
      </c>
      <c r="DD131" s="786">
        <v>323.30720660427301</v>
      </c>
      <c r="DE131" s="786">
        <v>260.86394756835398</v>
      </c>
      <c r="DF131" s="786">
        <v>306.33288011269002</v>
      </c>
      <c r="DG131" s="786">
        <v>313.27587569715303</v>
      </c>
      <c r="DH131" s="786">
        <v>321.99054961439998</v>
      </c>
      <c r="DI131" s="786">
        <v>349.70427535317998</v>
      </c>
      <c r="DJ131" s="786">
        <v>259.95873940448598</v>
      </c>
      <c r="DK131" s="786">
        <v>327.863508686025</v>
      </c>
      <c r="DL131" s="786">
        <v>367.64007009168103</v>
      </c>
      <c r="DM131" s="786">
        <v>326.99531428926798</v>
      </c>
      <c r="DN131" s="786">
        <v>362.70519826846498</v>
      </c>
      <c r="DO131" s="786">
        <v>355.88655811049102</v>
      </c>
      <c r="DP131" s="786">
        <v>330.24438579806298</v>
      </c>
      <c r="DQ131" s="786">
        <v>280.82500235257203</v>
      </c>
      <c r="DR131" s="786">
        <v>314.92017243528397</v>
      </c>
      <c r="DS131" s="786">
        <v>312.65167471866499</v>
      </c>
      <c r="DT131" s="786">
        <v>355.68381838649498</v>
      </c>
      <c r="DU131" s="786">
        <v>313.33349442929602</v>
      </c>
      <c r="DV131" s="786">
        <v>301.12482544364002</v>
      </c>
      <c r="DW131" s="786">
        <v>309.20604945410201</v>
      </c>
      <c r="DX131" s="786">
        <v>283.86251851413698</v>
      </c>
      <c r="DY131" s="786">
        <v>328.09688586138799</v>
      </c>
      <c r="DZ131" s="786">
        <v>346.17151478736503</v>
      </c>
      <c r="EA131" s="786">
        <v>345.761382133491</v>
      </c>
      <c r="EB131" s="786">
        <v>270.28050410589901</v>
      </c>
    </row>
    <row r="132" spans="1:132">
      <c r="A132">
        <v>3.0558950994554902E-3</v>
      </c>
      <c r="B132" s="786">
        <v>332.03926552531698</v>
      </c>
      <c r="C132" s="786">
        <v>315.83444730774198</v>
      </c>
      <c r="D132" s="786">
        <v>322.38702561789398</v>
      </c>
      <c r="E132" s="786">
        <v>326.80164468694898</v>
      </c>
      <c r="F132" s="786">
        <v>327.08169424237002</v>
      </c>
      <c r="G132" s="786">
        <v>303.82352961006097</v>
      </c>
      <c r="H132" s="786">
        <v>324.33185287957701</v>
      </c>
      <c r="I132" s="786">
        <v>337.46433029809202</v>
      </c>
      <c r="J132" s="786">
        <v>299.173360693652</v>
      </c>
      <c r="K132" s="786">
        <v>243.437323582701</v>
      </c>
      <c r="L132" s="786">
        <v>307.94135495008697</v>
      </c>
      <c r="M132" s="786">
        <v>315.65515772056199</v>
      </c>
      <c r="N132" s="786">
        <v>270.35789940443601</v>
      </c>
      <c r="O132" s="786">
        <v>297.93797950279202</v>
      </c>
      <c r="P132" s="786">
        <v>313.35473191051</v>
      </c>
      <c r="Q132" s="786">
        <v>351.70635360992202</v>
      </c>
      <c r="R132" s="786">
        <v>296.19831733221002</v>
      </c>
      <c r="S132" s="786">
        <v>382.49035490135498</v>
      </c>
      <c r="T132" s="786">
        <v>318.53673378343501</v>
      </c>
      <c r="U132" s="786">
        <v>337.92854004093698</v>
      </c>
      <c r="V132" s="786">
        <v>370.38477872469099</v>
      </c>
      <c r="W132" s="786">
        <v>357.40459038894397</v>
      </c>
      <c r="X132" s="786">
        <v>365.140996683384</v>
      </c>
      <c r="Y132" s="786">
        <v>315.54629114010697</v>
      </c>
      <c r="Z132" s="786">
        <v>342.090376604771</v>
      </c>
      <c r="AA132" s="786">
        <v>295.71469021271503</v>
      </c>
      <c r="AB132" s="786">
        <v>286.75809745550799</v>
      </c>
      <c r="AC132" s="786">
        <v>336.09748732189797</v>
      </c>
      <c r="AD132" s="786">
        <v>305.64507365890302</v>
      </c>
      <c r="AE132" s="786">
        <v>210.87402557784401</v>
      </c>
      <c r="AF132" s="786">
        <v>257.15069549596899</v>
      </c>
      <c r="AG132" s="786">
        <v>284.67050767188101</v>
      </c>
      <c r="AH132" s="786">
        <v>310.467483740082</v>
      </c>
      <c r="AI132" s="786">
        <v>279.88843547437</v>
      </c>
      <c r="AJ132" s="786">
        <v>324.02398473016098</v>
      </c>
      <c r="AK132" s="786">
        <v>319.34217053951801</v>
      </c>
      <c r="AL132" s="786">
        <v>263.40426692150402</v>
      </c>
      <c r="AM132" s="786">
        <v>280.92743290482599</v>
      </c>
      <c r="AN132" s="786">
        <v>287.13951873647801</v>
      </c>
      <c r="AO132" s="786">
        <v>226.28805771942601</v>
      </c>
      <c r="AP132" s="786">
        <v>302.92000877757101</v>
      </c>
      <c r="AQ132" s="786">
        <v>301.84298206808597</v>
      </c>
      <c r="AR132" s="786">
        <v>274.03858399467703</v>
      </c>
      <c r="AS132" s="786">
        <v>298.78806796499998</v>
      </c>
      <c r="AT132" s="786">
        <v>370.43475582568198</v>
      </c>
      <c r="AU132" s="786">
        <v>266.68051860119198</v>
      </c>
      <c r="AV132" s="786">
        <v>310.98581819976499</v>
      </c>
      <c r="AW132" s="786">
        <v>340.58059353879997</v>
      </c>
      <c r="AX132" s="786">
        <v>273.979945835303</v>
      </c>
      <c r="AY132" s="786">
        <v>289.79714378023101</v>
      </c>
      <c r="AZ132" s="786">
        <v>309.157598109162</v>
      </c>
      <c r="BA132" s="786">
        <v>327.433651245703</v>
      </c>
      <c r="BB132" s="786">
        <v>287.33983589630901</v>
      </c>
      <c r="BC132" s="786">
        <v>311.46700861633701</v>
      </c>
      <c r="BD132" s="786">
        <v>352.36598018845302</v>
      </c>
      <c r="BE132" s="786">
        <v>331.02370282068398</v>
      </c>
      <c r="BF132" s="786">
        <v>335.231066792283</v>
      </c>
      <c r="BG132" s="786">
        <v>388.170635546575</v>
      </c>
      <c r="BH132" s="786">
        <v>514.75722299049301</v>
      </c>
      <c r="BI132" s="786">
        <v>650.36145171707403</v>
      </c>
      <c r="BJ132" s="786">
        <v>708.73004549034704</v>
      </c>
      <c r="BK132" s="786">
        <v>915.88706049454004</v>
      </c>
      <c r="BL132" s="786">
        <v>1081.4163814559599</v>
      </c>
      <c r="BM132" s="786">
        <v>1285.2822961079</v>
      </c>
      <c r="BN132" s="786">
        <v>1357.16662000048</v>
      </c>
      <c r="BO132" s="786">
        <v>1455.80804373672</v>
      </c>
      <c r="BP132" s="786">
        <v>1421.3622463940601</v>
      </c>
      <c r="BQ132" s="786">
        <v>1385.4359843203899</v>
      </c>
      <c r="BR132" s="786">
        <v>1222.4674191530901</v>
      </c>
      <c r="BS132" s="786">
        <v>1095.4098006239001</v>
      </c>
      <c r="BT132" s="786">
        <v>950.12123478835395</v>
      </c>
      <c r="BU132" s="786">
        <v>800.78013757245003</v>
      </c>
      <c r="BV132" s="786">
        <v>648.41043217274796</v>
      </c>
      <c r="BW132" s="786">
        <v>530.64316080561298</v>
      </c>
      <c r="BX132" s="786">
        <v>522.22696823478702</v>
      </c>
      <c r="BY132" s="786">
        <v>474.79098196950503</v>
      </c>
      <c r="BZ132" s="786">
        <v>384.16626496330298</v>
      </c>
      <c r="CA132" s="786">
        <v>305.38969446698701</v>
      </c>
      <c r="CB132" s="786">
        <v>295.16557851044098</v>
      </c>
      <c r="CC132" s="786">
        <v>303.281044078175</v>
      </c>
      <c r="CD132" s="786">
        <v>360.47444080147102</v>
      </c>
      <c r="CE132" s="786">
        <v>332.564046398355</v>
      </c>
      <c r="CF132" s="786">
        <v>275.22205101108602</v>
      </c>
      <c r="CG132" s="786">
        <v>301.00932917411399</v>
      </c>
      <c r="CH132" s="786">
        <v>313.00268376405501</v>
      </c>
      <c r="CI132" s="786">
        <v>326.46158545942097</v>
      </c>
      <c r="CJ132" s="786">
        <v>334.54480819301102</v>
      </c>
      <c r="CK132" s="786">
        <v>345.09772614405102</v>
      </c>
      <c r="CL132" s="786">
        <v>285.91106145280099</v>
      </c>
      <c r="CM132" s="786">
        <v>296.28996139810602</v>
      </c>
      <c r="CN132" s="786">
        <v>307.18050687149599</v>
      </c>
      <c r="CO132" s="786">
        <v>286.44411610360999</v>
      </c>
      <c r="CP132" s="786">
        <v>336.66731179120501</v>
      </c>
      <c r="CQ132" s="786">
        <v>296.34059961745601</v>
      </c>
      <c r="CR132" s="786">
        <v>331.20420412330901</v>
      </c>
      <c r="CS132" s="786">
        <v>326.80067339952001</v>
      </c>
      <c r="CT132" s="786">
        <v>369.09785841678303</v>
      </c>
      <c r="CU132" s="786">
        <v>356.83302418293903</v>
      </c>
      <c r="CV132" s="786">
        <v>294.72149122380199</v>
      </c>
      <c r="CW132" s="786">
        <v>339.86567795542999</v>
      </c>
      <c r="CX132" s="786">
        <v>357.05572819917501</v>
      </c>
      <c r="CY132" s="786">
        <v>309.74427719494298</v>
      </c>
      <c r="CZ132" s="786">
        <v>330.906790800333</v>
      </c>
      <c r="DA132" s="786">
        <v>353.54817496280202</v>
      </c>
      <c r="DB132" s="786">
        <v>291.35902305150802</v>
      </c>
      <c r="DC132" s="786">
        <v>279.45608619579201</v>
      </c>
      <c r="DD132" s="786">
        <v>368.52261274610299</v>
      </c>
      <c r="DE132" s="786">
        <v>300.25193893746399</v>
      </c>
      <c r="DF132" s="786">
        <v>287.73815367877302</v>
      </c>
      <c r="DG132" s="786">
        <v>266.54833676323301</v>
      </c>
      <c r="DH132" s="786">
        <v>271.47726257442099</v>
      </c>
      <c r="DI132" s="786">
        <v>314.50869664654402</v>
      </c>
      <c r="DJ132" s="786">
        <v>313.83607736450699</v>
      </c>
      <c r="DK132" s="786">
        <v>303.38052467634998</v>
      </c>
      <c r="DL132" s="786">
        <v>328.34648002140602</v>
      </c>
      <c r="DM132" s="786">
        <v>332.574593537174</v>
      </c>
      <c r="DN132" s="786">
        <v>331.61402297091598</v>
      </c>
      <c r="DO132" s="786">
        <v>291.26792069172802</v>
      </c>
      <c r="DP132" s="786">
        <v>316.887585500505</v>
      </c>
      <c r="DQ132" s="786">
        <v>307.44760546410998</v>
      </c>
      <c r="DR132" s="786">
        <v>285.14836266803599</v>
      </c>
      <c r="DS132" s="786">
        <v>348.50297101202</v>
      </c>
      <c r="DT132" s="786">
        <v>307.12412983136699</v>
      </c>
      <c r="DU132" s="786">
        <v>295.04866382871302</v>
      </c>
      <c r="DV132" s="786">
        <v>360.50192666123502</v>
      </c>
      <c r="DW132" s="786">
        <v>341.90914498988298</v>
      </c>
      <c r="DX132" s="786">
        <v>282.13924094385698</v>
      </c>
      <c r="DY132" s="786">
        <v>249.50192268505299</v>
      </c>
      <c r="DZ132" s="786">
        <v>323.584127368606</v>
      </c>
      <c r="EA132" s="786">
        <v>301.88848335108003</v>
      </c>
      <c r="EB132" s="786">
        <v>264.314200136404</v>
      </c>
    </row>
    <row r="133" spans="1:132">
      <c r="A133">
        <v>3.6115123902655802E-3</v>
      </c>
      <c r="B133" s="786">
        <v>347.66916479526901</v>
      </c>
      <c r="C133" s="786">
        <v>308.00317233526198</v>
      </c>
      <c r="D133" s="786">
        <v>228.567114281778</v>
      </c>
      <c r="E133" s="786">
        <v>247.99901554780899</v>
      </c>
      <c r="F133" s="786">
        <v>309.02077911837898</v>
      </c>
      <c r="G133" s="786">
        <v>321.26900653152001</v>
      </c>
      <c r="H133" s="786">
        <v>273.92292639194699</v>
      </c>
      <c r="I133" s="786">
        <v>304.77959888622701</v>
      </c>
      <c r="J133" s="786">
        <v>296.88588306965602</v>
      </c>
      <c r="K133" s="786">
        <v>310.58308459506497</v>
      </c>
      <c r="L133" s="786">
        <v>229.63091331093901</v>
      </c>
      <c r="M133" s="786">
        <v>297.52842820262998</v>
      </c>
      <c r="N133" s="786">
        <v>313.39144450771801</v>
      </c>
      <c r="O133" s="786">
        <v>299.49969695454899</v>
      </c>
      <c r="P133" s="786">
        <v>276.96332436227601</v>
      </c>
      <c r="Q133" s="786">
        <v>291.35282484956502</v>
      </c>
      <c r="R133" s="786">
        <v>333.73470334457897</v>
      </c>
      <c r="S133" s="786">
        <v>300.19459129251402</v>
      </c>
      <c r="T133" s="786">
        <v>309.44906676550698</v>
      </c>
      <c r="U133" s="786">
        <v>342.72628968967001</v>
      </c>
      <c r="V133" s="786">
        <v>400.54403405524698</v>
      </c>
      <c r="W133" s="786">
        <v>279.23240632555201</v>
      </c>
      <c r="X133" s="786">
        <v>318.598784210904</v>
      </c>
      <c r="Y133" s="786">
        <v>333.89730783429798</v>
      </c>
      <c r="Z133" s="786">
        <v>323.00010542016901</v>
      </c>
      <c r="AA133" s="786">
        <v>274.56404970993901</v>
      </c>
      <c r="AB133" s="786">
        <v>311.19836604363297</v>
      </c>
      <c r="AC133" s="786">
        <v>317.243248334263</v>
      </c>
      <c r="AD133" s="786">
        <v>282.41015285309101</v>
      </c>
      <c r="AE133" s="786">
        <v>310.50558204476101</v>
      </c>
      <c r="AF133" s="786">
        <v>298.784145902283</v>
      </c>
      <c r="AG133" s="786">
        <v>279.66617398728499</v>
      </c>
      <c r="AH133" s="786">
        <v>278.71717467669703</v>
      </c>
      <c r="AI133" s="786">
        <v>196.301005198859</v>
      </c>
      <c r="AJ133" s="786">
        <v>270.45336316676998</v>
      </c>
      <c r="AK133" s="786">
        <v>294.38163420340601</v>
      </c>
      <c r="AL133" s="786">
        <v>244.174080964181</v>
      </c>
      <c r="AM133" s="786">
        <v>234.890665508111</v>
      </c>
      <c r="AN133" s="786">
        <v>276.94058277915798</v>
      </c>
      <c r="AO133" s="786">
        <v>237.95039070149801</v>
      </c>
      <c r="AP133" s="786">
        <v>257.10009744145401</v>
      </c>
      <c r="AQ133" s="786">
        <v>265.633866186521</v>
      </c>
      <c r="AR133" s="786">
        <v>353.87894727978102</v>
      </c>
      <c r="AS133" s="786">
        <v>262.89074185615698</v>
      </c>
      <c r="AT133" s="786">
        <v>304.563708125934</v>
      </c>
      <c r="AU133" s="786">
        <v>287.80520953780098</v>
      </c>
      <c r="AV133" s="786">
        <v>305.45710004547402</v>
      </c>
      <c r="AW133" s="786">
        <v>253.59377879359599</v>
      </c>
      <c r="AX133" s="786">
        <v>274.23342465070402</v>
      </c>
      <c r="AY133" s="786">
        <v>281.86122865623298</v>
      </c>
      <c r="AZ133" s="786">
        <v>307.62296139426701</v>
      </c>
      <c r="BA133" s="786">
        <v>266.05408081868001</v>
      </c>
      <c r="BB133" s="786">
        <v>332.04667645414003</v>
      </c>
      <c r="BC133" s="786">
        <v>299.02801584082499</v>
      </c>
      <c r="BD133" s="786">
        <v>311.47338892809898</v>
      </c>
      <c r="BE133" s="786">
        <v>366.512266863359</v>
      </c>
      <c r="BF133" s="786">
        <v>416.83800204708001</v>
      </c>
      <c r="BG133" s="786">
        <v>410.696841634706</v>
      </c>
      <c r="BH133" s="786">
        <v>442.27609006347501</v>
      </c>
      <c r="BI133" s="786">
        <v>586.43997788095703</v>
      </c>
      <c r="BJ133" s="786">
        <v>740.21766256332705</v>
      </c>
      <c r="BK133" s="786">
        <v>888.53471544630804</v>
      </c>
      <c r="BL133" s="786">
        <v>1046.60665004409</v>
      </c>
      <c r="BM133" s="786">
        <v>1248.27299083239</v>
      </c>
      <c r="BN133" s="786">
        <v>1354.27402874013</v>
      </c>
      <c r="BO133" s="786">
        <v>1460.3451399763601</v>
      </c>
      <c r="BP133" s="786">
        <v>1417.9746267246101</v>
      </c>
      <c r="BQ133" s="786">
        <v>1377.91673586307</v>
      </c>
      <c r="BR133" s="786">
        <v>1272.3750172866801</v>
      </c>
      <c r="BS133" s="786">
        <v>1112.6024366362701</v>
      </c>
      <c r="BT133" s="786">
        <v>886.53782913406303</v>
      </c>
      <c r="BU133" s="786">
        <v>736.26941184239797</v>
      </c>
      <c r="BV133" s="786">
        <v>581.62271780633603</v>
      </c>
      <c r="BW133" s="786">
        <v>540.86728356040499</v>
      </c>
      <c r="BX133" s="786">
        <v>423.29886561079599</v>
      </c>
      <c r="BY133" s="786">
        <v>398.25066343640901</v>
      </c>
      <c r="BZ133" s="786">
        <v>359.64251839991402</v>
      </c>
      <c r="CA133" s="786">
        <v>340.89269979753698</v>
      </c>
      <c r="CB133" s="786">
        <v>337.32128270463198</v>
      </c>
      <c r="CC133" s="786">
        <v>358.976047514794</v>
      </c>
      <c r="CD133" s="786">
        <v>276.99094045020502</v>
      </c>
      <c r="CE133" s="786">
        <v>361.48821650163899</v>
      </c>
      <c r="CF133" s="786">
        <v>306.92770785679102</v>
      </c>
      <c r="CG133" s="786">
        <v>298.68752389860202</v>
      </c>
      <c r="CH133" s="786">
        <v>313.948634170361</v>
      </c>
      <c r="CI133" s="786">
        <v>306.63764950209497</v>
      </c>
      <c r="CJ133" s="786">
        <v>286.56485897810899</v>
      </c>
      <c r="CK133" s="786">
        <v>296.03112920187999</v>
      </c>
      <c r="CL133" s="786">
        <v>291.66951185911898</v>
      </c>
      <c r="CM133" s="786">
        <v>294.46223756199402</v>
      </c>
      <c r="CN133" s="786">
        <v>357.41954439902003</v>
      </c>
      <c r="CO133" s="786">
        <v>277.41516120689403</v>
      </c>
      <c r="CP133" s="786">
        <v>311.14972053085103</v>
      </c>
      <c r="CQ133" s="786">
        <v>258.54554623589001</v>
      </c>
      <c r="CR133" s="786">
        <v>357.57818483265402</v>
      </c>
      <c r="CS133" s="786">
        <v>296.28497607855701</v>
      </c>
      <c r="CT133" s="786">
        <v>308.04617624733601</v>
      </c>
      <c r="CU133" s="786">
        <v>312.11443860440301</v>
      </c>
      <c r="CV133" s="786">
        <v>344.49864428163301</v>
      </c>
      <c r="CW133" s="786">
        <v>344.33411889204302</v>
      </c>
      <c r="CX133" s="786">
        <v>344.682313075183</v>
      </c>
      <c r="CY133" s="786">
        <v>307.78516131337898</v>
      </c>
      <c r="CZ133" s="786">
        <v>277.45856507028202</v>
      </c>
      <c r="DA133" s="786">
        <v>306.78815946002499</v>
      </c>
      <c r="DB133" s="786">
        <v>282.98418747297501</v>
      </c>
      <c r="DC133" s="786">
        <v>294.01590970816102</v>
      </c>
      <c r="DD133" s="786">
        <v>321.61936807666098</v>
      </c>
      <c r="DE133" s="786">
        <v>321.80986851044003</v>
      </c>
      <c r="DF133" s="786">
        <v>329.46795825175701</v>
      </c>
      <c r="DG133" s="786">
        <v>292.21090648772201</v>
      </c>
      <c r="DH133" s="786">
        <v>275.42250275345998</v>
      </c>
      <c r="DI133" s="786">
        <v>298.80289515891297</v>
      </c>
      <c r="DJ133" s="786">
        <v>284.6264879981</v>
      </c>
      <c r="DK133" s="786">
        <v>333.41122887053803</v>
      </c>
      <c r="DL133" s="786">
        <v>301.51757247316999</v>
      </c>
      <c r="DM133" s="786">
        <v>339.22437917075501</v>
      </c>
      <c r="DN133" s="786">
        <v>327.52114761965203</v>
      </c>
      <c r="DO133" s="786">
        <v>340.08413624955301</v>
      </c>
      <c r="DP133" s="786">
        <v>345.64201128560597</v>
      </c>
      <c r="DQ133" s="786">
        <v>364.42101799163299</v>
      </c>
      <c r="DR133" s="786">
        <v>353.53347027131201</v>
      </c>
      <c r="DS133" s="786">
        <v>280.832917630456</v>
      </c>
      <c r="DT133" s="786">
        <v>318.42329993464898</v>
      </c>
      <c r="DU133" s="786">
        <v>270.66009718956298</v>
      </c>
      <c r="DV133" s="786">
        <v>298.251617597853</v>
      </c>
      <c r="DW133" s="786">
        <v>294.28123175983302</v>
      </c>
      <c r="DX133" s="786">
        <v>308.95072165320198</v>
      </c>
      <c r="DY133" s="786">
        <v>357.55274998530001</v>
      </c>
      <c r="DZ133" s="786">
        <v>292.48296603249202</v>
      </c>
      <c r="EA133" s="786">
        <v>261.813363681635</v>
      </c>
      <c r="EB133" s="786">
        <v>303.48157339348001</v>
      </c>
    </row>
    <row r="134" spans="1:132">
      <c r="A134">
        <v>4.1671296810756701E-3</v>
      </c>
      <c r="B134" s="786">
        <v>297.862265945986</v>
      </c>
      <c r="C134" s="786">
        <v>223.911945834465</v>
      </c>
      <c r="D134" s="786">
        <v>294.62763967492401</v>
      </c>
      <c r="E134" s="786">
        <v>307.11612238034502</v>
      </c>
      <c r="F134" s="786">
        <v>218.65090678425</v>
      </c>
      <c r="G134" s="786">
        <v>257.42872700042199</v>
      </c>
      <c r="H134" s="786">
        <v>304.82057299720998</v>
      </c>
      <c r="I134" s="786">
        <v>287.74803147633497</v>
      </c>
      <c r="J134" s="786">
        <v>256.69782891735099</v>
      </c>
      <c r="K134" s="786">
        <v>266.58963271548498</v>
      </c>
      <c r="L134" s="786">
        <v>185.015775825292</v>
      </c>
      <c r="M134" s="786">
        <v>265.70472064122498</v>
      </c>
      <c r="N134" s="786">
        <v>275.839753991772</v>
      </c>
      <c r="O134" s="786">
        <v>277.43758977193698</v>
      </c>
      <c r="P134" s="786">
        <v>285.85079104329202</v>
      </c>
      <c r="Q134" s="786">
        <v>239.84398471239999</v>
      </c>
      <c r="R134" s="786">
        <v>272.81345790438297</v>
      </c>
      <c r="S134" s="786">
        <v>266.07471895837898</v>
      </c>
      <c r="T134" s="786">
        <v>302.21603155258401</v>
      </c>
      <c r="U134" s="786">
        <v>301.98615220402002</v>
      </c>
      <c r="V134" s="786">
        <v>337.32615035748103</v>
      </c>
      <c r="W134" s="786">
        <v>264.99818740051501</v>
      </c>
      <c r="X134" s="786">
        <v>316.21896869495799</v>
      </c>
      <c r="Y134" s="786">
        <v>272.45972716683099</v>
      </c>
      <c r="Z134" s="786">
        <v>337.94959861633799</v>
      </c>
      <c r="AA134" s="786">
        <v>327.41411108792801</v>
      </c>
      <c r="AB134" s="786">
        <v>228.61116416405801</v>
      </c>
      <c r="AC134" s="786">
        <v>286.496245318315</v>
      </c>
      <c r="AD134" s="786">
        <v>246.64728809471799</v>
      </c>
      <c r="AE134" s="786">
        <v>254.245794937901</v>
      </c>
      <c r="AF134" s="786">
        <v>233.62970917421299</v>
      </c>
      <c r="AG134" s="786">
        <v>301.79393422891297</v>
      </c>
      <c r="AH134" s="786">
        <v>245.45951825165699</v>
      </c>
      <c r="AI134" s="786">
        <v>309.539324152608</v>
      </c>
      <c r="AJ134" s="786">
        <v>254.44381280233699</v>
      </c>
      <c r="AK134" s="786">
        <v>289.94926186927398</v>
      </c>
      <c r="AL134" s="786">
        <v>217.69507037248101</v>
      </c>
      <c r="AM134" s="786">
        <v>285.21279128003499</v>
      </c>
      <c r="AN134" s="786">
        <v>285.76318203593797</v>
      </c>
      <c r="AO134" s="786">
        <v>224.09401268554601</v>
      </c>
      <c r="AP134" s="786">
        <v>268.11114366793402</v>
      </c>
      <c r="AQ134" s="786">
        <v>205.499315822081</v>
      </c>
      <c r="AR134" s="786">
        <v>300.58412229413199</v>
      </c>
      <c r="AS134" s="786">
        <v>289.20387141597098</v>
      </c>
      <c r="AT134" s="786">
        <v>258.39980170089399</v>
      </c>
      <c r="AU134" s="786">
        <v>283.66403038548901</v>
      </c>
      <c r="AV134" s="786">
        <v>212.202994756799</v>
      </c>
      <c r="AW134" s="786">
        <v>360.19810153522798</v>
      </c>
      <c r="AX134" s="786">
        <v>242.26696140748101</v>
      </c>
      <c r="AY134" s="786">
        <v>211.23756844331601</v>
      </c>
      <c r="AZ134" s="786">
        <v>280.67401709043702</v>
      </c>
      <c r="BA134" s="786">
        <v>266.68989030273599</v>
      </c>
      <c r="BB134" s="786">
        <v>232.65952192303601</v>
      </c>
      <c r="BC134" s="786">
        <v>274.42234805214702</v>
      </c>
      <c r="BD134" s="786">
        <v>249.817295003054</v>
      </c>
      <c r="BE134" s="786">
        <v>370.65683581710601</v>
      </c>
      <c r="BF134" s="786">
        <v>376.61254259173501</v>
      </c>
      <c r="BG134" s="786">
        <v>417.75665680057102</v>
      </c>
      <c r="BH134" s="786">
        <v>421.36833894146901</v>
      </c>
      <c r="BI134" s="786">
        <v>521.92640289530902</v>
      </c>
      <c r="BJ134" s="786">
        <v>689.97870878980098</v>
      </c>
      <c r="BK134" s="786">
        <v>893.00172758187</v>
      </c>
      <c r="BL134" s="786">
        <v>1017.57721331601</v>
      </c>
      <c r="BM134" s="786">
        <v>1192.6097946346199</v>
      </c>
      <c r="BN134" s="786">
        <v>1327.69961095145</v>
      </c>
      <c r="BO134" s="786">
        <v>1355.22361044527</v>
      </c>
      <c r="BP134" s="786">
        <v>1370.56143052685</v>
      </c>
      <c r="BQ134" s="786">
        <v>1332.1794392865099</v>
      </c>
      <c r="BR134" s="786">
        <v>1181.99236086164</v>
      </c>
      <c r="BS134" s="786">
        <v>1025.0197328627501</v>
      </c>
      <c r="BT134" s="786">
        <v>848.20015376963102</v>
      </c>
      <c r="BU134" s="786">
        <v>737.52832738705604</v>
      </c>
      <c r="BV134" s="786">
        <v>606.451709108567</v>
      </c>
      <c r="BW134" s="786">
        <v>547.81772372628097</v>
      </c>
      <c r="BX134" s="786">
        <v>419.54712774635999</v>
      </c>
      <c r="BY134" s="786">
        <v>392.045800571977</v>
      </c>
      <c r="BZ134" s="786">
        <v>334.726954777907</v>
      </c>
      <c r="CA134" s="786">
        <v>320.39403958461202</v>
      </c>
      <c r="CB134" s="786">
        <v>328.97555809777299</v>
      </c>
      <c r="CC134" s="786">
        <v>333.70371305945503</v>
      </c>
      <c r="CD134" s="786">
        <v>305.88740334334102</v>
      </c>
      <c r="CE134" s="786">
        <v>317.173031667511</v>
      </c>
      <c r="CF134" s="786">
        <v>302.81280711357198</v>
      </c>
      <c r="CG134" s="786">
        <v>288.539005731136</v>
      </c>
      <c r="CH134" s="786">
        <v>285.07142282107901</v>
      </c>
      <c r="CI134" s="786">
        <v>279.45196277402403</v>
      </c>
      <c r="CJ134" s="786">
        <v>278.24825368943499</v>
      </c>
      <c r="CK134" s="786">
        <v>343.27063186774501</v>
      </c>
      <c r="CL134" s="786">
        <v>307.78330429771199</v>
      </c>
      <c r="CM134" s="786">
        <v>285.07981787937803</v>
      </c>
      <c r="CN134" s="786">
        <v>300.48291070125202</v>
      </c>
      <c r="CO134" s="786">
        <v>298.06588546366697</v>
      </c>
      <c r="CP134" s="786">
        <v>298.40461145428998</v>
      </c>
      <c r="CQ134" s="786">
        <v>252.88779511388501</v>
      </c>
      <c r="CR134" s="786">
        <v>275.20121022579201</v>
      </c>
      <c r="CS134" s="786">
        <v>271.66249957776</v>
      </c>
      <c r="CT134" s="786">
        <v>278.89600088290098</v>
      </c>
      <c r="CU134" s="786">
        <v>283.37690528541901</v>
      </c>
      <c r="CV134" s="786">
        <v>301.77886664447101</v>
      </c>
      <c r="CW134" s="786">
        <v>248.41216322458101</v>
      </c>
      <c r="CX134" s="786">
        <v>330.22745021075201</v>
      </c>
      <c r="CY134" s="786">
        <v>289.82603708530598</v>
      </c>
      <c r="CZ134" s="786">
        <v>345.84674197857203</v>
      </c>
      <c r="DA134" s="786">
        <v>280.895796595604</v>
      </c>
      <c r="DB134" s="786">
        <v>259.64390794186801</v>
      </c>
      <c r="DC134" s="786">
        <v>273.45688017706402</v>
      </c>
      <c r="DD134" s="786">
        <v>242.215641575869</v>
      </c>
      <c r="DE134" s="786">
        <v>242.994210191468</v>
      </c>
      <c r="DF134" s="786">
        <v>228.49249879641101</v>
      </c>
      <c r="DG134" s="786">
        <v>290.04913074450599</v>
      </c>
      <c r="DH134" s="786">
        <v>287.656323601145</v>
      </c>
      <c r="DI134" s="786">
        <v>316.59353418840999</v>
      </c>
      <c r="DJ134" s="786">
        <v>262.97039407305499</v>
      </c>
      <c r="DK134" s="786">
        <v>289.98288115762</v>
      </c>
      <c r="DL134" s="786">
        <v>360.77222665418702</v>
      </c>
      <c r="DM134" s="786">
        <v>258.17150494268799</v>
      </c>
      <c r="DN134" s="786">
        <v>295.86244952794402</v>
      </c>
      <c r="DO134" s="786">
        <v>346.18514459723599</v>
      </c>
      <c r="DP134" s="786">
        <v>231.443303724206</v>
      </c>
      <c r="DQ134" s="786">
        <v>337.656969521137</v>
      </c>
      <c r="DR134" s="786">
        <v>280.224914225058</v>
      </c>
      <c r="DS134" s="786">
        <v>276.28761915995699</v>
      </c>
      <c r="DT134" s="786">
        <v>316.07284047930699</v>
      </c>
      <c r="DU134" s="786">
        <v>244.014656673627</v>
      </c>
      <c r="DV134" s="786">
        <v>267.682408142513</v>
      </c>
      <c r="DW134" s="786">
        <v>234.39123631964</v>
      </c>
      <c r="DX134" s="786">
        <v>236.853813334221</v>
      </c>
      <c r="DY134" s="786">
        <v>311.14854999965502</v>
      </c>
      <c r="DZ134" s="786">
        <v>338.02620922865998</v>
      </c>
      <c r="EA134" s="786">
        <v>270.12980763538002</v>
      </c>
      <c r="EB134" s="786">
        <v>288.105728130584</v>
      </c>
    </row>
    <row r="135" spans="1:132">
      <c r="A135">
        <v>4.7227469718857601E-3</v>
      </c>
      <c r="B135" s="786">
        <v>277.01282393027401</v>
      </c>
      <c r="C135" s="786">
        <v>298.91098866723598</v>
      </c>
      <c r="D135" s="786">
        <v>273.732506371331</v>
      </c>
      <c r="E135" s="786">
        <v>265.15186028887598</v>
      </c>
      <c r="F135" s="786">
        <v>320.11230757157301</v>
      </c>
      <c r="G135" s="786">
        <v>324.92327172713698</v>
      </c>
      <c r="H135" s="786">
        <v>276.85015560270699</v>
      </c>
      <c r="I135" s="786">
        <v>276.06288870304701</v>
      </c>
      <c r="J135" s="786">
        <v>228.94000621981601</v>
      </c>
      <c r="K135" s="786">
        <v>302.59554107855899</v>
      </c>
      <c r="L135" s="786">
        <v>235.118275097462</v>
      </c>
      <c r="M135" s="786">
        <v>249.238327867941</v>
      </c>
      <c r="N135" s="786">
        <v>276.59329493060397</v>
      </c>
      <c r="O135" s="786">
        <v>321.998659119862</v>
      </c>
      <c r="P135" s="786">
        <v>329.416358497278</v>
      </c>
      <c r="Q135" s="786">
        <v>309.87238360578601</v>
      </c>
      <c r="R135" s="786">
        <v>363.10322043412901</v>
      </c>
      <c r="S135" s="786">
        <v>298.38720876085102</v>
      </c>
      <c r="T135" s="786">
        <v>337.85498915809001</v>
      </c>
      <c r="U135" s="786">
        <v>293.46057382467598</v>
      </c>
      <c r="V135" s="786">
        <v>379.18527841753502</v>
      </c>
      <c r="W135" s="786">
        <v>375.11039311208498</v>
      </c>
      <c r="X135" s="786">
        <v>362.38515167924697</v>
      </c>
      <c r="Y135" s="786">
        <v>300.396033257189</v>
      </c>
      <c r="Z135" s="786">
        <v>290.437277812753</v>
      </c>
      <c r="AA135" s="786">
        <v>334.07792664797199</v>
      </c>
      <c r="AB135" s="786">
        <v>295.47313313319</v>
      </c>
      <c r="AC135" s="786">
        <v>284.08690746927499</v>
      </c>
      <c r="AD135" s="786">
        <v>260.804001382031</v>
      </c>
      <c r="AE135" s="786">
        <v>276.81254610400998</v>
      </c>
      <c r="AF135" s="786">
        <v>283.82666867365498</v>
      </c>
      <c r="AG135" s="786">
        <v>268.51551494047402</v>
      </c>
      <c r="AH135" s="786">
        <v>235.31178078139601</v>
      </c>
      <c r="AI135" s="786">
        <v>245.09778933387099</v>
      </c>
      <c r="AJ135" s="786">
        <v>287.672495786632</v>
      </c>
      <c r="AK135" s="786">
        <v>260.89906227781</v>
      </c>
      <c r="AL135" s="786">
        <v>249.083554493131</v>
      </c>
      <c r="AM135" s="786">
        <v>259.94833979462697</v>
      </c>
      <c r="AN135" s="786">
        <v>214.39882524749899</v>
      </c>
      <c r="AO135" s="786">
        <v>253.22279036680999</v>
      </c>
      <c r="AP135" s="786">
        <v>267.81473195525098</v>
      </c>
      <c r="AQ135" s="786">
        <v>272.77013895789298</v>
      </c>
      <c r="AR135" s="786">
        <v>253.966451111754</v>
      </c>
      <c r="AS135" s="786">
        <v>280.37171159722402</v>
      </c>
      <c r="AT135" s="786">
        <v>237.336107791247</v>
      </c>
      <c r="AU135" s="786">
        <v>296.160705794026</v>
      </c>
      <c r="AV135" s="786">
        <v>269.21860955926502</v>
      </c>
      <c r="AW135" s="786">
        <v>298.39198338315202</v>
      </c>
      <c r="AX135" s="786">
        <v>306.10194174025401</v>
      </c>
      <c r="AY135" s="786">
        <v>303.254366957907</v>
      </c>
      <c r="AZ135" s="786">
        <v>278.12239704442499</v>
      </c>
      <c r="BA135" s="786">
        <v>325.423781620358</v>
      </c>
      <c r="BB135" s="786">
        <v>275.27030718006</v>
      </c>
      <c r="BC135" s="786">
        <v>349.14274505158897</v>
      </c>
      <c r="BD135" s="786">
        <v>277.14020147219799</v>
      </c>
      <c r="BE135" s="786">
        <v>379.92363433170198</v>
      </c>
      <c r="BF135" s="786">
        <v>370.80429375785099</v>
      </c>
      <c r="BG135" s="786">
        <v>482.44888145152999</v>
      </c>
      <c r="BH135" s="786">
        <v>485.05937988030098</v>
      </c>
      <c r="BI135" s="786">
        <v>595.32577716747596</v>
      </c>
      <c r="BJ135" s="786">
        <v>673.82150162257994</v>
      </c>
      <c r="BK135" s="786">
        <v>883.72733291464203</v>
      </c>
      <c r="BL135" s="786">
        <v>1028.39656864879</v>
      </c>
      <c r="BM135" s="786">
        <v>1196.3827484522501</v>
      </c>
      <c r="BN135" s="786">
        <v>1307.3880477236301</v>
      </c>
      <c r="BO135" s="786">
        <v>1390.97217979319</v>
      </c>
      <c r="BP135" s="786">
        <v>1423.6778976020501</v>
      </c>
      <c r="BQ135" s="786">
        <v>1281.3617207556499</v>
      </c>
      <c r="BR135" s="786">
        <v>1252.3806082398701</v>
      </c>
      <c r="BS135" s="786">
        <v>1100.00291395311</v>
      </c>
      <c r="BT135" s="786">
        <v>906.48115682968</v>
      </c>
      <c r="BU135" s="786">
        <v>754.60383802286401</v>
      </c>
      <c r="BV135" s="786">
        <v>548.53574247164602</v>
      </c>
      <c r="BW135" s="786">
        <v>484.49763777116698</v>
      </c>
      <c r="BX135" s="786">
        <v>431.95265732155502</v>
      </c>
      <c r="BY135" s="786">
        <v>354.23281688960299</v>
      </c>
      <c r="BZ135" s="786">
        <v>390.66515480765099</v>
      </c>
      <c r="CA135" s="786">
        <v>372.817798326483</v>
      </c>
      <c r="CB135" s="786">
        <v>359.42819941539102</v>
      </c>
      <c r="CC135" s="786">
        <v>317.36681839223002</v>
      </c>
      <c r="CD135" s="786">
        <v>321.27091587309098</v>
      </c>
      <c r="CE135" s="786">
        <v>267.45474495482802</v>
      </c>
      <c r="CF135" s="786">
        <v>333.32416055240299</v>
      </c>
      <c r="CG135" s="786">
        <v>276.49732886694102</v>
      </c>
      <c r="CH135" s="786">
        <v>294.15403572961901</v>
      </c>
      <c r="CI135" s="786">
        <v>282.11814575831198</v>
      </c>
      <c r="CJ135" s="786">
        <v>307.52404841614998</v>
      </c>
      <c r="CK135" s="786">
        <v>344.55423909446199</v>
      </c>
      <c r="CL135" s="786">
        <v>330.788502433519</v>
      </c>
      <c r="CM135" s="786">
        <v>298.41385124245397</v>
      </c>
      <c r="CN135" s="786">
        <v>287.69383800372299</v>
      </c>
      <c r="CO135" s="786">
        <v>270.82913284189902</v>
      </c>
      <c r="CP135" s="786">
        <v>313.12879633251799</v>
      </c>
      <c r="CQ135" s="786">
        <v>310.91998188605498</v>
      </c>
      <c r="CR135" s="786">
        <v>329.932023891901</v>
      </c>
      <c r="CS135" s="786">
        <v>278.02778294084101</v>
      </c>
      <c r="CT135" s="786">
        <v>365.25110432174301</v>
      </c>
      <c r="CU135" s="786">
        <v>273.18655417880001</v>
      </c>
      <c r="CV135" s="786">
        <v>279.49784318936599</v>
      </c>
      <c r="CW135" s="786">
        <v>310.599416284624</v>
      </c>
      <c r="CX135" s="786">
        <v>325.96820705867299</v>
      </c>
      <c r="CY135" s="786">
        <v>327.21854582716702</v>
      </c>
      <c r="CZ135" s="786">
        <v>359.38011246286101</v>
      </c>
      <c r="DA135" s="786">
        <v>313.59417654957701</v>
      </c>
      <c r="DB135" s="786">
        <v>263.62424812313299</v>
      </c>
      <c r="DC135" s="786">
        <v>262.22415217650399</v>
      </c>
      <c r="DD135" s="786">
        <v>340.44527152985103</v>
      </c>
      <c r="DE135" s="786">
        <v>259.44921893333299</v>
      </c>
      <c r="DF135" s="786">
        <v>252.80049049281899</v>
      </c>
      <c r="DG135" s="786">
        <v>292.47478342575999</v>
      </c>
      <c r="DH135" s="786">
        <v>255.92477931271401</v>
      </c>
      <c r="DI135" s="786">
        <v>303.234385733311</v>
      </c>
      <c r="DJ135" s="786">
        <v>331.77388766340601</v>
      </c>
      <c r="DK135" s="786">
        <v>342.84366641464101</v>
      </c>
      <c r="DL135" s="786">
        <v>337.80701759302599</v>
      </c>
      <c r="DM135" s="786">
        <v>302.89640004819302</v>
      </c>
      <c r="DN135" s="786">
        <v>349.96376508799602</v>
      </c>
      <c r="DO135" s="786">
        <v>297.38967985425501</v>
      </c>
      <c r="DP135" s="786">
        <v>255.02852079940499</v>
      </c>
      <c r="DQ135" s="786">
        <v>308.50875856603602</v>
      </c>
      <c r="DR135" s="786">
        <v>317.139440012379</v>
      </c>
      <c r="DS135" s="786">
        <v>360.08992903818603</v>
      </c>
      <c r="DT135" s="786">
        <v>246.73902346359901</v>
      </c>
      <c r="DU135" s="786">
        <v>272.26961806700399</v>
      </c>
      <c r="DV135" s="786">
        <v>288.77851536923299</v>
      </c>
      <c r="DW135" s="786">
        <v>291.89312006150402</v>
      </c>
      <c r="DX135" s="786">
        <v>271.48827283366302</v>
      </c>
      <c r="DY135" s="786">
        <v>331.69991290818803</v>
      </c>
      <c r="DZ135" s="786">
        <v>323.89338653113299</v>
      </c>
      <c r="EA135" s="786">
        <v>238.81848114997001</v>
      </c>
      <c r="EB135" s="786">
        <v>323.25085960379403</v>
      </c>
    </row>
    <row r="136" spans="1:132">
      <c r="A136">
        <v>5.2783642626958501E-3</v>
      </c>
      <c r="B136" s="786">
        <v>261.61297184082599</v>
      </c>
      <c r="C136" s="786">
        <v>264.14773695657601</v>
      </c>
      <c r="D136" s="786">
        <v>317.08975655460802</v>
      </c>
      <c r="E136" s="786">
        <v>247.32800251761401</v>
      </c>
      <c r="F136" s="786">
        <v>235.98139487605201</v>
      </c>
      <c r="G136" s="786">
        <v>266.939849561926</v>
      </c>
      <c r="H136" s="786">
        <v>317.79760464962698</v>
      </c>
      <c r="I136" s="786">
        <v>227.81620896208801</v>
      </c>
      <c r="J136" s="786">
        <v>241.98546663037101</v>
      </c>
      <c r="K136" s="786">
        <v>291.62253558002101</v>
      </c>
      <c r="L136" s="786">
        <v>231.6118889171</v>
      </c>
      <c r="M136" s="786">
        <v>327.90429017243503</v>
      </c>
      <c r="N136" s="786">
        <v>276.708594356307</v>
      </c>
      <c r="O136" s="786">
        <v>266.30737710616899</v>
      </c>
      <c r="P136" s="786">
        <v>329.80935678662399</v>
      </c>
      <c r="Q136" s="786">
        <v>332.244548561795</v>
      </c>
      <c r="R136" s="786">
        <v>246.45478879923101</v>
      </c>
      <c r="S136" s="786">
        <v>287.73664644412997</v>
      </c>
      <c r="T136" s="786">
        <v>327.44211623530401</v>
      </c>
      <c r="U136" s="786">
        <v>367.47620468976498</v>
      </c>
      <c r="V136" s="786">
        <v>347.00015170686498</v>
      </c>
      <c r="W136" s="786">
        <v>359.83909215899303</v>
      </c>
      <c r="X136" s="786">
        <v>311.88018595343402</v>
      </c>
      <c r="Y136" s="786">
        <v>344.640120561674</v>
      </c>
      <c r="Z136" s="786">
        <v>327.16431966268999</v>
      </c>
      <c r="AA136" s="786">
        <v>280.83385107367701</v>
      </c>
      <c r="AB136" s="786">
        <v>268.55410490737898</v>
      </c>
      <c r="AC136" s="786">
        <v>269.67024666770197</v>
      </c>
      <c r="AD136" s="786">
        <v>239.58667770167901</v>
      </c>
      <c r="AE136" s="786">
        <v>279.62694590849901</v>
      </c>
      <c r="AF136" s="786">
        <v>264.24831279632701</v>
      </c>
      <c r="AG136" s="786">
        <v>253.09127838132699</v>
      </c>
      <c r="AH136" s="786">
        <v>246.98531884346599</v>
      </c>
      <c r="AI136" s="786">
        <v>297.64230277472001</v>
      </c>
      <c r="AJ136" s="786">
        <v>252.892198621425</v>
      </c>
      <c r="AK136" s="786">
        <v>267.908537839877</v>
      </c>
      <c r="AL136" s="786">
        <v>204.224185358228</v>
      </c>
      <c r="AM136" s="786">
        <v>269.83257861427199</v>
      </c>
      <c r="AN136" s="786">
        <v>274.63367959744102</v>
      </c>
      <c r="AO136" s="786">
        <v>241.198175019779</v>
      </c>
      <c r="AP136" s="786">
        <v>231.29887607792099</v>
      </c>
      <c r="AQ136" s="786">
        <v>233.33572247450101</v>
      </c>
      <c r="AR136" s="786">
        <v>229.521854704123</v>
      </c>
      <c r="AS136" s="786">
        <v>262.08431215929301</v>
      </c>
      <c r="AT136" s="786">
        <v>260.30959850482498</v>
      </c>
      <c r="AU136" s="786">
        <v>290.99333476518302</v>
      </c>
      <c r="AV136" s="786">
        <v>277.93168360618301</v>
      </c>
      <c r="AW136" s="786">
        <v>280.27740591491403</v>
      </c>
      <c r="AX136" s="786">
        <v>275.02121843868503</v>
      </c>
      <c r="AY136" s="786">
        <v>249.68169289876101</v>
      </c>
      <c r="AZ136" s="786">
        <v>295.32931578830602</v>
      </c>
      <c r="BA136" s="786">
        <v>306.63590869757599</v>
      </c>
      <c r="BB136" s="786">
        <v>327.793513802723</v>
      </c>
      <c r="BC136" s="786">
        <v>300.67991947728802</v>
      </c>
      <c r="BD136" s="786">
        <v>296.433531200934</v>
      </c>
      <c r="BE136" s="786">
        <v>312.64617807558</v>
      </c>
      <c r="BF136" s="786">
        <v>294.217178410815</v>
      </c>
      <c r="BG136" s="786">
        <v>421.57388731662002</v>
      </c>
      <c r="BH136" s="786">
        <v>473.33897854843298</v>
      </c>
      <c r="BI136" s="786">
        <v>551.22256333559801</v>
      </c>
      <c r="BJ136" s="786">
        <v>703.32600559373202</v>
      </c>
      <c r="BK136" s="786">
        <v>826.57321946155798</v>
      </c>
      <c r="BL136" s="786">
        <v>1042.97588322601</v>
      </c>
      <c r="BM136" s="786">
        <v>1173.3167031809701</v>
      </c>
      <c r="BN136" s="786">
        <v>1319.09780737659</v>
      </c>
      <c r="BO136" s="786">
        <v>1389.5462860370801</v>
      </c>
      <c r="BP136" s="786">
        <v>1370.8741629368401</v>
      </c>
      <c r="BQ136" s="786">
        <v>1335.4848326813601</v>
      </c>
      <c r="BR136" s="786">
        <v>1167.7267315292099</v>
      </c>
      <c r="BS136" s="786">
        <v>1026.7574179242599</v>
      </c>
      <c r="BT136" s="786">
        <v>866.58012102810699</v>
      </c>
      <c r="BU136" s="786">
        <v>701.5437113122</v>
      </c>
      <c r="BV136" s="786">
        <v>588.31605136704002</v>
      </c>
      <c r="BW136" s="786">
        <v>454.70952810596202</v>
      </c>
      <c r="BX136" s="786">
        <v>449.45218970180599</v>
      </c>
      <c r="BY136" s="786">
        <v>386.08225457288</v>
      </c>
      <c r="BZ136" s="786">
        <v>292.99115499092801</v>
      </c>
      <c r="CA136" s="786">
        <v>331.98186669157298</v>
      </c>
      <c r="CB136" s="786">
        <v>251.00372611383099</v>
      </c>
      <c r="CC136" s="786">
        <v>294.89215569671302</v>
      </c>
      <c r="CD136" s="786">
        <v>316.135268329094</v>
      </c>
      <c r="CE136" s="786">
        <v>292.396275441135</v>
      </c>
      <c r="CF136" s="786">
        <v>288.27965884173898</v>
      </c>
      <c r="CG136" s="786">
        <v>263.37967374719301</v>
      </c>
      <c r="CH136" s="786">
        <v>300.72648477652501</v>
      </c>
      <c r="CI136" s="786">
        <v>347.083823971897</v>
      </c>
      <c r="CJ136" s="786">
        <v>259.17888382669702</v>
      </c>
      <c r="CK136" s="786">
        <v>247.366744959556</v>
      </c>
      <c r="CL136" s="786">
        <v>304.39338519254898</v>
      </c>
      <c r="CM136" s="786">
        <v>290.481802183311</v>
      </c>
      <c r="CN136" s="786">
        <v>271.29303894457598</v>
      </c>
      <c r="CO136" s="786">
        <v>308.54859893426402</v>
      </c>
      <c r="CP136" s="786">
        <v>251.233915833981</v>
      </c>
      <c r="CQ136" s="786">
        <v>329.77131350872202</v>
      </c>
      <c r="CR136" s="786">
        <v>366.91995589336</v>
      </c>
      <c r="CS136" s="786">
        <v>297.104493351386</v>
      </c>
      <c r="CT136" s="786">
        <v>317.04987912622602</v>
      </c>
      <c r="CU136" s="786">
        <v>376.85227974086598</v>
      </c>
      <c r="CV136" s="786">
        <v>327.00116344840097</v>
      </c>
      <c r="CW136" s="786">
        <v>309.18512290729899</v>
      </c>
      <c r="CX136" s="786">
        <v>269.55462390861902</v>
      </c>
      <c r="CY136" s="786">
        <v>293.72186608620302</v>
      </c>
      <c r="CZ136" s="786">
        <v>306.04512779765798</v>
      </c>
      <c r="DA136" s="786">
        <v>305.89413506619297</v>
      </c>
      <c r="DB136" s="786">
        <v>318.26961383670903</v>
      </c>
      <c r="DC136" s="786">
        <v>319.735521677961</v>
      </c>
      <c r="DD136" s="786">
        <v>293.05796678888601</v>
      </c>
      <c r="DE136" s="786">
        <v>292.98473616206002</v>
      </c>
      <c r="DF136" s="786">
        <v>279.21171794882702</v>
      </c>
      <c r="DG136" s="786">
        <v>318.31782906358802</v>
      </c>
      <c r="DH136" s="786">
        <v>308.05665070810801</v>
      </c>
      <c r="DI136" s="786">
        <v>309.41526281053098</v>
      </c>
      <c r="DJ136" s="786">
        <v>286.90504883152897</v>
      </c>
      <c r="DK136" s="786">
        <v>346.76673099185302</v>
      </c>
      <c r="DL136" s="786">
        <v>296.89106701872799</v>
      </c>
      <c r="DM136" s="786">
        <v>316.63551576176701</v>
      </c>
      <c r="DN136" s="786">
        <v>340.89771981672698</v>
      </c>
      <c r="DO136" s="786">
        <v>315.564401628447</v>
      </c>
      <c r="DP136" s="786">
        <v>257.80172742207401</v>
      </c>
      <c r="DQ136" s="786">
        <v>310.77107503719202</v>
      </c>
      <c r="DR136" s="786">
        <v>301.82457845323398</v>
      </c>
      <c r="DS136" s="786">
        <v>307.24713187297698</v>
      </c>
      <c r="DT136" s="786">
        <v>282.69404826808301</v>
      </c>
      <c r="DU136" s="786">
        <v>344.34609173513098</v>
      </c>
      <c r="DV136" s="786">
        <v>306.94353070401002</v>
      </c>
      <c r="DW136" s="786">
        <v>316.77996304781101</v>
      </c>
      <c r="DX136" s="786">
        <v>248.19093021391001</v>
      </c>
      <c r="DY136" s="786">
        <v>249.66488089449399</v>
      </c>
      <c r="DZ136" s="786">
        <v>280.18245489622899</v>
      </c>
      <c r="EA136" s="786">
        <v>295.19111959083102</v>
      </c>
      <c r="EB136" s="786">
        <v>312.40714477988598</v>
      </c>
    </row>
    <row r="137" spans="1:132">
      <c r="A137">
        <v>5.8339815535059401E-3</v>
      </c>
      <c r="B137" s="786">
        <v>246.40883769822301</v>
      </c>
      <c r="C137" s="786">
        <v>310.70922781398002</v>
      </c>
      <c r="D137" s="786">
        <v>277.16900309382601</v>
      </c>
      <c r="E137" s="786">
        <v>321.44725852652402</v>
      </c>
      <c r="F137" s="786">
        <v>248.25145580920801</v>
      </c>
      <c r="G137" s="786">
        <v>261.31336693447798</v>
      </c>
      <c r="H137" s="786">
        <v>172.93272240095601</v>
      </c>
      <c r="I137" s="786">
        <v>271.98541762251102</v>
      </c>
      <c r="J137" s="786">
        <v>257.97853892715898</v>
      </c>
      <c r="K137" s="786">
        <v>285.64614764953598</v>
      </c>
      <c r="L137" s="786">
        <v>239.97830401692201</v>
      </c>
      <c r="M137" s="786">
        <v>312.83983406012499</v>
      </c>
      <c r="N137" s="786">
        <v>292.83471589552602</v>
      </c>
      <c r="O137" s="786">
        <v>288.53032629690199</v>
      </c>
      <c r="P137" s="786">
        <v>294.91914309856202</v>
      </c>
      <c r="Q137" s="786">
        <v>291.42748828283101</v>
      </c>
      <c r="R137" s="786">
        <v>295.38938571722798</v>
      </c>
      <c r="S137" s="786">
        <v>282.60779639243901</v>
      </c>
      <c r="T137" s="786">
        <v>331.17524535028002</v>
      </c>
      <c r="U137" s="786">
        <v>289.809949335044</v>
      </c>
      <c r="V137" s="786">
        <v>330.55075241274898</v>
      </c>
      <c r="W137" s="786">
        <v>304.78434248608602</v>
      </c>
      <c r="X137" s="786">
        <v>326.25275635628202</v>
      </c>
      <c r="Y137" s="786">
        <v>269.92651672210098</v>
      </c>
      <c r="Z137" s="786">
        <v>280.38395445948498</v>
      </c>
      <c r="AA137" s="786">
        <v>317.16901617349299</v>
      </c>
      <c r="AB137" s="786">
        <v>274.17927947689901</v>
      </c>
      <c r="AC137" s="786">
        <v>225.226765934192</v>
      </c>
      <c r="AD137" s="786">
        <v>257.35744886210301</v>
      </c>
      <c r="AE137" s="786">
        <v>292.07858828104702</v>
      </c>
      <c r="AF137" s="786">
        <v>315.03636615372199</v>
      </c>
      <c r="AG137" s="786">
        <v>258.36086582962599</v>
      </c>
      <c r="AH137" s="786">
        <v>216.52763356449799</v>
      </c>
      <c r="AI137" s="786">
        <v>231.05606635939401</v>
      </c>
      <c r="AJ137" s="786">
        <v>300.77281826669298</v>
      </c>
      <c r="AK137" s="786">
        <v>226.81543589424601</v>
      </c>
      <c r="AL137" s="786">
        <v>244.71204932168001</v>
      </c>
      <c r="AM137" s="786">
        <v>226.21840659288301</v>
      </c>
      <c r="AN137" s="786">
        <v>306.750094697262</v>
      </c>
      <c r="AO137" s="786">
        <v>257.284287089298</v>
      </c>
      <c r="AP137" s="786">
        <v>250.095215420161</v>
      </c>
      <c r="AQ137" s="786">
        <v>228.434618634928</v>
      </c>
      <c r="AR137" s="786">
        <v>242.77960503121801</v>
      </c>
      <c r="AS137" s="786">
        <v>327.42515907729302</v>
      </c>
      <c r="AT137" s="786">
        <v>274.72691322586002</v>
      </c>
      <c r="AU137" s="786">
        <v>215.01718357712599</v>
      </c>
      <c r="AV137" s="786">
        <v>235.45482219085</v>
      </c>
      <c r="AW137" s="786">
        <v>252.65494790867101</v>
      </c>
      <c r="AX137" s="786">
        <v>287.43356156880702</v>
      </c>
      <c r="AY137" s="786">
        <v>282.785087165253</v>
      </c>
      <c r="AZ137" s="786">
        <v>275.72627066084999</v>
      </c>
      <c r="BA137" s="786">
        <v>256.38395258527402</v>
      </c>
      <c r="BB137" s="786">
        <v>297.49515617527197</v>
      </c>
      <c r="BC137" s="786">
        <v>313.70258457711299</v>
      </c>
      <c r="BD137" s="786">
        <v>247.20951069468799</v>
      </c>
      <c r="BE137" s="786">
        <v>351.11084128146501</v>
      </c>
      <c r="BF137" s="786">
        <v>357.60134919245399</v>
      </c>
      <c r="BG137" s="786">
        <v>371.86951643160199</v>
      </c>
      <c r="BH137" s="786">
        <v>443.88389743612697</v>
      </c>
      <c r="BI137" s="786">
        <v>543.65668676875998</v>
      </c>
      <c r="BJ137" s="786">
        <v>667.56102864809702</v>
      </c>
      <c r="BK137" s="786">
        <v>832.88589403107505</v>
      </c>
      <c r="BL137" s="786">
        <v>1006.69433431068</v>
      </c>
      <c r="BM137" s="786">
        <v>1167.86848759898</v>
      </c>
      <c r="BN137" s="786">
        <v>1329.8652641430799</v>
      </c>
      <c r="BO137" s="786">
        <v>1377.2796518944799</v>
      </c>
      <c r="BP137" s="786">
        <v>1332.5473962184701</v>
      </c>
      <c r="BQ137" s="786">
        <v>1263.0079712660199</v>
      </c>
      <c r="BR137" s="786">
        <v>1213.07704814418</v>
      </c>
      <c r="BS137" s="786">
        <v>1028.2287099180201</v>
      </c>
      <c r="BT137" s="786">
        <v>857.41291870368195</v>
      </c>
      <c r="BU137" s="786">
        <v>714.76666050292204</v>
      </c>
      <c r="BV137" s="786">
        <v>586.38275055777001</v>
      </c>
      <c r="BW137" s="786">
        <v>482.40193752397198</v>
      </c>
      <c r="BX137" s="786">
        <v>410.57736427132699</v>
      </c>
      <c r="BY137" s="786">
        <v>413.79502383936801</v>
      </c>
      <c r="BZ137" s="786">
        <v>355.27044887862502</v>
      </c>
      <c r="CA137" s="786">
        <v>330.32081967018098</v>
      </c>
      <c r="CB137" s="786">
        <v>278.83912795606699</v>
      </c>
      <c r="CC137" s="786">
        <v>281.13712193289598</v>
      </c>
      <c r="CD137" s="786">
        <v>231.67805653497601</v>
      </c>
      <c r="CE137" s="786">
        <v>280.52571137428998</v>
      </c>
      <c r="CF137" s="786">
        <v>354.51373492640698</v>
      </c>
      <c r="CG137" s="786">
        <v>340.920094528829</v>
      </c>
      <c r="CH137" s="786">
        <v>287.759093058166</v>
      </c>
      <c r="CI137" s="786">
        <v>307.332578086875</v>
      </c>
      <c r="CJ137" s="786">
        <v>296.28843339621801</v>
      </c>
      <c r="CK137" s="786">
        <v>304.46706157453201</v>
      </c>
      <c r="CL137" s="786">
        <v>252.83910900449601</v>
      </c>
      <c r="CM137" s="786">
        <v>285.09253546494699</v>
      </c>
      <c r="CN137" s="786">
        <v>292.527351771665</v>
      </c>
      <c r="CO137" s="786">
        <v>259.32102729166002</v>
      </c>
      <c r="CP137" s="786">
        <v>338.44928926712799</v>
      </c>
      <c r="CQ137" s="786">
        <v>318.41874186611898</v>
      </c>
      <c r="CR137" s="786">
        <v>239.13769675075699</v>
      </c>
      <c r="CS137" s="786">
        <v>309.34969632999201</v>
      </c>
      <c r="CT137" s="786">
        <v>317.08461808968201</v>
      </c>
      <c r="CU137" s="786">
        <v>220.05605279524099</v>
      </c>
      <c r="CV137" s="786">
        <v>308.007493320945</v>
      </c>
      <c r="CW137" s="786">
        <v>268.94642437075902</v>
      </c>
      <c r="CX137" s="786">
        <v>282.48898408419802</v>
      </c>
      <c r="CY137" s="786">
        <v>324.35390618602401</v>
      </c>
      <c r="CZ137" s="786">
        <v>236.79719630656899</v>
      </c>
      <c r="DA137" s="786">
        <v>244.75841948419099</v>
      </c>
      <c r="DB137" s="786">
        <v>364.574002421378</v>
      </c>
      <c r="DC137" s="786">
        <v>224.69355609596599</v>
      </c>
      <c r="DD137" s="786">
        <v>242.05885158567901</v>
      </c>
      <c r="DE137" s="786">
        <v>306.68685201945601</v>
      </c>
      <c r="DF137" s="786">
        <v>257.02202509410699</v>
      </c>
      <c r="DG137" s="786">
        <v>295.88594870885998</v>
      </c>
      <c r="DH137" s="786">
        <v>208.0322040655</v>
      </c>
      <c r="DI137" s="786">
        <v>274.59252071338301</v>
      </c>
      <c r="DJ137" s="786">
        <v>330.321890067715</v>
      </c>
      <c r="DK137" s="786">
        <v>339.31354381895397</v>
      </c>
      <c r="DL137" s="786">
        <v>289.428646891276</v>
      </c>
      <c r="DM137" s="786">
        <v>290.49151419492898</v>
      </c>
      <c r="DN137" s="786">
        <v>259.94737355290999</v>
      </c>
      <c r="DO137" s="786">
        <v>338.82428263735301</v>
      </c>
      <c r="DP137" s="786">
        <v>263.54101184007402</v>
      </c>
      <c r="DQ137" s="786">
        <v>310.04965869761497</v>
      </c>
      <c r="DR137" s="786">
        <v>302.82901438638697</v>
      </c>
      <c r="DS137" s="786">
        <v>277.448064018259</v>
      </c>
      <c r="DT137" s="786">
        <v>340.39355995881198</v>
      </c>
      <c r="DU137" s="786">
        <v>301.88935342585501</v>
      </c>
      <c r="DV137" s="786">
        <v>271.34261625838502</v>
      </c>
      <c r="DW137" s="786">
        <v>255.94348989005999</v>
      </c>
      <c r="DX137" s="786">
        <v>320.06208016221598</v>
      </c>
      <c r="DY137" s="786">
        <v>293.76969561552698</v>
      </c>
      <c r="DZ137" s="786">
        <v>348.66084916272001</v>
      </c>
      <c r="EA137" s="786">
        <v>270.70976006944397</v>
      </c>
      <c r="EB137" s="786">
        <v>278.22059743613602</v>
      </c>
    </row>
    <row r="138" spans="1:132">
      <c r="A138">
        <v>6.3895988443160301E-3</v>
      </c>
      <c r="B138" s="786">
        <v>361.66310447477701</v>
      </c>
      <c r="C138" s="786">
        <v>305.26960254507799</v>
      </c>
      <c r="D138" s="786">
        <v>289.77980396129601</v>
      </c>
      <c r="E138" s="786">
        <v>303.89920522732399</v>
      </c>
      <c r="F138" s="786">
        <v>303.09450099486401</v>
      </c>
      <c r="G138" s="786">
        <v>315.26318295346198</v>
      </c>
      <c r="H138" s="786">
        <v>344.05914826842798</v>
      </c>
      <c r="I138" s="786">
        <v>292.422449550583</v>
      </c>
      <c r="J138" s="786">
        <v>352.62248373401599</v>
      </c>
      <c r="K138" s="786">
        <v>309.18379510791499</v>
      </c>
      <c r="L138" s="786">
        <v>259.34076208136003</v>
      </c>
      <c r="M138" s="786">
        <v>268.87487735183998</v>
      </c>
      <c r="N138" s="786">
        <v>277.56507168723402</v>
      </c>
      <c r="O138" s="786">
        <v>280.40604193710101</v>
      </c>
      <c r="P138" s="786">
        <v>305.45205570845502</v>
      </c>
      <c r="Q138" s="786">
        <v>320.86475695332501</v>
      </c>
      <c r="R138" s="786">
        <v>407.21656916044998</v>
      </c>
      <c r="S138" s="786">
        <v>333.54246089626599</v>
      </c>
      <c r="T138" s="786">
        <v>320.78699318744498</v>
      </c>
      <c r="U138" s="786">
        <v>361.68826914190203</v>
      </c>
      <c r="V138" s="786">
        <v>400.76548320445698</v>
      </c>
      <c r="W138" s="786">
        <v>362.099925550526</v>
      </c>
      <c r="X138" s="786">
        <v>385.057449269215</v>
      </c>
      <c r="Y138" s="786">
        <v>342.73239334713998</v>
      </c>
      <c r="Z138" s="786">
        <v>376.665920099679</v>
      </c>
      <c r="AA138" s="786">
        <v>286.516322722783</v>
      </c>
      <c r="AB138" s="786">
        <v>339.48018451102598</v>
      </c>
      <c r="AC138" s="786">
        <v>270.04566339257099</v>
      </c>
      <c r="AD138" s="786">
        <v>331.71895995684201</v>
      </c>
      <c r="AE138" s="786">
        <v>302.46258990609698</v>
      </c>
      <c r="AF138" s="786">
        <v>349.61520679391202</v>
      </c>
      <c r="AG138" s="786">
        <v>277.38809662134003</v>
      </c>
      <c r="AH138" s="786">
        <v>336.64932458348198</v>
      </c>
      <c r="AI138" s="786">
        <v>251.50872328746399</v>
      </c>
      <c r="AJ138" s="786">
        <v>281.52921572508097</v>
      </c>
      <c r="AK138" s="786">
        <v>273.16724054958502</v>
      </c>
      <c r="AL138" s="786">
        <v>263.73336155278099</v>
      </c>
      <c r="AM138" s="786">
        <v>244.698052157316</v>
      </c>
      <c r="AN138" s="786">
        <v>280.88007170109802</v>
      </c>
      <c r="AO138" s="786">
        <v>282.12969969918902</v>
      </c>
      <c r="AP138" s="786">
        <v>294.44915075733002</v>
      </c>
      <c r="AQ138" s="786">
        <v>306.42870548724898</v>
      </c>
      <c r="AR138" s="786">
        <v>274.94911801989701</v>
      </c>
      <c r="AS138" s="786">
        <v>294.91900918718301</v>
      </c>
      <c r="AT138" s="786">
        <v>295.27095272969302</v>
      </c>
      <c r="AU138" s="786">
        <v>301.149291262774</v>
      </c>
      <c r="AV138" s="786">
        <v>309.93091661892402</v>
      </c>
      <c r="AW138" s="786">
        <v>298.77545521553202</v>
      </c>
      <c r="AX138" s="786">
        <v>308.486123799908</v>
      </c>
      <c r="AY138" s="786">
        <v>329.96856795696402</v>
      </c>
      <c r="AZ138" s="786">
        <v>309.374240088926</v>
      </c>
      <c r="BA138" s="786">
        <v>267.515586786075</v>
      </c>
      <c r="BB138" s="786">
        <v>334.50581499728997</v>
      </c>
      <c r="BC138" s="786">
        <v>315.86665249003403</v>
      </c>
      <c r="BD138" s="786">
        <v>303.66974338033799</v>
      </c>
      <c r="BE138" s="786">
        <v>346.83598873984403</v>
      </c>
      <c r="BF138" s="786">
        <v>355.17805915083102</v>
      </c>
      <c r="BG138" s="786">
        <v>430.55418093543398</v>
      </c>
      <c r="BH138" s="786">
        <v>448.97978353086899</v>
      </c>
      <c r="BI138" s="786">
        <v>599.05962778773505</v>
      </c>
      <c r="BJ138" s="786">
        <v>736.50279542465501</v>
      </c>
      <c r="BK138" s="786">
        <v>842.91241459551702</v>
      </c>
      <c r="BL138" s="786">
        <v>1033.2352961629999</v>
      </c>
      <c r="BM138" s="786">
        <v>1192.3869589209901</v>
      </c>
      <c r="BN138" s="786">
        <v>1382.3153169044899</v>
      </c>
      <c r="BO138" s="786">
        <v>1424.91223306497</v>
      </c>
      <c r="BP138" s="786">
        <v>1372.83693761625</v>
      </c>
      <c r="BQ138" s="786">
        <v>1299.6396054668201</v>
      </c>
      <c r="BR138" s="786">
        <v>1185.44660848134</v>
      </c>
      <c r="BS138" s="786">
        <v>1003.7201926036699</v>
      </c>
      <c r="BT138" s="786">
        <v>900.42949608630295</v>
      </c>
      <c r="BU138" s="786">
        <v>729.43877765827199</v>
      </c>
      <c r="BV138" s="786">
        <v>608.683892334333</v>
      </c>
      <c r="BW138" s="786">
        <v>545.40241642173601</v>
      </c>
      <c r="BX138" s="786">
        <v>451.71823142667301</v>
      </c>
      <c r="BY138" s="786">
        <v>442.41789857047502</v>
      </c>
      <c r="BZ138" s="786">
        <v>379.15847512488602</v>
      </c>
      <c r="CA138" s="786">
        <v>334.52110917402001</v>
      </c>
      <c r="CB138" s="786">
        <v>338.98828109626402</v>
      </c>
      <c r="CC138" s="786">
        <v>362.69134136096898</v>
      </c>
      <c r="CD138" s="786">
        <v>327.28293884184001</v>
      </c>
      <c r="CE138" s="786">
        <v>293.13958989326801</v>
      </c>
      <c r="CF138" s="786">
        <v>360.08405283933098</v>
      </c>
      <c r="CG138" s="786">
        <v>355.21437077508699</v>
      </c>
      <c r="CH138" s="786">
        <v>270.76572725896398</v>
      </c>
      <c r="CI138" s="786">
        <v>316.39697743918998</v>
      </c>
      <c r="CJ138" s="786">
        <v>325.14094827882701</v>
      </c>
      <c r="CK138" s="786">
        <v>345.95759729048399</v>
      </c>
      <c r="CL138" s="786">
        <v>331.14190797802001</v>
      </c>
      <c r="CM138" s="786">
        <v>319.50897080211502</v>
      </c>
      <c r="CN138" s="786">
        <v>319.35855983610298</v>
      </c>
      <c r="CO138" s="786">
        <v>313.11293611368001</v>
      </c>
      <c r="CP138" s="786">
        <v>274.754218922478</v>
      </c>
      <c r="CQ138" s="786">
        <v>279.27149349116002</v>
      </c>
      <c r="CR138" s="786">
        <v>283.92510746671502</v>
      </c>
      <c r="CS138" s="786">
        <v>358.33833810655199</v>
      </c>
      <c r="CT138" s="786">
        <v>343.11587350260498</v>
      </c>
      <c r="CU138" s="786">
        <v>308.19265858694502</v>
      </c>
      <c r="CV138" s="786">
        <v>364.78093623387298</v>
      </c>
      <c r="CW138" s="786">
        <v>317.20329531397999</v>
      </c>
      <c r="CX138" s="786">
        <v>313.12180199711599</v>
      </c>
      <c r="CY138" s="786">
        <v>327.28857068986002</v>
      </c>
      <c r="CZ138" s="786">
        <v>290.92598959827802</v>
      </c>
      <c r="DA138" s="786">
        <v>292.73261997287602</v>
      </c>
      <c r="DB138" s="786">
        <v>302.224339273694</v>
      </c>
      <c r="DC138" s="786">
        <v>284.85336264524801</v>
      </c>
      <c r="DD138" s="786">
        <v>256.60194411981797</v>
      </c>
      <c r="DE138" s="786">
        <v>308.83316425056199</v>
      </c>
      <c r="DF138" s="786">
        <v>284.029606264601</v>
      </c>
      <c r="DG138" s="786">
        <v>284.87127609148303</v>
      </c>
      <c r="DH138" s="786">
        <v>261.98557122084901</v>
      </c>
      <c r="DI138" s="786">
        <v>323.21918332326902</v>
      </c>
      <c r="DJ138" s="786">
        <v>312.57734055639798</v>
      </c>
      <c r="DK138" s="786">
        <v>372.27353976217103</v>
      </c>
      <c r="DL138" s="786">
        <v>330.26009169813898</v>
      </c>
      <c r="DM138" s="786">
        <v>329.12291165329998</v>
      </c>
      <c r="DN138" s="786">
        <v>394.00869525371098</v>
      </c>
      <c r="DO138" s="786">
        <v>366.85388085330698</v>
      </c>
      <c r="DP138" s="786">
        <v>340.91175588936198</v>
      </c>
      <c r="DQ138" s="786">
        <v>305.40880236810898</v>
      </c>
      <c r="DR138" s="786">
        <v>289.30155767809703</v>
      </c>
      <c r="DS138" s="786">
        <v>286.48523799178798</v>
      </c>
      <c r="DT138" s="786">
        <v>287.80076234143797</v>
      </c>
      <c r="DU138" s="786">
        <v>309.73784368726302</v>
      </c>
      <c r="DV138" s="786">
        <v>319.81208189857898</v>
      </c>
      <c r="DW138" s="786">
        <v>258.98823962116001</v>
      </c>
      <c r="DX138" s="786">
        <v>277.595466256961</v>
      </c>
      <c r="DY138" s="786">
        <v>364.118422619358</v>
      </c>
      <c r="DZ138" s="786">
        <v>321.45512540897499</v>
      </c>
      <c r="EA138" s="786">
        <v>315.19177305811701</v>
      </c>
      <c r="EB138" s="786">
        <v>301.50390926277203</v>
      </c>
    </row>
    <row r="139" spans="1:132">
      <c r="A139">
        <v>6.9452161351261201E-3</v>
      </c>
      <c r="B139" s="786">
        <v>292.17332621349198</v>
      </c>
      <c r="C139" s="786">
        <v>318.80042087471202</v>
      </c>
      <c r="D139" s="786">
        <v>267.47137039698703</v>
      </c>
      <c r="E139" s="786">
        <v>248.00365045089001</v>
      </c>
      <c r="F139" s="786">
        <v>282.02020568812401</v>
      </c>
      <c r="G139" s="786">
        <v>263.27340469218399</v>
      </c>
      <c r="H139" s="786">
        <v>264.96094197684602</v>
      </c>
      <c r="I139" s="786">
        <v>228.019792501426</v>
      </c>
      <c r="J139" s="786">
        <v>291.62489297274698</v>
      </c>
      <c r="K139" s="786">
        <v>279.756043361786</v>
      </c>
      <c r="L139" s="786">
        <v>226.48166563826601</v>
      </c>
      <c r="M139" s="786">
        <v>295.55436992389002</v>
      </c>
      <c r="N139" s="786">
        <v>336.03173281989302</v>
      </c>
      <c r="O139" s="786">
        <v>313.61867844854902</v>
      </c>
      <c r="P139" s="786">
        <v>293.12184184111197</v>
      </c>
      <c r="Q139" s="786">
        <v>306.06129497992401</v>
      </c>
      <c r="R139" s="786">
        <v>296.34918673250701</v>
      </c>
      <c r="S139" s="786">
        <v>284.23805195316999</v>
      </c>
      <c r="T139" s="786">
        <v>274.54248007767598</v>
      </c>
      <c r="U139" s="786">
        <v>380.88930527456802</v>
      </c>
      <c r="V139" s="786">
        <v>329.11306289772398</v>
      </c>
      <c r="W139" s="786">
        <v>312.095706001368</v>
      </c>
      <c r="X139" s="786">
        <v>359.28547403822898</v>
      </c>
      <c r="Y139" s="786">
        <v>363.96112834343501</v>
      </c>
      <c r="Z139" s="786">
        <v>341.29972138385</v>
      </c>
      <c r="AA139" s="786">
        <v>321.089754688776</v>
      </c>
      <c r="AB139" s="786">
        <v>340.742300189145</v>
      </c>
      <c r="AC139" s="786">
        <v>301.60915217674102</v>
      </c>
      <c r="AD139" s="786">
        <v>236.779134347081</v>
      </c>
      <c r="AE139" s="786">
        <v>322.59449725087802</v>
      </c>
      <c r="AF139" s="786">
        <v>246.95994557808999</v>
      </c>
      <c r="AG139" s="786">
        <v>274.52852669339302</v>
      </c>
      <c r="AH139" s="786">
        <v>312.777444049476</v>
      </c>
      <c r="AI139" s="786">
        <v>293.69863252618899</v>
      </c>
      <c r="AJ139" s="786">
        <v>208.108092766824</v>
      </c>
      <c r="AK139" s="786">
        <v>252.64289789437001</v>
      </c>
      <c r="AL139" s="786">
        <v>270.55632003392202</v>
      </c>
      <c r="AM139" s="786">
        <v>289.55699548694798</v>
      </c>
      <c r="AN139" s="786">
        <v>314.78257563678102</v>
      </c>
      <c r="AO139" s="786">
        <v>305.91785704396801</v>
      </c>
      <c r="AP139" s="786">
        <v>330.74298992029202</v>
      </c>
      <c r="AQ139" s="786">
        <v>312.932298438087</v>
      </c>
      <c r="AR139" s="786">
        <v>284.954841652558</v>
      </c>
      <c r="AS139" s="786">
        <v>317.796181683486</v>
      </c>
      <c r="AT139" s="786">
        <v>260.914460453262</v>
      </c>
      <c r="AU139" s="786">
        <v>272.96822512270802</v>
      </c>
      <c r="AV139" s="786">
        <v>354.99274820612999</v>
      </c>
      <c r="AW139" s="786">
        <v>302.382267863354</v>
      </c>
      <c r="AX139" s="786">
        <v>301.08180955378702</v>
      </c>
      <c r="AY139" s="786">
        <v>286.24015333204602</v>
      </c>
      <c r="AZ139" s="786">
        <v>262.841374706441</v>
      </c>
      <c r="BA139" s="786">
        <v>328.84612102479298</v>
      </c>
      <c r="BB139" s="786">
        <v>267.44146287237299</v>
      </c>
      <c r="BC139" s="786">
        <v>330.62095566815299</v>
      </c>
      <c r="BD139" s="786">
        <v>326.53602572512102</v>
      </c>
      <c r="BE139" s="786">
        <v>323.51382411492699</v>
      </c>
      <c r="BF139" s="786">
        <v>377.78061043501498</v>
      </c>
      <c r="BG139" s="786">
        <v>444.26302956809297</v>
      </c>
      <c r="BH139" s="786">
        <v>499.45141625443699</v>
      </c>
      <c r="BI139" s="786">
        <v>565.38897831433701</v>
      </c>
      <c r="BJ139" s="786">
        <v>677.24360428458795</v>
      </c>
      <c r="BK139" s="786">
        <v>845.68376322817699</v>
      </c>
      <c r="BL139" s="786">
        <v>1032.8761997198999</v>
      </c>
      <c r="BM139" s="786">
        <v>1186.7243586900199</v>
      </c>
      <c r="BN139" s="786">
        <v>1341.70669394624</v>
      </c>
      <c r="BO139" s="786">
        <v>1382.20701919763</v>
      </c>
      <c r="BP139" s="786">
        <v>1377.3516574610301</v>
      </c>
      <c r="BQ139" s="786">
        <v>1300.2897419782701</v>
      </c>
      <c r="BR139" s="786">
        <v>1147.13912188673</v>
      </c>
      <c r="BS139" s="786">
        <v>1024.4913044939101</v>
      </c>
      <c r="BT139" s="786">
        <v>904.914859870486</v>
      </c>
      <c r="BU139" s="786">
        <v>711.55766416972006</v>
      </c>
      <c r="BV139" s="786">
        <v>573.71447392154005</v>
      </c>
      <c r="BW139" s="786">
        <v>532.55184270591496</v>
      </c>
      <c r="BX139" s="786">
        <v>516.061076271454</v>
      </c>
      <c r="BY139" s="786">
        <v>438.98564871828</v>
      </c>
      <c r="BZ139" s="786">
        <v>399.660884363604</v>
      </c>
      <c r="CA139" s="786">
        <v>331.49226841273497</v>
      </c>
      <c r="CB139" s="786">
        <v>331.48642897135301</v>
      </c>
      <c r="CC139" s="786">
        <v>297.84786991787701</v>
      </c>
      <c r="CD139" s="786">
        <v>359.98255451994902</v>
      </c>
      <c r="CE139" s="786">
        <v>304.69881731380701</v>
      </c>
      <c r="CF139" s="786">
        <v>327.27396207805299</v>
      </c>
      <c r="CG139" s="786">
        <v>341.84391069562503</v>
      </c>
      <c r="CH139" s="786">
        <v>310.57850581587002</v>
      </c>
      <c r="CI139" s="786">
        <v>355.96804198094202</v>
      </c>
      <c r="CJ139" s="786">
        <v>320.20372683573601</v>
      </c>
      <c r="CK139" s="786">
        <v>306.52747812011</v>
      </c>
      <c r="CL139" s="786">
        <v>314.02192138340899</v>
      </c>
      <c r="CM139" s="786">
        <v>311.43325504083498</v>
      </c>
      <c r="CN139" s="786">
        <v>283.766272105128</v>
      </c>
      <c r="CO139" s="786">
        <v>299.42902906452002</v>
      </c>
      <c r="CP139" s="786">
        <v>334.06605050968699</v>
      </c>
      <c r="CQ139" s="786">
        <v>310.80420576018599</v>
      </c>
      <c r="CR139" s="786">
        <v>305.44574587209001</v>
      </c>
      <c r="CS139" s="786">
        <v>346.08790643618499</v>
      </c>
      <c r="CT139" s="786">
        <v>334.65521455950602</v>
      </c>
      <c r="CU139" s="786">
        <v>330.59918714384401</v>
      </c>
      <c r="CV139" s="786">
        <v>348.79826024532201</v>
      </c>
      <c r="CW139" s="786">
        <v>310.63160417391498</v>
      </c>
      <c r="CX139" s="786">
        <v>379.70209949341898</v>
      </c>
      <c r="CY139" s="786">
        <v>324.37005189828102</v>
      </c>
      <c r="CZ139" s="786">
        <v>344.94047270063402</v>
      </c>
      <c r="DA139" s="786">
        <v>298.59037959038</v>
      </c>
      <c r="DB139" s="786">
        <v>292.75586783059498</v>
      </c>
      <c r="DC139" s="786">
        <v>301.73242908094301</v>
      </c>
      <c r="DD139" s="786">
        <v>287.36074540398698</v>
      </c>
      <c r="DE139" s="786">
        <v>284.78349015595302</v>
      </c>
      <c r="DF139" s="786">
        <v>284.36227118513898</v>
      </c>
      <c r="DG139" s="786">
        <v>274.68429139080803</v>
      </c>
      <c r="DH139" s="786">
        <v>265.12694826260201</v>
      </c>
      <c r="DI139" s="786">
        <v>252.263022486235</v>
      </c>
      <c r="DJ139" s="786">
        <v>327.76204146178299</v>
      </c>
      <c r="DK139" s="786">
        <v>279.58466112210402</v>
      </c>
      <c r="DL139" s="786">
        <v>325.14483995200698</v>
      </c>
      <c r="DM139" s="786">
        <v>280.30027354353598</v>
      </c>
      <c r="DN139" s="786">
        <v>323.434636689402</v>
      </c>
      <c r="DO139" s="786">
        <v>334.176602592032</v>
      </c>
      <c r="DP139" s="786">
        <v>337.56591702201803</v>
      </c>
      <c r="DQ139" s="786">
        <v>319.54923244017198</v>
      </c>
      <c r="DR139" s="786">
        <v>273.80917525015099</v>
      </c>
      <c r="DS139" s="786">
        <v>284.26984420020301</v>
      </c>
      <c r="DT139" s="786">
        <v>271.17888180742699</v>
      </c>
      <c r="DU139" s="786">
        <v>275.96066012295</v>
      </c>
      <c r="DV139" s="786">
        <v>314.17244568275203</v>
      </c>
      <c r="DW139" s="786">
        <v>259.74467348109403</v>
      </c>
      <c r="DX139" s="786">
        <v>327.42505352597999</v>
      </c>
      <c r="DY139" s="786">
        <v>328.62509322171798</v>
      </c>
      <c r="DZ139" s="786">
        <v>304.395034647692</v>
      </c>
      <c r="EA139" s="786">
        <v>307.75881297866403</v>
      </c>
      <c r="EB139" s="786">
        <v>273.098148035718</v>
      </c>
    </row>
    <row r="140" spans="1:132">
      <c r="A140">
        <v>7.5008334259362101E-3</v>
      </c>
      <c r="B140" s="786">
        <v>276.58127994639301</v>
      </c>
      <c r="C140" s="786">
        <v>322.66457725911499</v>
      </c>
      <c r="D140" s="786">
        <v>307.11843397835702</v>
      </c>
      <c r="E140" s="786">
        <v>280.968185623171</v>
      </c>
      <c r="F140" s="786">
        <v>274.983083663439</v>
      </c>
      <c r="G140" s="786">
        <v>326.442011834163</v>
      </c>
      <c r="H140" s="786">
        <v>258.11865896731501</v>
      </c>
      <c r="I140" s="786">
        <v>298.373058734317</v>
      </c>
      <c r="J140" s="786">
        <v>272.65713647835599</v>
      </c>
      <c r="K140" s="786">
        <v>292.17204633710202</v>
      </c>
      <c r="L140" s="786">
        <v>290.737393992367</v>
      </c>
      <c r="M140" s="786">
        <v>262.03287289921002</v>
      </c>
      <c r="N140" s="786">
        <v>296.301428977022</v>
      </c>
      <c r="O140" s="786">
        <v>320.87298634810202</v>
      </c>
      <c r="P140" s="786">
        <v>265.38372549824101</v>
      </c>
      <c r="Q140" s="786">
        <v>347.20859530372201</v>
      </c>
      <c r="R140" s="786">
        <v>278.33029387449</v>
      </c>
      <c r="S140" s="786">
        <v>249.793259473944</v>
      </c>
      <c r="T140" s="786">
        <v>331.50677850753999</v>
      </c>
      <c r="U140" s="786">
        <v>329.25109423472998</v>
      </c>
      <c r="V140" s="786">
        <v>343.11097875182998</v>
      </c>
      <c r="W140" s="786">
        <v>269.62889647668601</v>
      </c>
      <c r="X140" s="786">
        <v>320.07174216505803</v>
      </c>
      <c r="Y140" s="786">
        <v>323.19105177329902</v>
      </c>
      <c r="Z140" s="786">
        <v>375.00739102583901</v>
      </c>
      <c r="AA140" s="786">
        <v>331.90964023984799</v>
      </c>
      <c r="AB140" s="786">
        <v>325.93765922506498</v>
      </c>
      <c r="AC140" s="786">
        <v>254.47970060660501</v>
      </c>
      <c r="AD140" s="786">
        <v>271.254796413306</v>
      </c>
      <c r="AE140" s="786">
        <v>252.33152295346301</v>
      </c>
      <c r="AF140" s="786">
        <v>297.03503946249901</v>
      </c>
      <c r="AG140" s="786">
        <v>308.85811868386298</v>
      </c>
      <c r="AH140" s="786">
        <v>260.366268994488</v>
      </c>
      <c r="AI140" s="786">
        <v>248.53295936513999</v>
      </c>
      <c r="AJ140" s="786">
        <v>270.57546884819902</v>
      </c>
      <c r="AK140" s="786">
        <v>264.474857309073</v>
      </c>
      <c r="AL140" s="786">
        <v>224.96048588803899</v>
      </c>
      <c r="AM140" s="786">
        <v>283.55704202287001</v>
      </c>
      <c r="AN140" s="786">
        <v>269.92230020300599</v>
      </c>
      <c r="AO140" s="786">
        <v>337.584333504136</v>
      </c>
      <c r="AP140" s="786">
        <v>249.674854638037</v>
      </c>
      <c r="AQ140" s="786">
        <v>284.49910633764398</v>
      </c>
      <c r="AR140" s="786">
        <v>272.32917796120199</v>
      </c>
      <c r="AS140" s="786">
        <v>254.737516098193</v>
      </c>
      <c r="AT140" s="786">
        <v>265.46659032251301</v>
      </c>
      <c r="AU140" s="786">
        <v>305.95619779499401</v>
      </c>
      <c r="AV140" s="786">
        <v>274.99823981780997</v>
      </c>
      <c r="AW140" s="786">
        <v>260.10248485381197</v>
      </c>
      <c r="AX140" s="786">
        <v>305.31386366546201</v>
      </c>
      <c r="AY140" s="786">
        <v>296.22623206493301</v>
      </c>
      <c r="AZ140" s="786">
        <v>278.01140230296602</v>
      </c>
      <c r="BA140" s="786">
        <v>307.73442513647302</v>
      </c>
      <c r="BB140" s="786">
        <v>261.44695448405503</v>
      </c>
      <c r="BC140" s="786">
        <v>292.730850688928</v>
      </c>
      <c r="BD140" s="786">
        <v>349.57347756407103</v>
      </c>
      <c r="BE140" s="786">
        <v>368.74114337811199</v>
      </c>
      <c r="BF140" s="786">
        <v>372.76526871336301</v>
      </c>
      <c r="BG140" s="786">
        <v>396.587649967647</v>
      </c>
      <c r="BH140" s="786">
        <v>472.41263703278099</v>
      </c>
      <c r="BI140" s="786">
        <v>569.04101348662402</v>
      </c>
      <c r="BJ140" s="786">
        <v>721.10799741141898</v>
      </c>
      <c r="BK140" s="786">
        <v>831.40563741561596</v>
      </c>
      <c r="BL140" s="786">
        <v>1070.4295133012699</v>
      </c>
      <c r="BM140" s="786">
        <v>1167.59964196837</v>
      </c>
      <c r="BN140" s="786">
        <v>1262.3457082851901</v>
      </c>
      <c r="BO140" s="786">
        <v>1362.7449445214299</v>
      </c>
      <c r="BP140" s="786">
        <v>1315.8900562696699</v>
      </c>
      <c r="BQ140" s="786">
        <v>1288.7253945748</v>
      </c>
      <c r="BR140" s="786">
        <v>1225.37756804386</v>
      </c>
      <c r="BS140" s="786">
        <v>950.38529042377002</v>
      </c>
      <c r="BT140" s="786">
        <v>857.623949967008</v>
      </c>
      <c r="BU140" s="786">
        <v>700.17442472079597</v>
      </c>
      <c r="BV140" s="786">
        <v>568.50476666957695</v>
      </c>
      <c r="BW140" s="786">
        <v>522.89350856001897</v>
      </c>
      <c r="BX140" s="786">
        <v>450.51330083767499</v>
      </c>
      <c r="BY140" s="786">
        <v>429.82471040571602</v>
      </c>
      <c r="BZ140" s="786">
        <v>354.31055211165199</v>
      </c>
      <c r="CA140" s="786">
        <v>385.180525175931</v>
      </c>
      <c r="CB140" s="786">
        <v>340.90479937091402</v>
      </c>
      <c r="CC140" s="786">
        <v>323.89597516591698</v>
      </c>
      <c r="CD140" s="786">
        <v>329.99017681345299</v>
      </c>
      <c r="CE140" s="786">
        <v>298.01893960731098</v>
      </c>
      <c r="CF140" s="786">
        <v>262.30241770488601</v>
      </c>
      <c r="CG140" s="786">
        <v>273.66805761033697</v>
      </c>
      <c r="CH140" s="786">
        <v>307.93745386694002</v>
      </c>
      <c r="CI140" s="786">
        <v>279.639726774434</v>
      </c>
      <c r="CJ140" s="786">
        <v>300.08445518984303</v>
      </c>
      <c r="CK140" s="786">
        <v>341.60991101967301</v>
      </c>
      <c r="CL140" s="786">
        <v>278.36619140418202</v>
      </c>
      <c r="CM140" s="786">
        <v>344.40110460706302</v>
      </c>
      <c r="CN140" s="786">
        <v>383.10296636832499</v>
      </c>
      <c r="CO140" s="786">
        <v>299.51643355498601</v>
      </c>
      <c r="CP140" s="786">
        <v>332.50004590924402</v>
      </c>
      <c r="CQ140" s="786">
        <v>321.16717843247102</v>
      </c>
      <c r="CR140" s="786">
        <v>287.32860490802199</v>
      </c>
      <c r="CS140" s="786">
        <v>363.60807607816702</v>
      </c>
      <c r="CT140" s="786">
        <v>322.44385011058398</v>
      </c>
      <c r="CU140" s="786">
        <v>281.19653481612602</v>
      </c>
      <c r="CV140" s="786">
        <v>348.62572155397203</v>
      </c>
      <c r="CW140" s="786">
        <v>283.98344995225699</v>
      </c>
      <c r="CX140" s="786">
        <v>336.64532784752498</v>
      </c>
      <c r="CY140" s="786">
        <v>311.379094646319</v>
      </c>
      <c r="CZ140" s="786">
        <v>331.87494158504302</v>
      </c>
      <c r="DA140" s="786">
        <v>334.042604156604</v>
      </c>
      <c r="DB140" s="786">
        <v>324.48886891196901</v>
      </c>
      <c r="DC140" s="786">
        <v>340.59398129868498</v>
      </c>
      <c r="DD140" s="786">
        <v>296.38659686415002</v>
      </c>
      <c r="DE140" s="786">
        <v>294.034246919145</v>
      </c>
      <c r="DF140" s="786">
        <v>295.67410749379098</v>
      </c>
      <c r="DG140" s="786">
        <v>298.39811633582201</v>
      </c>
      <c r="DH140" s="786">
        <v>285.58059328337401</v>
      </c>
      <c r="DI140" s="786">
        <v>299.68825841608799</v>
      </c>
      <c r="DJ140" s="786">
        <v>373.88116943710003</v>
      </c>
      <c r="DK140" s="786">
        <v>295.80203720348402</v>
      </c>
      <c r="DL140" s="786">
        <v>409.053977397018</v>
      </c>
      <c r="DM140" s="786">
        <v>336.57825568551499</v>
      </c>
      <c r="DN140" s="786">
        <v>316.191075270775</v>
      </c>
      <c r="DO140" s="786">
        <v>296.786497612799</v>
      </c>
      <c r="DP140" s="786">
        <v>269.95066999733598</v>
      </c>
      <c r="DQ140" s="786">
        <v>373.26779223366498</v>
      </c>
      <c r="DR140" s="786">
        <v>376.23985625577302</v>
      </c>
      <c r="DS140" s="786">
        <v>315.71378278158198</v>
      </c>
      <c r="DT140" s="786">
        <v>319.98385258576701</v>
      </c>
      <c r="DU140" s="786">
        <v>321.23296044674998</v>
      </c>
      <c r="DV140" s="786">
        <v>257.32519108231003</v>
      </c>
      <c r="DW140" s="786">
        <v>283.777863956413</v>
      </c>
      <c r="DX140" s="786">
        <v>295.91776104675199</v>
      </c>
      <c r="DY140" s="786">
        <v>244.33442006067</v>
      </c>
      <c r="DZ140" s="786">
        <v>252.402656941195</v>
      </c>
      <c r="EA140" s="786">
        <v>335.26903943882598</v>
      </c>
      <c r="EB140" s="786">
        <v>264.83149521453697</v>
      </c>
    </row>
    <row r="141" spans="1:132">
      <c r="A141">
        <v>8.0564507167462992E-3</v>
      </c>
      <c r="B141" s="786">
        <v>294.23468154124498</v>
      </c>
      <c r="C141" s="786">
        <v>268.49151105093898</v>
      </c>
      <c r="D141" s="786">
        <v>287.16056663382398</v>
      </c>
      <c r="E141" s="786">
        <v>251.26197547560199</v>
      </c>
      <c r="F141" s="786">
        <v>282.02521631890301</v>
      </c>
      <c r="G141" s="786">
        <v>280.66193805023102</v>
      </c>
      <c r="H141" s="786">
        <v>234.80733518336999</v>
      </c>
      <c r="I141" s="786">
        <v>291.26343949583298</v>
      </c>
      <c r="J141" s="786">
        <v>270.553199058053</v>
      </c>
      <c r="K141" s="786">
        <v>255.48382861377101</v>
      </c>
      <c r="L141" s="786">
        <v>241.74685619328301</v>
      </c>
      <c r="M141" s="786">
        <v>326.98054532739297</v>
      </c>
      <c r="N141" s="786">
        <v>233.50336276885</v>
      </c>
      <c r="O141" s="786">
        <v>300.20678567022298</v>
      </c>
      <c r="P141" s="786">
        <v>324.51818769916002</v>
      </c>
      <c r="Q141" s="786">
        <v>326.68349311070301</v>
      </c>
      <c r="R141" s="786">
        <v>273.856091302675</v>
      </c>
      <c r="S141" s="786">
        <v>338.366878871822</v>
      </c>
      <c r="T141" s="786">
        <v>351.42012328420901</v>
      </c>
      <c r="U141" s="786">
        <v>326.57092575382802</v>
      </c>
      <c r="V141" s="786">
        <v>288.744730725468</v>
      </c>
      <c r="W141" s="786">
        <v>316.43807458668198</v>
      </c>
      <c r="X141" s="786">
        <v>354.22396004779199</v>
      </c>
      <c r="Y141" s="786">
        <v>308.99312761057899</v>
      </c>
      <c r="Z141" s="786">
        <v>309.10799906007998</v>
      </c>
      <c r="AA141" s="786">
        <v>254.137142213494</v>
      </c>
      <c r="AB141" s="786">
        <v>276.62396801688698</v>
      </c>
      <c r="AC141" s="786">
        <v>276.44370826206301</v>
      </c>
      <c r="AD141" s="786">
        <v>256.64825482633802</v>
      </c>
      <c r="AE141" s="786">
        <v>297.35021810892198</v>
      </c>
      <c r="AF141" s="786">
        <v>286.95690696643999</v>
      </c>
      <c r="AG141" s="786">
        <v>231.225772172647</v>
      </c>
      <c r="AH141" s="786">
        <v>275.98297551358201</v>
      </c>
      <c r="AI141" s="786">
        <v>257.67334012665901</v>
      </c>
      <c r="AJ141" s="786">
        <v>250.703065518812</v>
      </c>
      <c r="AK141" s="786">
        <v>281.69928163120301</v>
      </c>
      <c r="AL141" s="786">
        <v>246.04641589197701</v>
      </c>
      <c r="AM141" s="786">
        <v>262.50471445105302</v>
      </c>
      <c r="AN141" s="786">
        <v>204.99378891907</v>
      </c>
      <c r="AO141" s="786">
        <v>243.63522562928799</v>
      </c>
      <c r="AP141" s="786">
        <v>305.51031115712698</v>
      </c>
      <c r="AQ141" s="786">
        <v>272.47660831129099</v>
      </c>
      <c r="AR141" s="786">
        <v>302.72618751060497</v>
      </c>
      <c r="AS141" s="786">
        <v>243.81658057183299</v>
      </c>
      <c r="AT141" s="786">
        <v>275.77127032645302</v>
      </c>
      <c r="AU141" s="786">
        <v>296.62427742015302</v>
      </c>
      <c r="AV141" s="786">
        <v>243.096717170239</v>
      </c>
      <c r="AW141" s="786">
        <v>240.67563076684701</v>
      </c>
      <c r="AX141" s="786">
        <v>278.00135616940298</v>
      </c>
      <c r="AY141" s="786">
        <v>255.16869615978499</v>
      </c>
      <c r="AZ141" s="786">
        <v>299.37290048872597</v>
      </c>
      <c r="BA141" s="786">
        <v>261.67736271617002</v>
      </c>
      <c r="BB141" s="786">
        <v>285.19528979102398</v>
      </c>
      <c r="BC141" s="786">
        <v>243.42165758679999</v>
      </c>
      <c r="BD141" s="786">
        <v>281.00576173467903</v>
      </c>
      <c r="BE141" s="786">
        <v>295.13389156388098</v>
      </c>
      <c r="BF141" s="786">
        <v>307.75650174760199</v>
      </c>
      <c r="BG141" s="786">
        <v>422.464299668558</v>
      </c>
      <c r="BH141" s="786">
        <v>466.35249696096798</v>
      </c>
      <c r="BI141" s="786">
        <v>590.26614803602001</v>
      </c>
      <c r="BJ141" s="786">
        <v>686.15320771839401</v>
      </c>
      <c r="BK141" s="786">
        <v>876.86301628318995</v>
      </c>
      <c r="BL141" s="786">
        <v>978.56705315370505</v>
      </c>
      <c r="BM141" s="786">
        <v>1169.9994924268501</v>
      </c>
      <c r="BN141" s="786">
        <v>1266.9304545770101</v>
      </c>
      <c r="BO141" s="786">
        <v>1362.3285071011301</v>
      </c>
      <c r="BP141" s="786">
        <v>1353.8313366524101</v>
      </c>
      <c r="BQ141" s="786">
        <v>1299.1910594272199</v>
      </c>
      <c r="BR141" s="786">
        <v>1184.7134980477999</v>
      </c>
      <c r="BS141" s="786">
        <v>979.57065224589496</v>
      </c>
      <c r="BT141" s="786">
        <v>789.95751254670199</v>
      </c>
      <c r="BU141" s="786">
        <v>726.69217290654899</v>
      </c>
      <c r="BV141" s="786">
        <v>583.24599970382906</v>
      </c>
      <c r="BW141" s="786">
        <v>496.57153136698702</v>
      </c>
      <c r="BX141" s="786">
        <v>446.716655084038</v>
      </c>
      <c r="BY141" s="786">
        <v>438.06902109148399</v>
      </c>
      <c r="BZ141" s="786">
        <v>348.92867908528302</v>
      </c>
      <c r="CA141" s="786">
        <v>303.89619002836099</v>
      </c>
      <c r="CB141" s="786">
        <v>320.29802104152299</v>
      </c>
      <c r="CC141" s="786">
        <v>322.48758698803903</v>
      </c>
      <c r="CD141" s="786">
        <v>294.84717689315403</v>
      </c>
      <c r="CE141" s="786">
        <v>265.89298514154899</v>
      </c>
      <c r="CF141" s="786">
        <v>249.649001117913</v>
      </c>
      <c r="CG141" s="786">
        <v>280.68793647791102</v>
      </c>
      <c r="CH141" s="786">
        <v>308.965618719372</v>
      </c>
      <c r="CI141" s="786">
        <v>308.37930261171101</v>
      </c>
      <c r="CJ141" s="786">
        <v>301.77242117862602</v>
      </c>
      <c r="CK141" s="786">
        <v>285.414827766038</v>
      </c>
      <c r="CL141" s="786">
        <v>318.223191483883</v>
      </c>
      <c r="CM141" s="786">
        <v>294.97472400493899</v>
      </c>
      <c r="CN141" s="786">
        <v>316.43203084196102</v>
      </c>
      <c r="CO141" s="786">
        <v>360.47073477104499</v>
      </c>
      <c r="CP141" s="786">
        <v>268.91599485257598</v>
      </c>
      <c r="CQ141" s="786">
        <v>309.69060843641898</v>
      </c>
      <c r="CR141" s="786">
        <v>285.82836066954002</v>
      </c>
      <c r="CS141" s="786">
        <v>353.93074850635099</v>
      </c>
      <c r="CT141" s="786">
        <v>288.57641837209599</v>
      </c>
      <c r="CU141" s="786">
        <v>315.75950080492402</v>
      </c>
      <c r="CV141" s="786">
        <v>297.36577087609498</v>
      </c>
      <c r="CW141" s="786">
        <v>267.34116025923299</v>
      </c>
      <c r="CX141" s="786">
        <v>322.78073701813003</v>
      </c>
      <c r="CY141" s="786">
        <v>348.61653980177601</v>
      </c>
      <c r="CZ141" s="786">
        <v>302.61072954352801</v>
      </c>
      <c r="DA141" s="786">
        <v>311.03502090297701</v>
      </c>
      <c r="DB141" s="786">
        <v>290.050887931067</v>
      </c>
      <c r="DC141" s="786">
        <v>328.96258175717298</v>
      </c>
      <c r="DD141" s="786">
        <v>308.42375792870001</v>
      </c>
      <c r="DE141" s="786">
        <v>271.69214662005902</v>
      </c>
      <c r="DF141" s="786">
        <v>287.03702613409098</v>
      </c>
      <c r="DG141" s="786">
        <v>298.86378118824598</v>
      </c>
      <c r="DH141" s="786">
        <v>261.290576317621</v>
      </c>
      <c r="DI141" s="786">
        <v>328.77300470791602</v>
      </c>
      <c r="DJ141" s="786">
        <v>330.10275285013302</v>
      </c>
      <c r="DK141" s="786">
        <v>298.97532516196702</v>
      </c>
      <c r="DL141" s="786">
        <v>351.244547552482</v>
      </c>
      <c r="DM141" s="786">
        <v>304.20230121977102</v>
      </c>
      <c r="DN141" s="786">
        <v>252.87477989592699</v>
      </c>
      <c r="DO141" s="786">
        <v>326.83738973795897</v>
      </c>
      <c r="DP141" s="786">
        <v>294.92106969824601</v>
      </c>
      <c r="DQ141" s="786">
        <v>304.301402161851</v>
      </c>
      <c r="DR141" s="786">
        <v>324.096382850623</v>
      </c>
      <c r="DS141" s="786">
        <v>293.09658778552102</v>
      </c>
      <c r="DT141" s="786">
        <v>270.98976365032098</v>
      </c>
      <c r="DU141" s="786">
        <v>268.50047189009302</v>
      </c>
      <c r="DV141" s="786">
        <v>262.39691654079701</v>
      </c>
      <c r="DW141" s="786">
        <v>269.99376555126202</v>
      </c>
      <c r="DX141" s="786">
        <v>264.65236529311397</v>
      </c>
      <c r="DY141" s="786">
        <v>275.11021748884502</v>
      </c>
      <c r="DZ141" s="786">
        <v>344.71396573301303</v>
      </c>
      <c r="EA141" s="786">
        <v>277.135035730646</v>
      </c>
      <c r="EB141" s="786">
        <v>297.04116013826302</v>
      </c>
    </row>
    <row r="142" spans="1:132">
      <c r="A142">
        <v>8.61206800755639E-3</v>
      </c>
      <c r="B142" s="786">
        <v>316.87087372114502</v>
      </c>
      <c r="C142" s="786">
        <v>297.74228656417898</v>
      </c>
      <c r="D142" s="786">
        <v>269.52000691978401</v>
      </c>
      <c r="E142" s="786">
        <v>331.06009947369</v>
      </c>
      <c r="F142" s="786">
        <v>333.802506983657</v>
      </c>
      <c r="G142" s="786">
        <v>284.07748629074001</v>
      </c>
      <c r="H142" s="786">
        <v>332.57515615115898</v>
      </c>
      <c r="I142" s="786">
        <v>312.67188546362001</v>
      </c>
      <c r="J142" s="786">
        <v>288.17234578342101</v>
      </c>
      <c r="K142" s="786">
        <v>333.28313632397999</v>
      </c>
      <c r="L142" s="786">
        <v>273.405302161061</v>
      </c>
      <c r="M142" s="786">
        <v>296.11294962851599</v>
      </c>
      <c r="N142" s="786">
        <v>302.16867426693602</v>
      </c>
      <c r="O142" s="786">
        <v>284.538053607704</v>
      </c>
      <c r="P142" s="786">
        <v>323.010677227548</v>
      </c>
      <c r="Q142" s="786">
        <v>351.261920139084</v>
      </c>
      <c r="R142" s="786">
        <v>311.45961302803602</v>
      </c>
      <c r="S142" s="786">
        <v>332.95808999112103</v>
      </c>
      <c r="T142" s="786">
        <v>336.74239500956998</v>
      </c>
      <c r="U142" s="786">
        <v>325.88396452464298</v>
      </c>
      <c r="V142" s="786">
        <v>368.50355548112702</v>
      </c>
      <c r="W142" s="786">
        <v>368.28236335749602</v>
      </c>
      <c r="X142" s="786">
        <v>362.66365601557698</v>
      </c>
      <c r="Y142" s="786">
        <v>329.90536145714498</v>
      </c>
      <c r="Z142" s="786">
        <v>341.69731623998803</v>
      </c>
      <c r="AA142" s="786">
        <v>306.34767151460301</v>
      </c>
      <c r="AB142" s="786">
        <v>309.79827572709502</v>
      </c>
      <c r="AC142" s="786">
        <v>258.31569589650502</v>
      </c>
      <c r="AD142" s="786">
        <v>310.11304549109201</v>
      </c>
      <c r="AE142" s="786">
        <v>266.98498983427601</v>
      </c>
      <c r="AF142" s="786">
        <v>282.66151770695399</v>
      </c>
      <c r="AG142" s="786">
        <v>302.098233291952</v>
      </c>
      <c r="AH142" s="786">
        <v>299.41769989045702</v>
      </c>
      <c r="AI142" s="786">
        <v>283.51762889746499</v>
      </c>
      <c r="AJ142" s="786">
        <v>209.137553153265</v>
      </c>
      <c r="AK142" s="786">
        <v>289.61317267474499</v>
      </c>
      <c r="AL142" s="786">
        <v>207.62271223854501</v>
      </c>
      <c r="AM142" s="786">
        <v>310.07888011580002</v>
      </c>
      <c r="AN142" s="786">
        <v>301.38992428079598</v>
      </c>
      <c r="AO142" s="786">
        <v>257.865167809193</v>
      </c>
      <c r="AP142" s="786">
        <v>290.92041432188</v>
      </c>
      <c r="AQ142" s="786">
        <v>258.68098230936999</v>
      </c>
      <c r="AR142" s="786">
        <v>271.95092135717601</v>
      </c>
      <c r="AS142" s="786">
        <v>289.54320835779799</v>
      </c>
      <c r="AT142" s="786">
        <v>269.23937538515003</v>
      </c>
      <c r="AU142" s="786">
        <v>309.17192793338398</v>
      </c>
      <c r="AV142" s="786">
        <v>212.22722753195799</v>
      </c>
      <c r="AW142" s="786">
        <v>281.31845173463103</v>
      </c>
      <c r="AX142" s="786">
        <v>310.35653509174301</v>
      </c>
      <c r="AY142" s="786">
        <v>269.13538076394201</v>
      </c>
      <c r="AZ142" s="786">
        <v>297.12296577468902</v>
      </c>
      <c r="BA142" s="786">
        <v>271.99229542638</v>
      </c>
      <c r="BB142" s="786">
        <v>245.290762273962</v>
      </c>
      <c r="BC142" s="786">
        <v>338.362300524283</v>
      </c>
      <c r="BD142" s="786">
        <v>413.21368686912803</v>
      </c>
      <c r="BE142" s="786">
        <v>405.4909644256</v>
      </c>
      <c r="BF142" s="786">
        <v>392.246623851751</v>
      </c>
      <c r="BG142" s="786">
        <v>416.889080863613</v>
      </c>
      <c r="BH142" s="786">
        <v>501.76591451966198</v>
      </c>
      <c r="BI142" s="786">
        <v>584.02023794319996</v>
      </c>
      <c r="BJ142" s="786">
        <v>690.91913474678597</v>
      </c>
      <c r="BK142" s="786">
        <v>802.36095088733202</v>
      </c>
      <c r="BL142" s="786">
        <v>967.18312222754503</v>
      </c>
      <c r="BM142" s="786">
        <v>1185.2012622582699</v>
      </c>
      <c r="BN142" s="786">
        <v>1242.6426410751001</v>
      </c>
      <c r="BO142" s="786">
        <v>1321.4609114022501</v>
      </c>
      <c r="BP142" s="786">
        <v>1364.0470742868599</v>
      </c>
      <c r="BQ142" s="786">
        <v>1215.9861057738001</v>
      </c>
      <c r="BR142" s="786">
        <v>1149.22942507619</v>
      </c>
      <c r="BS142" s="786">
        <v>1027.2830754864001</v>
      </c>
      <c r="BT142" s="786">
        <v>800.54730321146099</v>
      </c>
      <c r="BU142" s="786">
        <v>701.54829879857698</v>
      </c>
      <c r="BV142" s="786">
        <v>614.07276953524001</v>
      </c>
      <c r="BW142" s="786">
        <v>554.13314968325801</v>
      </c>
      <c r="BX142" s="786">
        <v>530.14001582455296</v>
      </c>
      <c r="BY142" s="786">
        <v>376.182012513806</v>
      </c>
      <c r="BZ142" s="786">
        <v>387.02533528034297</v>
      </c>
      <c r="CA142" s="786">
        <v>380.14862273856897</v>
      </c>
      <c r="CB142" s="786">
        <v>357.79524541838498</v>
      </c>
      <c r="CC142" s="786">
        <v>297.78215984977197</v>
      </c>
      <c r="CD142" s="786">
        <v>341.76485581547701</v>
      </c>
      <c r="CE142" s="786">
        <v>300.31942353357499</v>
      </c>
      <c r="CF142" s="786">
        <v>285.62799632812403</v>
      </c>
      <c r="CG142" s="786">
        <v>297.23227259721</v>
      </c>
      <c r="CH142" s="786">
        <v>303.43987908109301</v>
      </c>
      <c r="CI142" s="786">
        <v>316.562843276465</v>
      </c>
      <c r="CJ142" s="786">
        <v>312.61173835853799</v>
      </c>
      <c r="CK142" s="786">
        <v>287.61304646109699</v>
      </c>
      <c r="CL142" s="786">
        <v>359.34944048197201</v>
      </c>
      <c r="CM142" s="786">
        <v>327.270243836357</v>
      </c>
      <c r="CN142" s="786">
        <v>304.21879120368902</v>
      </c>
      <c r="CO142" s="786">
        <v>329.577807632766</v>
      </c>
      <c r="CP142" s="786">
        <v>319.47003741126798</v>
      </c>
      <c r="CQ142" s="786">
        <v>277.40705629813402</v>
      </c>
      <c r="CR142" s="786">
        <v>333.09736534944</v>
      </c>
      <c r="CS142" s="786">
        <v>335.28403348928299</v>
      </c>
      <c r="CT142" s="786">
        <v>317.77061244594199</v>
      </c>
      <c r="CU142" s="786">
        <v>383.78158313634299</v>
      </c>
      <c r="CV142" s="786">
        <v>336.07298578326902</v>
      </c>
      <c r="CW142" s="786">
        <v>311.30334675731598</v>
      </c>
      <c r="CX142" s="786">
        <v>323.42545192530599</v>
      </c>
      <c r="CY142" s="786">
        <v>333.50415243623002</v>
      </c>
      <c r="CZ142" s="786">
        <v>315.490529677979</v>
      </c>
      <c r="DA142" s="786">
        <v>272.88428126469802</v>
      </c>
      <c r="DB142" s="786">
        <v>308.528936171574</v>
      </c>
      <c r="DC142" s="786">
        <v>328.10682317949602</v>
      </c>
      <c r="DD142" s="786">
        <v>317.17334972981701</v>
      </c>
      <c r="DE142" s="786">
        <v>273.48813993632501</v>
      </c>
      <c r="DF142" s="786">
        <v>313.00110657157302</v>
      </c>
      <c r="DG142" s="786">
        <v>273.88207564087998</v>
      </c>
      <c r="DH142" s="786">
        <v>310.619950315707</v>
      </c>
      <c r="DI142" s="786">
        <v>342.12818363024701</v>
      </c>
      <c r="DJ142" s="786">
        <v>323.10897343913098</v>
      </c>
      <c r="DK142" s="786">
        <v>344.67946241763502</v>
      </c>
      <c r="DL142" s="786">
        <v>317.516629883897</v>
      </c>
      <c r="DM142" s="786">
        <v>335.25989491482102</v>
      </c>
      <c r="DN142" s="786">
        <v>318.98279972735202</v>
      </c>
      <c r="DO142" s="786">
        <v>317.64877131180498</v>
      </c>
      <c r="DP142" s="786">
        <v>306.93486604482598</v>
      </c>
      <c r="DQ142" s="786">
        <v>311.12864547812001</v>
      </c>
      <c r="DR142" s="786">
        <v>344.26145760628998</v>
      </c>
      <c r="DS142" s="786">
        <v>265.32084814723999</v>
      </c>
      <c r="DT142" s="786">
        <v>295.74432704234601</v>
      </c>
      <c r="DU142" s="786">
        <v>259.25503528211698</v>
      </c>
      <c r="DV142" s="786">
        <v>302.92823182676301</v>
      </c>
      <c r="DW142" s="786">
        <v>284.008745609953</v>
      </c>
      <c r="DX142" s="786">
        <v>352.422790427569</v>
      </c>
      <c r="DY142" s="786">
        <v>293.66354982027099</v>
      </c>
      <c r="DZ142" s="786">
        <v>281.01516738260801</v>
      </c>
      <c r="EA142" s="786">
        <v>279.99589647116102</v>
      </c>
      <c r="EB142" s="786">
        <v>225.87332921378999</v>
      </c>
    </row>
    <row r="143" spans="1:132">
      <c r="A143">
        <v>9.1676852983664792E-3</v>
      </c>
      <c r="B143" s="786">
        <v>337.91854804268098</v>
      </c>
      <c r="C143" s="786">
        <v>315.16922224935399</v>
      </c>
      <c r="D143" s="786">
        <v>303.18321154434699</v>
      </c>
      <c r="E143" s="786">
        <v>293.91932682553499</v>
      </c>
      <c r="F143" s="786">
        <v>338.16717941125302</v>
      </c>
      <c r="G143" s="786">
        <v>326.76483864257801</v>
      </c>
      <c r="H143" s="786">
        <v>312.28026418481801</v>
      </c>
      <c r="I143" s="786">
        <v>310.14167152757801</v>
      </c>
      <c r="J143" s="786">
        <v>248.63076821101899</v>
      </c>
      <c r="K143" s="786">
        <v>270.36632200915</v>
      </c>
      <c r="L143" s="786">
        <v>259.89213367957001</v>
      </c>
      <c r="M143" s="786">
        <v>290.826106904592</v>
      </c>
      <c r="N143" s="786">
        <v>297.00233343695402</v>
      </c>
      <c r="O143" s="786">
        <v>295.64799118681799</v>
      </c>
      <c r="P143" s="786">
        <v>325.47194056423399</v>
      </c>
      <c r="Q143" s="786">
        <v>271.29373271819998</v>
      </c>
      <c r="R143" s="786">
        <v>305.32617939501898</v>
      </c>
      <c r="S143" s="786">
        <v>322.445394994477</v>
      </c>
      <c r="T143" s="786">
        <v>325.67406554322298</v>
      </c>
      <c r="U143" s="786">
        <v>337.25242483102301</v>
      </c>
      <c r="V143" s="786">
        <v>328.60828472690901</v>
      </c>
      <c r="W143" s="786">
        <v>275.11294487600401</v>
      </c>
      <c r="X143" s="786">
        <v>378.988792458322</v>
      </c>
      <c r="Y143" s="786">
        <v>338.83963615747098</v>
      </c>
      <c r="Z143" s="786">
        <v>344.53973487970097</v>
      </c>
      <c r="AA143" s="786">
        <v>288.51087613917502</v>
      </c>
      <c r="AB143" s="786">
        <v>310.35068489711699</v>
      </c>
      <c r="AC143" s="786">
        <v>312.818625899864</v>
      </c>
      <c r="AD143" s="786">
        <v>272.55181829747698</v>
      </c>
      <c r="AE143" s="786">
        <v>278.71755998914898</v>
      </c>
      <c r="AF143" s="786">
        <v>311.785423089088</v>
      </c>
      <c r="AG143" s="786">
        <v>326.62531102257998</v>
      </c>
      <c r="AH143" s="786">
        <v>277.243783302905</v>
      </c>
      <c r="AI143" s="786">
        <v>296.645322158395</v>
      </c>
      <c r="AJ143" s="786">
        <v>267.52069148995201</v>
      </c>
      <c r="AK143" s="786">
        <v>265.83366896597602</v>
      </c>
      <c r="AL143" s="786">
        <v>218.342735044932</v>
      </c>
      <c r="AM143" s="786">
        <v>319.20965102825301</v>
      </c>
      <c r="AN143" s="786">
        <v>243.47216299627499</v>
      </c>
      <c r="AO143" s="786">
        <v>264.85555046406199</v>
      </c>
      <c r="AP143" s="786">
        <v>273.77680076462798</v>
      </c>
      <c r="AQ143" s="786">
        <v>252.951194509695</v>
      </c>
      <c r="AR143" s="786">
        <v>292.922838102951</v>
      </c>
      <c r="AS143" s="786">
        <v>247.34822169448299</v>
      </c>
      <c r="AT143" s="786">
        <v>265.681699327898</v>
      </c>
      <c r="AU143" s="786">
        <v>207.258428012498</v>
      </c>
      <c r="AV143" s="786">
        <v>269.13167268682997</v>
      </c>
      <c r="AW143" s="786">
        <v>352.65802946526202</v>
      </c>
      <c r="AX143" s="786">
        <v>350.90847077690802</v>
      </c>
      <c r="AY143" s="786">
        <v>312.29976910062601</v>
      </c>
      <c r="AZ143" s="786">
        <v>318.27930486895502</v>
      </c>
      <c r="BA143" s="786">
        <v>315.26369133882599</v>
      </c>
      <c r="BB143" s="786">
        <v>304.09222447428402</v>
      </c>
      <c r="BC143" s="786">
        <v>342.94666992158</v>
      </c>
      <c r="BD143" s="786">
        <v>359.17092558460303</v>
      </c>
      <c r="BE143" s="786">
        <v>346.11889442895801</v>
      </c>
      <c r="BF143" s="786">
        <v>328.97611635510998</v>
      </c>
      <c r="BG143" s="786">
        <v>346.71824192757799</v>
      </c>
      <c r="BH143" s="786">
        <v>497.25416649270801</v>
      </c>
      <c r="BI143" s="786">
        <v>563.346794840494</v>
      </c>
      <c r="BJ143" s="786">
        <v>692.49261399256397</v>
      </c>
      <c r="BK143" s="786">
        <v>856.24787710281805</v>
      </c>
      <c r="BL143" s="786">
        <v>1022.55773783696</v>
      </c>
      <c r="BM143" s="786">
        <v>1102.20869036768</v>
      </c>
      <c r="BN143" s="786">
        <v>1260.38397069967</v>
      </c>
      <c r="BO143" s="786">
        <v>1305.20484519348</v>
      </c>
      <c r="BP143" s="786">
        <v>1348.4659607296001</v>
      </c>
      <c r="BQ143" s="786">
        <v>1286.77904524685</v>
      </c>
      <c r="BR143" s="786">
        <v>1108.3443342462199</v>
      </c>
      <c r="BS143" s="786">
        <v>1014.82128011097</v>
      </c>
      <c r="BT143" s="786">
        <v>807.22329192694099</v>
      </c>
      <c r="BU143" s="786">
        <v>718.25174963526604</v>
      </c>
      <c r="BV143" s="786">
        <v>608.90477150829804</v>
      </c>
      <c r="BW143" s="786">
        <v>528.727462262372</v>
      </c>
      <c r="BX143" s="786">
        <v>442.90786060063903</v>
      </c>
      <c r="BY143" s="786">
        <v>431.99696903231597</v>
      </c>
      <c r="BZ143" s="786">
        <v>358.45298119278601</v>
      </c>
      <c r="CA143" s="786">
        <v>345.80567206010602</v>
      </c>
      <c r="CB143" s="786">
        <v>364.82989890659502</v>
      </c>
      <c r="CC143" s="786">
        <v>286.58172811069198</v>
      </c>
      <c r="CD143" s="786">
        <v>293.93989756125802</v>
      </c>
      <c r="CE143" s="786">
        <v>262.89692740056603</v>
      </c>
      <c r="CF143" s="786">
        <v>312.81061383148102</v>
      </c>
      <c r="CG143" s="786">
        <v>299.22881055510999</v>
      </c>
      <c r="CH143" s="786">
        <v>371.50223143293601</v>
      </c>
      <c r="CI143" s="786">
        <v>291.02008199194302</v>
      </c>
      <c r="CJ143" s="786">
        <v>304.06708313462298</v>
      </c>
      <c r="CK143" s="786">
        <v>328.04992532808097</v>
      </c>
      <c r="CL143" s="786">
        <v>289.07751253077402</v>
      </c>
      <c r="CM143" s="786">
        <v>305.054897324558</v>
      </c>
      <c r="CN143" s="786">
        <v>280.26551855552799</v>
      </c>
      <c r="CO143" s="786">
        <v>280.76776415127898</v>
      </c>
      <c r="CP143" s="786">
        <v>333.13489923280298</v>
      </c>
      <c r="CQ143" s="786">
        <v>314.94194652875802</v>
      </c>
      <c r="CR143" s="786">
        <v>328.67463247400798</v>
      </c>
      <c r="CS143" s="786">
        <v>328.61721917445698</v>
      </c>
      <c r="CT143" s="786">
        <v>318.93192313111302</v>
      </c>
      <c r="CU143" s="786">
        <v>306.68957942757299</v>
      </c>
      <c r="CV143" s="786">
        <v>352.52099154420102</v>
      </c>
      <c r="CW143" s="786">
        <v>318.93908926067098</v>
      </c>
      <c r="CX143" s="786">
        <v>332.02591980745302</v>
      </c>
      <c r="CY143" s="786">
        <v>313.34112600018898</v>
      </c>
      <c r="CZ143" s="786">
        <v>316.16888581770098</v>
      </c>
      <c r="DA143" s="786">
        <v>288.76623588926299</v>
      </c>
      <c r="DB143" s="786">
        <v>275.00274685674799</v>
      </c>
      <c r="DC143" s="786">
        <v>327.39550128891801</v>
      </c>
      <c r="DD143" s="786">
        <v>282.02665852105298</v>
      </c>
      <c r="DE143" s="786">
        <v>303.33434645482998</v>
      </c>
      <c r="DF143" s="786">
        <v>313.33736990826299</v>
      </c>
      <c r="DG143" s="786">
        <v>369.95271397756898</v>
      </c>
      <c r="DH143" s="786">
        <v>366.53291819784801</v>
      </c>
      <c r="DI143" s="786">
        <v>326.25895454268999</v>
      </c>
      <c r="DJ143" s="786">
        <v>339.39954548793798</v>
      </c>
      <c r="DK143" s="786">
        <v>340.00767651189602</v>
      </c>
      <c r="DL143" s="786">
        <v>281.004881856949</v>
      </c>
      <c r="DM143" s="786">
        <v>347.80804272120997</v>
      </c>
      <c r="DN143" s="786">
        <v>330.47554980646203</v>
      </c>
      <c r="DO143" s="786">
        <v>358.17679601212399</v>
      </c>
      <c r="DP143" s="786">
        <v>315.562322563328</v>
      </c>
      <c r="DQ143" s="786">
        <v>280.47698267844697</v>
      </c>
      <c r="DR143" s="786">
        <v>294.88157510963902</v>
      </c>
      <c r="DS143" s="786">
        <v>261.39267019605001</v>
      </c>
      <c r="DT143" s="786">
        <v>326.20132901539898</v>
      </c>
      <c r="DU143" s="786">
        <v>274.67463195213702</v>
      </c>
      <c r="DV143" s="786">
        <v>302.24839667860601</v>
      </c>
      <c r="DW143" s="786">
        <v>259.03913773452501</v>
      </c>
      <c r="DX143" s="786">
        <v>317.15607080970898</v>
      </c>
      <c r="DY143" s="786">
        <v>350.63522982362701</v>
      </c>
      <c r="DZ143" s="786">
        <v>288.80573943142298</v>
      </c>
      <c r="EA143" s="786">
        <v>258.46355185329998</v>
      </c>
      <c r="EB143" s="786">
        <v>291.91557960875701</v>
      </c>
    </row>
    <row r="144" spans="1:132">
      <c r="A144">
        <v>9.72330258917657E-3</v>
      </c>
      <c r="B144" s="786">
        <v>314.888817458917</v>
      </c>
      <c r="C144" s="786">
        <v>300.47400871104003</v>
      </c>
      <c r="D144" s="786">
        <v>295.99178588482698</v>
      </c>
      <c r="E144" s="786">
        <v>340.86947313570897</v>
      </c>
      <c r="F144" s="786">
        <v>310.320924206271</v>
      </c>
      <c r="G144" s="786">
        <v>292.25215351335902</v>
      </c>
      <c r="H144" s="786">
        <v>273.87790102529101</v>
      </c>
      <c r="I144" s="786">
        <v>284.29944094380897</v>
      </c>
      <c r="J144" s="786">
        <v>253.842278157556</v>
      </c>
      <c r="K144" s="786">
        <v>273.656667182955</v>
      </c>
      <c r="L144" s="786">
        <v>261.39933491398102</v>
      </c>
      <c r="M144" s="786">
        <v>285.42658465416002</v>
      </c>
      <c r="N144" s="786">
        <v>236.95034906530699</v>
      </c>
      <c r="O144" s="786">
        <v>318.18478522426398</v>
      </c>
      <c r="P144" s="786">
        <v>298.14083687441303</v>
      </c>
      <c r="Q144" s="786">
        <v>281.116985088977</v>
      </c>
      <c r="R144" s="786">
        <v>325.22637305368301</v>
      </c>
      <c r="S144" s="786">
        <v>321.76012463798702</v>
      </c>
      <c r="T144" s="786">
        <v>270.86616261097299</v>
      </c>
      <c r="U144" s="786">
        <v>330.58869803513602</v>
      </c>
      <c r="V144" s="786">
        <v>371.57334580980501</v>
      </c>
      <c r="W144" s="786">
        <v>335.430988913455</v>
      </c>
      <c r="X144" s="786">
        <v>307.492205813954</v>
      </c>
      <c r="Y144" s="786">
        <v>408.534100649462</v>
      </c>
      <c r="Z144" s="786">
        <v>300.8416804323</v>
      </c>
      <c r="AA144" s="786">
        <v>324.22901487359297</v>
      </c>
      <c r="AB144" s="786">
        <v>290.05959067698501</v>
      </c>
      <c r="AC144" s="786">
        <v>248.294813876711</v>
      </c>
      <c r="AD144" s="786">
        <v>262.79363127431702</v>
      </c>
      <c r="AE144" s="786">
        <v>225.32869114780601</v>
      </c>
      <c r="AF144" s="786">
        <v>239.32742545987</v>
      </c>
      <c r="AG144" s="786">
        <v>292.38298574184103</v>
      </c>
      <c r="AH144" s="786">
        <v>275.28483870397997</v>
      </c>
      <c r="AI144" s="786">
        <v>299.38263702917499</v>
      </c>
      <c r="AJ144" s="786">
        <v>221.94953098193699</v>
      </c>
      <c r="AK144" s="786">
        <v>285.06293459433402</v>
      </c>
      <c r="AL144" s="786">
        <v>228.35467112783101</v>
      </c>
      <c r="AM144" s="786">
        <v>268.99691855055198</v>
      </c>
      <c r="AN144" s="786">
        <v>238.938407791293</v>
      </c>
      <c r="AO144" s="786">
        <v>255.772079349992</v>
      </c>
      <c r="AP144" s="786">
        <v>257.21818760509899</v>
      </c>
      <c r="AQ144" s="786">
        <v>315.46076316835598</v>
      </c>
      <c r="AR144" s="786">
        <v>274.65092001918902</v>
      </c>
      <c r="AS144" s="786">
        <v>286.35968429253501</v>
      </c>
      <c r="AT144" s="786">
        <v>258.60746116837299</v>
      </c>
      <c r="AU144" s="786">
        <v>272.23437924691501</v>
      </c>
      <c r="AV144" s="786">
        <v>308.84247240609301</v>
      </c>
      <c r="AW144" s="786">
        <v>284.110306457256</v>
      </c>
      <c r="AX144" s="786">
        <v>284.57713034465303</v>
      </c>
      <c r="AY144" s="786">
        <v>294.32661995625301</v>
      </c>
      <c r="AZ144" s="786">
        <v>322.81089057306502</v>
      </c>
      <c r="BA144" s="786">
        <v>254.202947497487</v>
      </c>
      <c r="BB144" s="786">
        <v>310.02366813293901</v>
      </c>
      <c r="BC144" s="786">
        <v>246.23819880751</v>
      </c>
      <c r="BD144" s="786">
        <v>286.42007757659599</v>
      </c>
      <c r="BE144" s="786">
        <v>319.43859566337102</v>
      </c>
      <c r="BF144" s="786">
        <v>397.66560925618398</v>
      </c>
      <c r="BG144" s="786">
        <v>476.312801116532</v>
      </c>
      <c r="BH144" s="786">
        <v>469.952418863491</v>
      </c>
      <c r="BI144" s="786">
        <v>554.52800175672803</v>
      </c>
      <c r="BJ144" s="786">
        <v>693.674531136062</v>
      </c>
      <c r="BK144" s="786">
        <v>843.161328337226</v>
      </c>
      <c r="BL144" s="786">
        <v>1029.92194664713</v>
      </c>
      <c r="BM144" s="786">
        <v>1136.0430696324099</v>
      </c>
      <c r="BN144" s="786">
        <v>1241.5457647371099</v>
      </c>
      <c r="BO144" s="786">
        <v>1279.0683437763801</v>
      </c>
      <c r="BP144" s="786">
        <v>1297.3055483276601</v>
      </c>
      <c r="BQ144" s="786">
        <v>1184.46569723884</v>
      </c>
      <c r="BR144" s="786">
        <v>1140.87094835942</v>
      </c>
      <c r="BS144" s="786">
        <v>986.07445672417498</v>
      </c>
      <c r="BT144" s="786">
        <v>838.29488710074702</v>
      </c>
      <c r="BU144" s="786">
        <v>730.96657397573995</v>
      </c>
      <c r="BV144" s="786">
        <v>551.77821327301001</v>
      </c>
      <c r="BW144" s="786">
        <v>520.255733572542</v>
      </c>
      <c r="BX144" s="786">
        <v>348.23229668354003</v>
      </c>
      <c r="BY144" s="786">
        <v>382.96889564551799</v>
      </c>
      <c r="BZ144" s="786">
        <v>415.65833583629001</v>
      </c>
      <c r="CA144" s="786">
        <v>356.04322367330201</v>
      </c>
      <c r="CB144" s="786">
        <v>299.95760203495502</v>
      </c>
      <c r="CC144" s="786">
        <v>335.65711116329402</v>
      </c>
      <c r="CD144" s="786">
        <v>314.99705144718598</v>
      </c>
      <c r="CE144" s="786">
        <v>335.480359695598</v>
      </c>
      <c r="CF144" s="786">
        <v>238.52543817195399</v>
      </c>
      <c r="CG144" s="786">
        <v>307.70097391074103</v>
      </c>
      <c r="CH144" s="786">
        <v>295.41970728856001</v>
      </c>
      <c r="CI144" s="786">
        <v>267.145654438478</v>
      </c>
      <c r="CJ144" s="786">
        <v>254.574994596305</v>
      </c>
      <c r="CK144" s="786">
        <v>388.5571265625</v>
      </c>
      <c r="CL144" s="786">
        <v>316.88892778034199</v>
      </c>
      <c r="CM144" s="786">
        <v>356.68591484685697</v>
      </c>
      <c r="CN144" s="786">
        <v>379.94790918388401</v>
      </c>
      <c r="CO144" s="786">
        <v>344.474065764486</v>
      </c>
      <c r="CP144" s="786">
        <v>357.949392133885</v>
      </c>
      <c r="CQ144" s="786">
        <v>329.866761399545</v>
      </c>
      <c r="CR144" s="786">
        <v>286.54641704175901</v>
      </c>
      <c r="CS144" s="786">
        <v>315.87986548463101</v>
      </c>
      <c r="CT144" s="786">
        <v>350.952145198864</v>
      </c>
      <c r="CU144" s="786">
        <v>295.65037914684098</v>
      </c>
      <c r="CV144" s="786">
        <v>291.53908293013302</v>
      </c>
      <c r="CW144" s="786">
        <v>302.50737004054002</v>
      </c>
      <c r="CX144" s="786">
        <v>327.28974982974398</v>
      </c>
      <c r="CY144" s="786">
        <v>356.482560189151</v>
      </c>
      <c r="CZ144" s="786">
        <v>310.21728023393098</v>
      </c>
      <c r="DA144" s="786">
        <v>265.35866439641001</v>
      </c>
      <c r="DB144" s="786">
        <v>317.140156424498</v>
      </c>
      <c r="DC144" s="786">
        <v>281.87855479606299</v>
      </c>
      <c r="DD144" s="786">
        <v>295.296880588801</v>
      </c>
      <c r="DE144" s="786">
        <v>329.20210640136702</v>
      </c>
      <c r="DF144" s="786">
        <v>312.77260144571301</v>
      </c>
      <c r="DG144" s="786">
        <v>347.79798339380199</v>
      </c>
      <c r="DH144" s="786">
        <v>304.21270465953802</v>
      </c>
      <c r="DI144" s="786">
        <v>283.492481534685</v>
      </c>
      <c r="DJ144" s="786">
        <v>333.78648157083597</v>
      </c>
      <c r="DK144" s="786">
        <v>274.16165804934201</v>
      </c>
      <c r="DL144" s="786">
        <v>296.04072892469497</v>
      </c>
      <c r="DM144" s="786">
        <v>362.01552804652698</v>
      </c>
      <c r="DN144" s="786">
        <v>316.28104649542001</v>
      </c>
      <c r="DO144" s="786">
        <v>301.82888361017501</v>
      </c>
      <c r="DP144" s="786">
        <v>274.45328326743498</v>
      </c>
      <c r="DQ144" s="786">
        <v>303.10776345831198</v>
      </c>
      <c r="DR144" s="786">
        <v>312.42925929860297</v>
      </c>
      <c r="DS144" s="786">
        <v>340.60796802137997</v>
      </c>
      <c r="DT144" s="786">
        <v>299.51274426496502</v>
      </c>
      <c r="DU144" s="786">
        <v>284.198168413828</v>
      </c>
      <c r="DV144" s="786">
        <v>322.48831571605001</v>
      </c>
      <c r="DW144" s="786">
        <v>284.30344124166697</v>
      </c>
      <c r="DX144" s="786">
        <v>316.75512810472901</v>
      </c>
      <c r="DY144" s="786">
        <v>264.18693863379798</v>
      </c>
      <c r="DZ144" s="786">
        <v>271.32738195371701</v>
      </c>
      <c r="EA144" s="786">
        <v>264.62416217862199</v>
      </c>
      <c r="EB144" s="786">
        <v>316.888259876608</v>
      </c>
    </row>
    <row r="145" spans="1:132">
      <c r="A145">
        <v>1.02789198799866E-2</v>
      </c>
      <c r="B145" s="786">
        <v>263.11668223913398</v>
      </c>
      <c r="C145" s="786">
        <v>279.29775417307599</v>
      </c>
      <c r="D145" s="786">
        <v>323.63537036201399</v>
      </c>
      <c r="E145" s="786">
        <v>283.20481897653298</v>
      </c>
      <c r="F145" s="786">
        <v>314.48652572891501</v>
      </c>
      <c r="G145" s="786">
        <v>306.21699746024501</v>
      </c>
      <c r="H145" s="786">
        <v>320.65027338126799</v>
      </c>
      <c r="I145" s="786">
        <v>318.238953451307</v>
      </c>
      <c r="J145" s="786">
        <v>258.66294596807302</v>
      </c>
      <c r="K145" s="786">
        <v>306.95058309954402</v>
      </c>
      <c r="L145" s="786">
        <v>277.99059931542098</v>
      </c>
      <c r="M145" s="786">
        <v>295.83626761620098</v>
      </c>
      <c r="N145" s="786">
        <v>262.474852103106</v>
      </c>
      <c r="O145" s="786">
        <v>292.98177879236403</v>
      </c>
      <c r="P145" s="786">
        <v>338.05241377583599</v>
      </c>
      <c r="Q145" s="786">
        <v>297.95706577828702</v>
      </c>
      <c r="R145" s="786">
        <v>344.36569616724199</v>
      </c>
      <c r="S145" s="786">
        <v>346.89352919093102</v>
      </c>
      <c r="T145" s="786">
        <v>342.46547625483299</v>
      </c>
      <c r="U145" s="786">
        <v>323.89918592141902</v>
      </c>
      <c r="V145" s="786">
        <v>361.28795301427402</v>
      </c>
      <c r="W145" s="786">
        <v>345.800662405796</v>
      </c>
      <c r="X145" s="786">
        <v>322.481907715386</v>
      </c>
      <c r="Y145" s="786">
        <v>392.29937073271702</v>
      </c>
      <c r="Z145" s="786">
        <v>287.06410013676702</v>
      </c>
      <c r="AA145" s="786">
        <v>338.636567153812</v>
      </c>
      <c r="AB145" s="786">
        <v>315.16363916933</v>
      </c>
      <c r="AC145" s="786">
        <v>353.08352145995798</v>
      </c>
      <c r="AD145" s="786">
        <v>288.90525552423401</v>
      </c>
      <c r="AE145" s="786">
        <v>308.83922638257002</v>
      </c>
      <c r="AF145" s="786">
        <v>278.20514819463801</v>
      </c>
      <c r="AG145" s="786">
        <v>307.876475522063</v>
      </c>
      <c r="AH145" s="786">
        <v>280.52335689329999</v>
      </c>
      <c r="AI145" s="786">
        <v>298.92087112758497</v>
      </c>
      <c r="AJ145" s="786">
        <v>259.50291659549401</v>
      </c>
      <c r="AK145" s="786">
        <v>286.74179369273099</v>
      </c>
      <c r="AL145" s="786">
        <v>222.77192984745</v>
      </c>
      <c r="AM145" s="786">
        <v>245.87866590653101</v>
      </c>
      <c r="AN145" s="786">
        <v>216.322759313939</v>
      </c>
      <c r="AO145" s="786">
        <v>319.79989678173501</v>
      </c>
      <c r="AP145" s="786">
        <v>292.73795579441401</v>
      </c>
      <c r="AQ145" s="786">
        <v>276.48573969099698</v>
      </c>
      <c r="AR145" s="786">
        <v>314.95454237516202</v>
      </c>
      <c r="AS145" s="786">
        <v>306.84299414851301</v>
      </c>
      <c r="AT145" s="786">
        <v>271.21198314556699</v>
      </c>
      <c r="AU145" s="786">
        <v>221.02947887561999</v>
      </c>
      <c r="AV145" s="786">
        <v>328.78577279237101</v>
      </c>
      <c r="AW145" s="786">
        <v>290.25720532838398</v>
      </c>
      <c r="AX145" s="786">
        <v>263.48894398851297</v>
      </c>
      <c r="AY145" s="786">
        <v>259.55945632738599</v>
      </c>
      <c r="AZ145" s="786">
        <v>323.54514739873702</v>
      </c>
      <c r="BA145" s="786">
        <v>272.87565129286003</v>
      </c>
      <c r="BB145" s="786">
        <v>304.53538707982801</v>
      </c>
      <c r="BC145" s="786">
        <v>341.75181169379101</v>
      </c>
      <c r="BD145" s="786">
        <v>388.26039500833599</v>
      </c>
      <c r="BE145" s="786">
        <v>343.22635627692301</v>
      </c>
      <c r="BF145" s="786">
        <v>334.43490396065198</v>
      </c>
      <c r="BG145" s="786">
        <v>403.81931173009002</v>
      </c>
      <c r="BH145" s="786">
        <v>442.53089917400803</v>
      </c>
      <c r="BI145" s="786">
        <v>590.83328130967504</v>
      </c>
      <c r="BJ145" s="786">
        <v>636.47105121931804</v>
      </c>
      <c r="BK145" s="786">
        <v>809.79615334472498</v>
      </c>
      <c r="BL145" s="786">
        <v>998.86430006372495</v>
      </c>
      <c r="BM145" s="786">
        <v>1118.80644577626</v>
      </c>
      <c r="BN145" s="786">
        <v>1247.2269912597601</v>
      </c>
      <c r="BO145" s="786">
        <v>1308.8830930263</v>
      </c>
      <c r="BP145" s="786">
        <v>1312.47043962303</v>
      </c>
      <c r="BQ145" s="786">
        <v>1233.6530790645199</v>
      </c>
      <c r="BR145" s="786">
        <v>1151.4338036699501</v>
      </c>
      <c r="BS145" s="786">
        <v>987.95312642863905</v>
      </c>
      <c r="BT145" s="786">
        <v>839.36058332035702</v>
      </c>
      <c r="BU145" s="786">
        <v>702.20083080141706</v>
      </c>
      <c r="BV145" s="786">
        <v>647.77051934111205</v>
      </c>
      <c r="BW145" s="786">
        <v>473.26887297397502</v>
      </c>
      <c r="BX145" s="786">
        <v>454.34841903951599</v>
      </c>
      <c r="BY145" s="786">
        <v>449.047612698465</v>
      </c>
      <c r="BZ145" s="786">
        <v>359.78724228318498</v>
      </c>
      <c r="CA145" s="786">
        <v>415.05896724140598</v>
      </c>
      <c r="CB145" s="786">
        <v>278.68523007274598</v>
      </c>
      <c r="CC145" s="786">
        <v>364.427826322302</v>
      </c>
      <c r="CD145" s="786">
        <v>349.85891243953</v>
      </c>
      <c r="CE145" s="786">
        <v>315.54676614247501</v>
      </c>
      <c r="CF145" s="786">
        <v>350.97086924004901</v>
      </c>
      <c r="CG145" s="786">
        <v>323.18830838792599</v>
      </c>
      <c r="CH145" s="786">
        <v>238.515706538481</v>
      </c>
      <c r="CI145" s="786">
        <v>315.18388853688299</v>
      </c>
      <c r="CJ145" s="786">
        <v>335.44727225531801</v>
      </c>
      <c r="CK145" s="786">
        <v>318.22533225181002</v>
      </c>
      <c r="CL145" s="786">
        <v>350.74368649995898</v>
      </c>
      <c r="CM145" s="786">
        <v>341.40407318767802</v>
      </c>
      <c r="CN145" s="786">
        <v>344.11753532773201</v>
      </c>
      <c r="CO145" s="786">
        <v>326.49051955985402</v>
      </c>
      <c r="CP145" s="786">
        <v>310.07024933834902</v>
      </c>
      <c r="CQ145" s="786">
        <v>334.14978716461098</v>
      </c>
      <c r="CR145" s="786">
        <v>338.606431443188</v>
      </c>
      <c r="CS145" s="786">
        <v>317.36767344666799</v>
      </c>
      <c r="CT145" s="786">
        <v>355.46883573666298</v>
      </c>
      <c r="CU145" s="786">
        <v>269.93979695736698</v>
      </c>
      <c r="CV145" s="786">
        <v>338.97362384672101</v>
      </c>
      <c r="CW145" s="786">
        <v>361.08963822985402</v>
      </c>
      <c r="CX145" s="786">
        <v>332.38148771602403</v>
      </c>
      <c r="CY145" s="786">
        <v>388.814828378458</v>
      </c>
      <c r="CZ145" s="786">
        <v>331.17312796869498</v>
      </c>
      <c r="DA145" s="786">
        <v>322.61943637359502</v>
      </c>
      <c r="DB145" s="786">
        <v>326.74515188654198</v>
      </c>
      <c r="DC145" s="786">
        <v>287.477158212647</v>
      </c>
      <c r="DD145" s="786">
        <v>298.77687605083798</v>
      </c>
      <c r="DE145" s="786">
        <v>261.77774580280499</v>
      </c>
      <c r="DF145" s="786">
        <v>313.90766319562999</v>
      </c>
      <c r="DG145" s="786">
        <v>304.15842393160199</v>
      </c>
      <c r="DH145" s="786">
        <v>262.22797474279002</v>
      </c>
      <c r="DI145" s="786">
        <v>301.61144479975002</v>
      </c>
      <c r="DJ145" s="786">
        <v>333.35549218439002</v>
      </c>
      <c r="DK145" s="786">
        <v>334.690895935627</v>
      </c>
      <c r="DL145" s="786">
        <v>303.546766053407</v>
      </c>
      <c r="DM145" s="786">
        <v>313.92426403886998</v>
      </c>
      <c r="DN145" s="786">
        <v>305.31217832110298</v>
      </c>
      <c r="DO145" s="786">
        <v>372.03118020857801</v>
      </c>
      <c r="DP145" s="786">
        <v>276.686829865844</v>
      </c>
      <c r="DQ145" s="786">
        <v>323.95826081428999</v>
      </c>
      <c r="DR145" s="786">
        <v>342.73619604851899</v>
      </c>
      <c r="DS145" s="786">
        <v>344.69378734704998</v>
      </c>
      <c r="DT145" s="786">
        <v>248.97332684822001</v>
      </c>
      <c r="DU145" s="786">
        <v>338.35524720919699</v>
      </c>
      <c r="DV145" s="786">
        <v>326.26589640536201</v>
      </c>
      <c r="DW145" s="786">
        <v>284.41885337037598</v>
      </c>
      <c r="DX145" s="786">
        <v>245.16007621828101</v>
      </c>
      <c r="DY145" s="786">
        <v>283.70931098978099</v>
      </c>
      <c r="DZ145" s="786">
        <v>318.06590014302998</v>
      </c>
      <c r="EA145" s="786">
        <v>277.00732998914998</v>
      </c>
      <c r="EB145" s="786">
        <v>310.54096858754502</v>
      </c>
    </row>
    <row r="146" spans="1:132">
      <c r="A146">
        <v>1.08345371707967E-2</v>
      </c>
      <c r="B146" s="786">
        <v>325.14272396361503</v>
      </c>
      <c r="C146" s="786">
        <v>311.81835082179299</v>
      </c>
      <c r="D146" s="786">
        <v>310.03759579861202</v>
      </c>
      <c r="E146" s="786">
        <v>320.64113532221501</v>
      </c>
      <c r="F146" s="786">
        <v>344.23984018066301</v>
      </c>
      <c r="G146" s="786">
        <v>309.292044866541</v>
      </c>
      <c r="H146" s="786">
        <v>332.60552912089202</v>
      </c>
      <c r="I146" s="786">
        <v>284.783224342447</v>
      </c>
      <c r="J146" s="786">
        <v>271.82108996527899</v>
      </c>
      <c r="K146" s="786">
        <v>254.738225202808</v>
      </c>
      <c r="L146" s="786">
        <v>318.656319070194</v>
      </c>
      <c r="M146" s="786">
        <v>315.46979040127297</v>
      </c>
      <c r="N146" s="786">
        <v>264.00846958515598</v>
      </c>
      <c r="O146" s="786">
        <v>303.080973925926</v>
      </c>
      <c r="P146" s="786">
        <v>339.30667519728797</v>
      </c>
      <c r="Q146" s="786">
        <v>310.36970788154503</v>
      </c>
      <c r="R146" s="786">
        <v>251.33207880080499</v>
      </c>
      <c r="S146" s="786">
        <v>396.63997811237499</v>
      </c>
      <c r="T146" s="786">
        <v>381.04170737324301</v>
      </c>
      <c r="U146" s="786">
        <v>338.191562873169</v>
      </c>
      <c r="V146" s="786">
        <v>313.45651367813798</v>
      </c>
      <c r="W146" s="786">
        <v>322.82907155451102</v>
      </c>
      <c r="X146" s="786">
        <v>339.40401951561302</v>
      </c>
      <c r="Y146" s="786">
        <v>276.59979692688501</v>
      </c>
      <c r="Z146" s="786">
        <v>294.96585208851201</v>
      </c>
      <c r="AA146" s="786">
        <v>296.65787402979998</v>
      </c>
      <c r="AB146" s="786">
        <v>309.07912218168201</v>
      </c>
      <c r="AC146" s="786">
        <v>326.35033022988898</v>
      </c>
      <c r="AD146" s="786">
        <v>255.653124900227</v>
      </c>
      <c r="AE146" s="786">
        <v>299.520334394923</v>
      </c>
      <c r="AF146" s="786">
        <v>282.86447590395602</v>
      </c>
      <c r="AG146" s="786">
        <v>288.24129565562703</v>
      </c>
      <c r="AH146" s="786">
        <v>305.21866945110497</v>
      </c>
      <c r="AI146" s="786">
        <v>259.37731057932803</v>
      </c>
      <c r="AJ146" s="786">
        <v>290.66792612299901</v>
      </c>
      <c r="AK146" s="786">
        <v>331.10708731114897</v>
      </c>
      <c r="AL146" s="786">
        <v>297.94427839009501</v>
      </c>
      <c r="AM146" s="786">
        <v>278.43950876735801</v>
      </c>
      <c r="AN146" s="786">
        <v>326.32583702326599</v>
      </c>
      <c r="AO146" s="786">
        <v>320.69265252135199</v>
      </c>
      <c r="AP146" s="786">
        <v>306.35727403404098</v>
      </c>
      <c r="AQ146" s="786">
        <v>376.33233065790103</v>
      </c>
      <c r="AR146" s="786">
        <v>290.692705311758</v>
      </c>
      <c r="AS146" s="786">
        <v>290.46846769117099</v>
      </c>
      <c r="AT146" s="786">
        <v>323.77708737003297</v>
      </c>
      <c r="AU146" s="786">
        <v>283.08700734251602</v>
      </c>
      <c r="AV146" s="786">
        <v>262.55305504715199</v>
      </c>
      <c r="AW146" s="786">
        <v>313.38599326497803</v>
      </c>
      <c r="AX146" s="786">
        <v>321.36938912208001</v>
      </c>
      <c r="AY146" s="786">
        <v>306.088102218524</v>
      </c>
      <c r="AZ146" s="786">
        <v>304.39552624443002</v>
      </c>
      <c r="BA146" s="786">
        <v>316.68957180521102</v>
      </c>
      <c r="BB146" s="786">
        <v>300.69163713763101</v>
      </c>
      <c r="BC146" s="786">
        <v>304.92818485766298</v>
      </c>
      <c r="BD146" s="786">
        <v>354.38989317220302</v>
      </c>
      <c r="BE146" s="786">
        <v>362.404386637767</v>
      </c>
      <c r="BF146" s="786">
        <v>429.19319000330501</v>
      </c>
      <c r="BG146" s="786">
        <v>428.02811860608699</v>
      </c>
      <c r="BH146" s="786">
        <v>533.95490491364103</v>
      </c>
      <c r="BI146" s="786">
        <v>592.29848023111504</v>
      </c>
      <c r="BJ146" s="786">
        <v>699.03568195894695</v>
      </c>
      <c r="BK146" s="786">
        <v>823.50543370556397</v>
      </c>
      <c r="BL146" s="786">
        <v>962.15999140940596</v>
      </c>
      <c r="BM146" s="786">
        <v>1149.1733965916401</v>
      </c>
      <c r="BN146" s="786">
        <v>1264.5515651812</v>
      </c>
      <c r="BO146" s="786">
        <v>1322.6465874022899</v>
      </c>
      <c r="BP146" s="786">
        <v>1352.4204870293199</v>
      </c>
      <c r="BQ146" s="786">
        <v>1223.5647741980799</v>
      </c>
      <c r="BR146" s="786">
        <v>1145.2070044853299</v>
      </c>
      <c r="BS146" s="786">
        <v>1028.2753329258401</v>
      </c>
      <c r="BT146" s="786">
        <v>858.57554549937197</v>
      </c>
      <c r="BU146" s="786">
        <v>736.93307517740698</v>
      </c>
      <c r="BV146" s="786">
        <v>664.04395689891498</v>
      </c>
      <c r="BW146" s="786">
        <v>523.50632568329399</v>
      </c>
      <c r="BX146" s="786">
        <v>438.89908197611197</v>
      </c>
      <c r="BY146" s="786">
        <v>432.77630593808698</v>
      </c>
      <c r="BZ146" s="786">
        <v>401.01427832583499</v>
      </c>
      <c r="CA146" s="786">
        <v>381.93254684467098</v>
      </c>
      <c r="CB146" s="786">
        <v>336.81188732752298</v>
      </c>
      <c r="CC146" s="786">
        <v>375.54903850132098</v>
      </c>
      <c r="CD146" s="786">
        <v>360.57860946704102</v>
      </c>
      <c r="CE146" s="786">
        <v>342.13175673058601</v>
      </c>
      <c r="CF146" s="786">
        <v>318.61930679786002</v>
      </c>
      <c r="CG146" s="786">
        <v>388.99323268816499</v>
      </c>
      <c r="CH146" s="786">
        <v>345.92077288416499</v>
      </c>
      <c r="CI146" s="786">
        <v>352.77527117044002</v>
      </c>
      <c r="CJ146" s="786">
        <v>335.77255640403303</v>
      </c>
      <c r="CK146" s="786">
        <v>359.50563533992499</v>
      </c>
      <c r="CL146" s="786">
        <v>301.349036936559</v>
      </c>
      <c r="CM146" s="786">
        <v>323.287595972764</v>
      </c>
      <c r="CN146" s="786">
        <v>375.61256379462901</v>
      </c>
      <c r="CO146" s="786">
        <v>325.07053855704999</v>
      </c>
      <c r="CP146" s="786">
        <v>368.13203916888801</v>
      </c>
      <c r="CQ146" s="786">
        <v>359.20968305575002</v>
      </c>
      <c r="CR146" s="786">
        <v>307.71414930402398</v>
      </c>
      <c r="CS146" s="786">
        <v>324.18064698932398</v>
      </c>
      <c r="CT146" s="786">
        <v>346.73398730961799</v>
      </c>
      <c r="CU146" s="786">
        <v>345.22601860608103</v>
      </c>
      <c r="CV146" s="786">
        <v>392.04914473785902</v>
      </c>
      <c r="CW146" s="786">
        <v>311.03092616645301</v>
      </c>
      <c r="CX146" s="786">
        <v>330.54673398595003</v>
      </c>
      <c r="CY146" s="786">
        <v>298.257063284759</v>
      </c>
      <c r="CZ146" s="786">
        <v>347.61962423863002</v>
      </c>
      <c r="DA146" s="786">
        <v>322.12298756776499</v>
      </c>
      <c r="DB146" s="786">
        <v>317.34008565646297</v>
      </c>
      <c r="DC146" s="786">
        <v>295.43004652802898</v>
      </c>
      <c r="DD146" s="786">
        <v>316.38625110864098</v>
      </c>
      <c r="DE146" s="786">
        <v>303.98087086061201</v>
      </c>
      <c r="DF146" s="786">
        <v>323.18867651100601</v>
      </c>
      <c r="DG146" s="786">
        <v>297.76448459545998</v>
      </c>
      <c r="DH146" s="786">
        <v>338.406478588467</v>
      </c>
      <c r="DI146" s="786">
        <v>362.449986524228</v>
      </c>
      <c r="DJ146" s="786">
        <v>332.78375928765001</v>
      </c>
      <c r="DK146" s="786">
        <v>304.60850962979401</v>
      </c>
      <c r="DL146" s="786">
        <v>304.26859376272301</v>
      </c>
      <c r="DM146" s="786">
        <v>403.84471864213299</v>
      </c>
      <c r="DN146" s="786">
        <v>343.54039807587202</v>
      </c>
      <c r="DO146" s="786">
        <v>319.63179579668798</v>
      </c>
      <c r="DP146" s="786">
        <v>351.115096969109</v>
      </c>
      <c r="DQ146" s="786">
        <v>289.63605443270802</v>
      </c>
      <c r="DR146" s="786">
        <v>307.73193474269499</v>
      </c>
      <c r="DS146" s="786">
        <v>304.171770359405</v>
      </c>
      <c r="DT146" s="786">
        <v>302.222853421173</v>
      </c>
      <c r="DU146" s="786">
        <v>295.512917721554</v>
      </c>
      <c r="DV146" s="786">
        <v>296.80637941770698</v>
      </c>
      <c r="DW146" s="786">
        <v>329.41956365545002</v>
      </c>
      <c r="DX146" s="786">
        <v>343.15084332154402</v>
      </c>
      <c r="DY146" s="786">
        <v>364.68397960819101</v>
      </c>
      <c r="DZ146" s="786">
        <v>366.51073921598601</v>
      </c>
      <c r="EA146" s="786">
        <v>333.86054974392601</v>
      </c>
      <c r="EB146" s="786">
        <v>270.69137330357199</v>
      </c>
    </row>
    <row r="147" spans="1:132">
      <c r="A147">
        <v>1.1390154461606799E-2</v>
      </c>
      <c r="B147" s="786">
        <v>296.52915550129899</v>
      </c>
      <c r="C147" s="786">
        <v>318.26349448069499</v>
      </c>
      <c r="D147" s="786">
        <v>360.51612013932902</v>
      </c>
      <c r="E147" s="786">
        <v>318.56260473869099</v>
      </c>
      <c r="F147" s="786">
        <v>272.11254065774801</v>
      </c>
      <c r="G147" s="786">
        <v>327.80063549513198</v>
      </c>
      <c r="H147" s="786">
        <v>311.89039815858598</v>
      </c>
      <c r="I147" s="786">
        <v>291.18551762255902</v>
      </c>
      <c r="J147" s="786">
        <v>297.48285294236098</v>
      </c>
      <c r="K147" s="786">
        <v>281.509599922321</v>
      </c>
      <c r="L147" s="786">
        <v>309.80955932000597</v>
      </c>
      <c r="M147" s="786">
        <v>347.765312848056</v>
      </c>
      <c r="N147" s="786">
        <v>298.83808294103102</v>
      </c>
      <c r="O147" s="786">
        <v>264.89567250906703</v>
      </c>
      <c r="P147" s="786">
        <v>281.77691355315898</v>
      </c>
      <c r="Q147" s="786">
        <v>295.19624358589903</v>
      </c>
      <c r="R147" s="786">
        <v>260.27958988394897</v>
      </c>
      <c r="S147" s="786">
        <v>405.94449677127699</v>
      </c>
      <c r="T147" s="786">
        <v>366.33202148668801</v>
      </c>
      <c r="U147" s="786">
        <v>334.44470842600202</v>
      </c>
      <c r="V147" s="786">
        <v>373.12964029159002</v>
      </c>
      <c r="W147" s="786">
        <v>356.56233074371301</v>
      </c>
      <c r="X147" s="786">
        <v>295.87496809876001</v>
      </c>
      <c r="Y147" s="786">
        <v>318.126143237306</v>
      </c>
      <c r="Z147" s="786">
        <v>315.06653552014302</v>
      </c>
      <c r="AA147" s="786">
        <v>246.712629431126</v>
      </c>
      <c r="AB147" s="786">
        <v>320.23875447694599</v>
      </c>
      <c r="AC147" s="786">
        <v>263.26635457060701</v>
      </c>
      <c r="AD147" s="786">
        <v>279.14206590761</v>
      </c>
      <c r="AE147" s="786">
        <v>288.44653865989102</v>
      </c>
      <c r="AF147" s="786">
        <v>326.44929759316102</v>
      </c>
      <c r="AG147" s="786">
        <v>304.29605105695799</v>
      </c>
      <c r="AH147" s="786">
        <v>283.46021462515802</v>
      </c>
      <c r="AI147" s="786">
        <v>254.65933870793</v>
      </c>
      <c r="AJ147" s="786">
        <v>282.60667773644298</v>
      </c>
      <c r="AK147" s="786">
        <v>245.04607566701799</v>
      </c>
      <c r="AL147" s="786">
        <v>259.65788795810198</v>
      </c>
      <c r="AM147" s="786">
        <v>302.43507856262102</v>
      </c>
      <c r="AN147" s="786">
        <v>284.27571553064598</v>
      </c>
      <c r="AO147" s="786">
        <v>284.311328377226</v>
      </c>
      <c r="AP147" s="786">
        <v>271.30999345052601</v>
      </c>
      <c r="AQ147" s="786">
        <v>260.48864855922398</v>
      </c>
      <c r="AR147" s="786">
        <v>327.993199349451</v>
      </c>
      <c r="AS147" s="786">
        <v>290.45172688036899</v>
      </c>
      <c r="AT147" s="786">
        <v>307.22175754409102</v>
      </c>
      <c r="AU147" s="786">
        <v>294.58447107717302</v>
      </c>
      <c r="AV147" s="786">
        <v>316.14853014544502</v>
      </c>
      <c r="AW147" s="786">
        <v>301.49425245418098</v>
      </c>
      <c r="AX147" s="786">
        <v>248.617563084013</v>
      </c>
      <c r="AY147" s="786">
        <v>276.05289549863602</v>
      </c>
      <c r="AZ147" s="786">
        <v>307.18441990333002</v>
      </c>
      <c r="BA147" s="786">
        <v>270.66975334290498</v>
      </c>
      <c r="BB147" s="786">
        <v>316.89269935714498</v>
      </c>
      <c r="BC147" s="786">
        <v>315.09042131958802</v>
      </c>
      <c r="BD147" s="786">
        <v>231.733474331108</v>
      </c>
      <c r="BE147" s="786">
        <v>354.69422726636299</v>
      </c>
      <c r="BF147" s="786">
        <v>379.697045783421</v>
      </c>
      <c r="BG147" s="786">
        <v>396.29381150741398</v>
      </c>
      <c r="BH147" s="786">
        <v>522.57784213315199</v>
      </c>
      <c r="BI147" s="786">
        <v>527.45266745062099</v>
      </c>
      <c r="BJ147" s="786">
        <v>653.81108129966799</v>
      </c>
      <c r="BK147" s="786">
        <v>854.95341827355401</v>
      </c>
      <c r="BL147" s="786">
        <v>980.60300438649301</v>
      </c>
      <c r="BM147" s="786">
        <v>1162.96702509903</v>
      </c>
      <c r="BN147" s="786">
        <v>1221.5014436885899</v>
      </c>
      <c r="BO147" s="786">
        <v>1283.85072727331</v>
      </c>
      <c r="BP147" s="786">
        <v>1325.6892575821701</v>
      </c>
      <c r="BQ147" s="786">
        <v>1224.0575030842499</v>
      </c>
      <c r="BR147" s="786">
        <v>1176.4300837502999</v>
      </c>
      <c r="BS147" s="786">
        <v>1032.1638951453499</v>
      </c>
      <c r="BT147" s="786">
        <v>876.494647491612</v>
      </c>
      <c r="BU147" s="786">
        <v>719.62040633630897</v>
      </c>
      <c r="BV147" s="786">
        <v>615.52058730024601</v>
      </c>
      <c r="BW147" s="786">
        <v>523.03953752401605</v>
      </c>
      <c r="BX147" s="786">
        <v>495.63376161985798</v>
      </c>
      <c r="BY147" s="786">
        <v>415.43309732426798</v>
      </c>
      <c r="BZ147" s="786">
        <v>370.62348448474501</v>
      </c>
      <c r="CA147" s="786">
        <v>345.47215073084698</v>
      </c>
      <c r="CB147" s="786">
        <v>359.621377577332</v>
      </c>
      <c r="CC147" s="786">
        <v>387.313310948094</v>
      </c>
      <c r="CD147" s="786">
        <v>290.98776827744899</v>
      </c>
      <c r="CE147" s="786">
        <v>323.33708031372998</v>
      </c>
      <c r="CF147" s="786">
        <v>335.88002810827601</v>
      </c>
      <c r="CG147" s="786">
        <v>283.49424755918301</v>
      </c>
      <c r="CH147" s="786">
        <v>389.60621010367299</v>
      </c>
      <c r="CI147" s="786">
        <v>321.57434475358599</v>
      </c>
      <c r="CJ147" s="786">
        <v>321.16869438111098</v>
      </c>
      <c r="CK147" s="786">
        <v>323.56370513518999</v>
      </c>
      <c r="CL147" s="786">
        <v>398.16941733788002</v>
      </c>
      <c r="CM147" s="786">
        <v>340.45338357106402</v>
      </c>
      <c r="CN147" s="786">
        <v>303.97981919595702</v>
      </c>
      <c r="CO147" s="786">
        <v>399.61487729171398</v>
      </c>
      <c r="CP147" s="786">
        <v>303.32978699445198</v>
      </c>
      <c r="CQ147" s="786">
        <v>304.30066004798698</v>
      </c>
      <c r="CR147" s="786">
        <v>321.44220015990197</v>
      </c>
      <c r="CS147" s="786">
        <v>329.63549708762503</v>
      </c>
      <c r="CT147" s="786">
        <v>345.59769157458499</v>
      </c>
      <c r="CU147" s="786">
        <v>375.281720977102</v>
      </c>
      <c r="CV147" s="786">
        <v>333.95285847251398</v>
      </c>
      <c r="CW147" s="786">
        <v>292.87995240111098</v>
      </c>
      <c r="CX147" s="786">
        <v>340.570949614553</v>
      </c>
      <c r="CY147" s="786">
        <v>312.543352776978</v>
      </c>
      <c r="CZ147" s="786">
        <v>369.11992888238098</v>
      </c>
      <c r="DA147" s="786">
        <v>288.39815016606099</v>
      </c>
      <c r="DB147" s="786">
        <v>344.43271984567298</v>
      </c>
      <c r="DC147" s="786">
        <v>328.92751026268502</v>
      </c>
      <c r="DD147" s="786">
        <v>297.76415991905998</v>
      </c>
      <c r="DE147" s="786">
        <v>290.17554103466603</v>
      </c>
      <c r="DF147" s="786">
        <v>316.42335615475997</v>
      </c>
      <c r="DG147" s="786">
        <v>366.21957143618198</v>
      </c>
      <c r="DH147" s="786">
        <v>268.52775861101298</v>
      </c>
      <c r="DI147" s="786">
        <v>312.181115031616</v>
      </c>
      <c r="DJ147" s="786">
        <v>295.668533628369</v>
      </c>
      <c r="DK147" s="786">
        <v>328.88201503111702</v>
      </c>
      <c r="DL147" s="786">
        <v>349.795887042841</v>
      </c>
      <c r="DM147" s="786">
        <v>312.63313881618802</v>
      </c>
      <c r="DN147" s="786">
        <v>357.97465158326401</v>
      </c>
      <c r="DO147" s="786">
        <v>326.48034854649302</v>
      </c>
      <c r="DP147" s="786">
        <v>316.67837509770197</v>
      </c>
      <c r="DQ147" s="786">
        <v>285.54189884918299</v>
      </c>
      <c r="DR147" s="786">
        <v>312.69814847734898</v>
      </c>
      <c r="DS147" s="786">
        <v>324.02340076072699</v>
      </c>
      <c r="DT147" s="786">
        <v>342.43243836795602</v>
      </c>
      <c r="DU147" s="786">
        <v>294.06862009257401</v>
      </c>
      <c r="DV147" s="786">
        <v>294.57964807662199</v>
      </c>
      <c r="DW147" s="786">
        <v>310.0761182992</v>
      </c>
      <c r="DX147" s="786">
        <v>279.63149834408301</v>
      </c>
      <c r="DY147" s="786">
        <v>336.80739031255001</v>
      </c>
      <c r="DZ147" s="786">
        <v>318.91090181427802</v>
      </c>
      <c r="EA147" s="786">
        <v>335.06421613009701</v>
      </c>
      <c r="EB147" s="786">
        <v>314.531439663318</v>
      </c>
    </row>
    <row r="148" spans="1:132">
      <c r="A148">
        <v>1.19457717524169E-2</v>
      </c>
      <c r="B148" s="786">
        <v>273.80561139850499</v>
      </c>
      <c r="C148" s="786">
        <v>252.841323483964</v>
      </c>
      <c r="D148" s="786">
        <v>289.46492452138602</v>
      </c>
      <c r="E148" s="786">
        <v>254.26306631771601</v>
      </c>
      <c r="F148" s="786">
        <v>296.31986776707203</v>
      </c>
      <c r="G148" s="786">
        <v>283.116153892341</v>
      </c>
      <c r="H148" s="786">
        <v>327.97698663155001</v>
      </c>
      <c r="I148" s="786">
        <v>320.53654738340498</v>
      </c>
      <c r="J148" s="786">
        <v>317.125786112291</v>
      </c>
      <c r="K148" s="786">
        <v>293.43330960739502</v>
      </c>
      <c r="L148" s="786">
        <v>335.45746408084199</v>
      </c>
      <c r="M148" s="786">
        <v>310.461276321019</v>
      </c>
      <c r="N148" s="786">
        <v>343.07310891399101</v>
      </c>
      <c r="O148" s="786">
        <v>305.51067007294603</v>
      </c>
      <c r="P148" s="786">
        <v>277.55763081399903</v>
      </c>
      <c r="Q148" s="786">
        <v>310.80248168008598</v>
      </c>
      <c r="R148" s="786">
        <v>303.78971055387098</v>
      </c>
      <c r="S148" s="786">
        <v>288.97497728969898</v>
      </c>
      <c r="T148" s="786">
        <v>312.11865730813702</v>
      </c>
      <c r="U148" s="786">
        <v>322.72731962623698</v>
      </c>
      <c r="V148" s="786">
        <v>321.85851096151703</v>
      </c>
      <c r="W148" s="786">
        <v>354.17519762576597</v>
      </c>
      <c r="X148" s="786">
        <v>371.4213103596</v>
      </c>
      <c r="Y148" s="786">
        <v>337.65401958905198</v>
      </c>
      <c r="Z148" s="786">
        <v>336.29919406886199</v>
      </c>
      <c r="AA148" s="786">
        <v>293.25968191923499</v>
      </c>
      <c r="AB148" s="786">
        <v>300.93235052566303</v>
      </c>
      <c r="AC148" s="786">
        <v>254.95663622538501</v>
      </c>
      <c r="AD148" s="786">
        <v>253.66355021390001</v>
      </c>
      <c r="AE148" s="786">
        <v>251.71518205709401</v>
      </c>
      <c r="AF148" s="786">
        <v>266.17722129340098</v>
      </c>
      <c r="AG148" s="786">
        <v>256.863936878397</v>
      </c>
      <c r="AH148" s="786">
        <v>215.20281635569299</v>
      </c>
      <c r="AI148" s="786">
        <v>251.82902377179701</v>
      </c>
      <c r="AJ148" s="786">
        <v>270.78488552758301</v>
      </c>
      <c r="AK148" s="786">
        <v>279.93711489755702</v>
      </c>
      <c r="AL148" s="786">
        <v>254.315025673478</v>
      </c>
      <c r="AM148" s="786">
        <v>313.32730150529198</v>
      </c>
      <c r="AN148" s="786">
        <v>290.58744604906201</v>
      </c>
      <c r="AO148" s="786">
        <v>303.76818200170999</v>
      </c>
      <c r="AP148" s="786">
        <v>320.15392093863198</v>
      </c>
      <c r="AQ148" s="786">
        <v>326.47059688066702</v>
      </c>
      <c r="AR148" s="786">
        <v>304.20526130726</v>
      </c>
      <c r="AS148" s="786">
        <v>288.64698012606402</v>
      </c>
      <c r="AT148" s="786">
        <v>280.29248427463</v>
      </c>
      <c r="AU148" s="786">
        <v>266.39099326226</v>
      </c>
      <c r="AV148" s="786">
        <v>282.53885914871103</v>
      </c>
      <c r="AW148" s="786">
        <v>334.50532009380697</v>
      </c>
      <c r="AX148" s="786">
        <v>301.42834663272902</v>
      </c>
      <c r="AY148" s="786">
        <v>274.06325291099699</v>
      </c>
      <c r="AZ148" s="786">
        <v>308.58776973993201</v>
      </c>
      <c r="BA148" s="786">
        <v>290.32026227040598</v>
      </c>
      <c r="BB148" s="786">
        <v>298.05220449677398</v>
      </c>
      <c r="BC148" s="786">
        <v>331.60764426225001</v>
      </c>
      <c r="BD148" s="786">
        <v>329.39321621315003</v>
      </c>
      <c r="BE148" s="786">
        <v>373.79454679993103</v>
      </c>
      <c r="BF148" s="786">
        <v>395.56725168062002</v>
      </c>
      <c r="BG148" s="786">
        <v>438.678932177337</v>
      </c>
      <c r="BH148" s="786">
        <v>478.48900446974699</v>
      </c>
      <c r="BI148" s="786">
        <v>570.43059115085998</v>
      </c>
      <c r="BJ148" s="786">
        <v>720.81930803020202</v>
      </c>
      <c r="BK148" s="786">
        <v>784.17045182227503</v>
      </c>
      <c r="BL148" s="786">
        <v>939.45616482915295</v>
      </c>
      <c r="BM148" s="786">
        <v>1095.1520984204799</v>
      </c>
      <c r="BN148" s="786">
        <v>1229.4282310251799</v>
      </c>
      <c r="BO148" s="786">
        <v>1265.5161509735501</v>
      </c>
      <c r="BP148" s="786">
        <v>1298.6844634793599</v>
      </c>
      <c r="BQ148" s="786">
        <v>1243.29087186025</v>
      </c>
      <c r="BR148" s="786">
        <v>1151.2027517687</v>
      </c>
      <c r="BS148" s="786">
        <v>1003.79499119407</v>
      </c>
      <c r="BT148" s="786">
        <v>868.04785528275704</v>
      </c>
      <c r="BU148" s="786">
        <v>703.942790263814</v>
      </c>
      <c r="BV148" s="786">
        <v>583.37706213684203</v>
      </c>
      <c r="BW148" s="786">
        <v>522.90571880001005</v>
      </c>
      <c r="BX148" s="786">
        <v>452.770539486762</v>
      </c>
      <c r="BY148" s="786">
        <v>390.09449640329001</v>
      </c>
      <c r="BZ148" s="786">
        <v>373.24108621527103</v>
      </c>
      <c r="CA148" s="786">
        <v>346.06631496138698</v>
      </c>
      <c r="CB148" s="786">
        <v>330.77898877756797</v>
      </c>
      <c r="CC148" s="786">
        <v>335.77158502712598</v>
      </c>
      <c r="CD148" s="786">
        <v>365.44959349283698</v>
      </c>
      <c r="CE148" s="786">
        <v>298.69450212002897</v>
      </c>
      <c r="CF148" s="786">
        <v>252.731768096395</v>
      </c>
      <c r="CG148" s="786">
        <v>321.82917883517399</v>
      </c>
      <c r="CH148" s="786">
        <v>322.22215463724098</v>
      </c>
      <c r="CI148" s="786">
        <v>318.06363209019401</v>
      </c>
      <c r="CJ148" s="786">
        <v>287.27445899044</v>
      </c>
      <c r="CK148" s="786">
        <v>377.17207391117199</v>
      </c>
      <c r="CL148" s="786">
        <v>313.47783346235701</v>
      </c>
      <c r="CM148" s="786">
        <v>287.71871257432298</v>
      </c>
      <c r="CN148" s="786">
        <v>298.18288494165301</v>
      </c>
      <c r="CO148" s="786">
        <v>329.34445818891902</v>
      </c>
      <c r="CP148" s="786">
        <v>326.50657433105403</v>
      </c>
      <c r="CQ148" s="786">
        <v>356.25704018761701</v>
      </c>
      <c r="CR148" s="786">
        <v>288.60265226922297</v>
      </c>
      <c r="CS148" s="786">
        <v>350.08761586361697</v>
      </c>
      <c r="CT148" s="786">
        <v>340.64285012329799</v>
      </c>
      <c r="CU148" s="786">
        <v>331.50017498036902</v>
      </c>
      <c r="CV148" s="786">
        <v>358.382960203057</v>
      </c>
      <c r="CW148" s="786">
        <v>326.383681025589</v>
      </c>
      <c r="CX148" s="786">
        <v>344.04863657236598</v>
      </c>
      <c r="CY148" s="786">
        <v>333.34087874994901</v>
      </c>
      <c r="CZ148" s="786">
        <v>278.32323137049599</v>
      </c>
      <c r="DA148" s="786">
        <v>287.967456442056</v>
      </c>
      <c r="DB148" s="786">
        <v>344.251079151966</v>
      </c>
      <c r="DC148" s="786">
        <v>301.08464797806801</v>
      </c>
      <c r="DD148" s="786">
        <v>315.85856089202298</v>
      </c>
      <c r="DE148" s="786">
        <v>289.05450640155902</v>
      </c>
      <c r="DF148" s="786">
        <v>267.62192379439398</v>
      </c>
      <c r="DG148" s="786">
        <v>243.497684530361</v>
      </c>
      <c r="DH148" s="786">
        <v>315.383996705188</v>
      </c>
      <c r="DI148" s="786">
        <v>288.99971108032702</v>
      </c>
      <c r="DJ148" s="786">
        <v>309.22837020739098</v>
      </c>
      <c r="DK148" s="786">
        <v>323.61301638287301</v>
      </c>
      <c r="DL148" s="786">
        <v>341.38247551580002</v>
      </c>
      <c r="DM148" s="786">
        <v>297.53980304672803</v>
      </c>
      <c r="DN148" s="786">
        <v>319.35101278349703</v>
      </c>
      <c r="DO148" s="786">
        <v>343.42654876188698</v>
      </c>
      <c r="DP148" s="786">
        <v>326.70270031308797</v>
      </c>
      <c r="DQ148" s="786">
        <v>321.08942482214297</v>
      </c>
      <c r="DR148" s="786">
        <v>359.13985058667402</v>
      </c>
      <c r="DS148" s="786">
        <v>344.24635287005202</v>
      </c>
      <c r="DT148" s="786">
        <v>290.07608176516101</v>
      </c>
      <c r="DU148" s="786">
        <v>326.27500023220301</v>
      </c>
      <c r="DV148" s="786">
        <v>271.79786533745101</v>
      </c>
      <c r="DW148" s="786">
        <v>342.81303821155598</v>
      </c>
      <c r="DX148" s="786">
        <v>260.837641741288</v>
      </c>
      <c r="DY148" s="786">
        <v>273.28744469459798</v>
      </c>
      <c r="DZ148" s="786">
        <v>323.54696945391402</v>
      </c>
      <c r="EA148" s="786">
        <v>321.30255649699598</v>
      </c>
      <c r="EB148" s="786">
        <v>260.78078425843597</v>
      </c>
    </row>
    <row r="149" spans="1:132">
      <c r="A149">
        <v>1.2501389043227E-2</v>
      </c>
      <c r="B149" s="786">
        <v>280.20830181720203</v>
      </c>
      <c r="C149" s="786">
        <v>286.342262008712</v>
      </c>
      <c r="D149" s="786">
        <v>296.965389561292</v>
      </c>
      <c r="E149" s="786">
        <v>263.01873969094902</v>
      </c>
      <c r="F149" s="786">
        <v>244.96072106455799</v>
      </c>
      <c r="G149" s="786">
        <v>309.80175150799897</v>
      </c>
      <c r="H149" s="786">
        <v>251.33185508054399</v>
      </c>
      <c r="I149" s="786">
        <v>275.09027946875801</v>
      </c>
      <c r="J149" s="786">
        <v>317.894480318859</v>
      </c>
      <c r="K149" s="786">
        <v>262.30238260184802</v>
      </c>
      <c r="L149" s="786">
        <v>274.23846889348198</v>
      </c>
      <c r="M149" s="786">
        <v>290.588872042741</v>
      </c>
      <c r="N149" s="786">
        <v>228.675373196316</v>
      </c>
      <c r="O149" s="786">
        <v>302.52794382496302</v>
      </c>
      <c r="P149" s="786">
        <v>251.073010626632</v>
      </c>
      <c r="Q149" s="786">
        <v>256.15687664422302</v>
      </c>
      <c r="R149" s="786">
        <v>269.545383927118</v>
      </c>
      <c r="S149" s="786">
        <v>270.35233626898901</v>
      </c>
      <c r="T149" s="786">
        <v>321.58621515106802</v>
      </c>
      <c r="U149" s="786">
        <v>309.96476383280901</v>
      </c>
      <c r="V149" s="786">
        <v>293.36418433475001</v>
      </c>
      <c r="W149" s="786">
        <v>354.57528387778899</v>
      </c>
      <c r="X149" s="786">
        <v>323.62963524798897</v>
      </c>
      <c r="Y149" s="786">
        <v>304.81783690168203</v>
      </c>
      <c r="Z149" s="786">
        <v>299.149801154221</v>
      </c>
      <c r="AA149" s="786">
        <v>335.47084771671598</v>
      </c>
      <c r="AB149" s="786">
        <v>259.33196329284402</v>
      </c>
      <c r="AC149" s="786">
        <v>279.81694975013801</v>
      </c>
      <c r="AD149" s="786">
        <v>272.803219799266</v>
      </c>
      <c r="AE149" s="786">
        <v>229.49263573335901</v>
      </c>
      <c r="AF149" s="786">
        <v>245.175555651488</v>
      </c>
      <c r="AG149" s="786">
        <v>304.85422199405599</v>
      </c>
      <c r="AH149" s="786">
        <v>239.48263745620099</v>
      </c>
      <c r="AI149" s="786">
        <v>269.541846766243</v>
      </c>
      <c r="AJ149" s="786">
        <v>249.52635435537999</v>
      </c>
      <c r="AK149" s="786">
        <v>249.36703069503201</v>
      </c>
      <c r="AL149" s="786">
        <v>233.75985624368599</v>
      </c>
      <c r="AM149" s="786">
        <v>221.78586313609799</v>
      </c>
      <c r="AN149" s="786">
        <v>260.07867813442198</v>
      </c>
      <c r="AO149" s="786">
        <v>248.25160158706299</v>
      </c>
      <c r="AP149" s="786">
        <v>254.59614734217499</v>
      </c>
      <c r="AQ149" s="786">
        <v>241.59866608723999</v>
      </c>
      <c r="AR149" s="786">
        <v>275.21353884716598</v>
      </c>
      <c r="AS149" s="786">
        <v>241.67348683263199</v>
      </c>
      <c r="AT149" s="786">
        <v>249.47808189029101</v>
      </c>
      <c r="AU149" s="786">
        <v>269.32801133246602</v>
      </c>
      <c r="AV149" s="786">
        <v>234.720668885588</v>
      </c>
      <c r="AW149" s="786">
        <v>268.226192330684</v>
      </c>
      <c r="AX149" s="786">
        <v>261.67881167263198</v>
      </c>
      <c r="AY149" s="786">
        <v>280.15794143574402</v>
      </c>
      <c r="AZ149" s="786">
        <v>284.61853781014003</v>
      </c>
      <c r="BA149" s="786">
        <v>238.144117461825</v>
      </c>
      <c r="BB149" s="786">
        <v>307.84694037000799</v>
      </c>
      <c r="BC149" s="786">
        <v>276.757493771849</v>
      </c>
      <c r="BD149" s="786">
        <v>326.49903163184598</v>
      </c>
      <c r="BE149" s="786">
        <v>368.959784567101</v>
      </c>
      <c r="BF149" s="786">
        <v>352.95100270537699</v>
      </c>
      <c r="BG149" s="786">
        <v>398.34038206572598</v>
      </c>
      <c r="BH149" s="786">
        <v>440.48828579752598</v>
      </c>
      <c r="BI149" s="786">
        <v>570.77314899379496</v>
      </c>
      <c r="BJ149" s="786">
        <v>668.05272761556205</v>
      </c>
      <c r="BK149" s="786">
        <v>829.544969892484</v>
      </c>
      <c r="BL149" s="786">
        <v>936.89531358117404</v>
      </c>
      <c r="BM149" s="786">
        <v>1100.45701421795</v>
      </c>
      <c r="BN149" s="786">
        <v>1173.7530331862999</v>
      </c>
      <c r="BO149" s="786">
        <v>1277.8748073013201</v>
      </c>
      <c r="BP149" s="786">
        <v>1320.0244171556301</v>
      </c>
      <c r="BQ149" s="786">
        <v>1213.5545944759101</v>
      </c>
      <c r="BR149" s="786">
        <v>1100.40018650558</v>
      </c>
      <c r="BS149" s="786">
        <v>911.32244487033597</v>
      </c>
      <c r="BT149" s="786">
        <v>870.16740176205701</v>
      </c>
      <c r="BU149" s="786">
        <v>705.45532916735397</v>
      </c>
      <c r="BV149" s="786">
        <v>649.53259346462903</v>
      </c>
      <c r="BW149" s="786">
        <v>503.386534218701</v>
      </c>
      <c r="BX149" s="786">
        <v>390.20305945090797</v>
      </c>
      <c r="BY149" s="786">
        <v>438.59543492803903</v>
      </c>
      <c r="BZ149" s="786">
        <v>393.87578420972397</v>
      </c>
      <c r="CA149" s="786">
        <v>327.99646750128102</v>
      </c>
      <c r="CB149" s="786">
        <v>297.103554196262</v>
      </c>
      <c r="CC149" s="786">
        <v>264.37053491551399</v>
      </c>
      <c r="CD149" s="786">
        <v>338.27747330546799</v>
      </c>
      <c r="CE149" s="786">
        <v>301.172239887199</v>
      </c>
      <c r="CF149" s="786">
        <v>251.31817063629501</v>
      </c>
      <c r="CG149" s="786">
        <v>332.39190713265299</v>
      </c>
      <c r="CH149" s="786">
        <v>273.49297952562699</v>
      </c>
      <c r="CI149" s="786">
        <v>277.94004409978203</v>
      </c>
      <c r="CJ149" s="786">
        <v>262.11512289398098</v>
      </c>
      <c r="CK149" s="786">
        <v>264.75208440563</v>
      </c>
      <c r="CL149" s="786">
        <v>306.35140456286302</v>
      </c>
      <c r="CM149" s="786">
        <v>322.17135564453002</v>
      </c>
      <c r="CN149" s="786">
        <v>272.176484451254</v>
      </c>
      <c r="CO149" s="786">
        <v>232.33190239549199</v>
      </c>
      <c r="CP149" s="786">
        <v>289.51863974974401</v>
      </c>
      <c r="CQ149" s="786">
        <v>270.10812075782297</v>
      </c>
      <c r="CR149" s="786">
        <v>297.18763435458499</v>
      </c>
      <c r="CS149" s="786">
        <v>308.74906575199998</v>
      </c>
      <c r="CT149" s="786">
        <v>304.47025645108602</v>
      </c>
      <c r="CU149" s="786">
        <v>324.75797903542502</v>
      </c>
      <c r="CV149" s="786">
        <v>328.98285706113899</v>
      </c>
      <c r="CW149" s="786">
        <v>273.79086955033699</v>
      </c>
      <c r="CX149" s="786">
        <v>326.43712244560101</v>
      </c>
      <c r="CY149" s="786">
        <v>285.16828507772999</v>
      </c>
      <c r="CZ149" s="786">
        <v>269.476868758877</v>
      </c>
      <c r="DA149" s="786">
        <v>270.04628322438202</v>
      </c>
      <c r="DB149" s="786">
        <v>257.422945707022</v>
      </c>
      <c r="DC149" s="786">
        <v>296.58605998766802</v>
      </c>
      <c r="DD149" s="786">
        <v>254.403296765264</v>
      </c>
      <c r="DE149" s="786">
        <v>282.12054909297598</v>
      </c>
      <c r="DF149" s="786">
        <v>303.45808959187099</v>
      </c>
      <c r="DG149" s="786">
        <v>270.41008138844501</v>
      </c>
      <c r="DH149" s="786">
        <v>248.010171972362</v>
      </c>
      <c r="DI149" s="786">
        <v>338.35031816568602</v>
      </c>
      <c r="DJ149" s="786">
        <v>268.85738638366502</v>
      </c>
      <c r="DK149" s="786">
        <v>306.816606422772</v>
      </c>
      <c r="DL149" s="786">
        <v>299.45206934358401</v>
      </c>
      <c r="DM149" s="786">
        <v>335.45811846542</v>
      </c>
      <c r="DN149" s="786">
        <v>261.85763312643297</v>
      </c>
      <c r="DO149" s="786">
        <v>315.91351948360398</v>
      </c>
      <c r="DP149" s="786">
        <v>300.24104414087202</v>
      </c>
      <c r="DQ149" s="786">
        <v>286.96228569538499</v>
      </c>
      <c r="DR149" s="786">
        <v>282.56455805082197</v>
      </c>
      <c r="DS149" s="786">
        <v>262.81831412208197</v>
      </c>
      <c r="DT149" s="786">
        <v>320.69278733536999</v>
      </c>
      <c r="DU149" s="786">
        <v>271.74397852968701</v>
      </c>
      <c r="DV149" s="786">
        <v>327.43090613493399</v>
      </c>
      <c r="DW149" s="786">
        <v>269.75431764540099</v>
      </c>
      <c r="DX149" s="786">
        <v>234.233940114527</v>
      </c>
      <c r="DY149" s="786">
        <v>248.070580189049</v>
      </c>
      <c r="DZ149" s="786">
        <v>262.57134547866002</v>
      </c>
      <c r="EA149" s="786">
        <v>259.15647797629799</v>
      </c>
      <c r="EB149" s="786">
        <v>273.46856802455301</v>
      </c>
    </row>
    <row r="150" spans="1:132">
      <c r="A150">
        <v>1.30570063340371E-2</v>
      </c>
      <c r="B150" s="786">
        <v>356.32686042949098</v>
      </c>
      <c r="C150" s="786">
        <v>290.47029031797001</v>
      </c>
      <c r="D150" s="786">
        <v>294.62087999175998</v>
      </c>
      <c r="E150" s="786">
        <v>335.16381345475997</v>
      </c>
      <c r="F150" s="786">
        <v>332.98481944957899</v>
      </c>
      <c r="G150" s="786">
        <v>278.39829307483802</v>
      </c>
      <c r="H150" s="786">
        <v>325.924608768594</v>
      </c>
      <c r="I150" s="786">
        <v>259.57768277802597</v>
      </c>
      <c r="J150" s="786">
        <v>373.43586090085302</v>
      </c>
      <c r="K150" s="786">
        <v>326.50474803232697</v>
      </c>
      <c r="L150" s="786">
        <v>266.01422447546503</v>
      </c>
      <c r="M150" s="786">
        <v>291.25359542776198</v>
      </c>
      <c r="N150" s="786">
        <v>295.38034279345902</v>
      </c>
      <c r="O150" s="786">
        <v>310.29849107363202</v>
      </c>
      <c r="P150" s="786">
        <v>330.419078708624</v>
      </c>
      <c r="Q150" s="786">
        <v>342.21980078682799</v>
      </c>
      <c r="R150" s="786">
        <v>363.95750314547001</v>
      </c>
      <c r="S150" s="786">
        <v>371.67875472976999</v>
      </c>
      <c r="T150" s="786">
        <v>323.68536088457699</v>
      </c>
      <c r="U150" s="786">
        <v>325.980339490559</v>
      </c>
      <c r="V150" s="786">
        <v>384.87455165916998</v>
      </c>
      <c r="W150" s="786">
        <v>376.470831126451</v>
      </c>
      <c r="X150" s="786">
        <v>360.00103476936999</v>
      </c>
      <c r="Y150" s="786">
        <v>376.406092483669</v>
      </c>
      <c r="Z150" s="786">
        <v>337.93147529682199</v>
      </c>
      <c r="AA150" s="786">
        <v>388.76648966234899</v>
      </c>
      <c r="AB150" s="786">
        <v>274.53953705664702</v>
      </c>
      <c r="AC150" s="786">
        <v>266.79890798364198</v>
      </c>
      <c r="AD150" s="786">
        <v>249.32873863882699</v>
      </c>
      <c r="AE150" s="786">
        <v>305.27312616383102</v>
      </c>
      <c r="AF150" s="786">
        <v>352.30997600620202</v>
      </c>
      <c r="AG150" s="786">
        <v>261.36411583363099</v>
      </c>
      <c r="AH150" s="786">
        <v>264.53845932607197</v>
      </c>
      <c r="AI150" s="786">
        <v>303.88507393915</v>
      </c>
      <c r="AJ150" s="786">
        <v>322.19155122524501</v>
      </c>
      <c r="AK150" s="786">
        <v>297.19179195884601</v>
      </c>
      <c r="AL150" s="786">
        <v>257.85260993173802</v>
      </c>
      <c r="AM150" s="786">
        <v>336.37790659688602</v>
      </c>
      <c r="AN150" s="786">
        <v>245.827445080047</v>
      </c>
      <c r="AO150" s="786">
        <v>268.05647648723902</v>
      </c>
      <c r="AP150" s="786">
        <v>352.73932716659101</v>
      </c>
      <c r="AQ150" s="786">
        <v>288.537773941963</v>
      </c>
      <c r="AR150" s="786">
        <v>319.73858420188401</v>
      </c>
      <c r="AS150" s="786">
        <v>238.587263247962</v>
      </c>
      <c r="AT150" s="786">
        <v>309.82580716925401</v>
      </c>
      <c r="AU150" s="786">
        <v>327.94988433869503</v>
      </c>
      <c r="AV150" s="786">
        <v>308.473223709997</v>
      </c>
      <c r="AW150" s="786">
        <v>295.53887973085801</v>
      </c>
      <c r="AX150" s="786">
        <v>259.87975664856401</v>
      </c>
      <c r="AY150" s="786">
        <v>285.37593186621899</v>
      </c>
      <c r="AZ150" s="786">
        <v>303.92128202849301</v>
      </c>
      <c r="BA150" s="786">
        <v>324.76812114987501</v>
      </c>
      <c r="BB150" s="786">
        <v>348.78581148230398</v>
      </c>
      <c r="BC150" s="786">
        <v>348.12534215687401</v>
      </c>
      <c r="BD150" s="786">
        <v>315.44666221383898</v>
      </c>
      <c r="BE150" s="786">
        <v>378.93795492182898</v>
      </c>
      <c r="BF150" s="786">
        <v>352.87614275705602</v>
      </c>
      <c r="BG150" s="786">
        <v>448.39123234469099</v>
      </c>
      <c r="BH150" s="786">
        <v>518.58198645527796</v>
      </c>
      <c r="BI150" s="786">
        <v>585.33346896972603</v>
      </c>
      <c r="BJ150" s="786">
        <v>699.73283925815701</v>
      </c>
      <c r="BK150" s="786">
        <v>807.78071600477699</v>
      </c>
      <c r="BL150" s="786">
        <v>945.10407105710499</v>
      </c>
      <c r="BM150" s="786">
        <v>1056.5990103302499</v>
      </c>
      <c r="BN150" s="786">
        <v>1215.95563535921</v>
      </c>
      <c r="BO150" s="786">
        <v>1275.86292083787</v>
      </c>
      <c r="BP150" s="786">
        <v>1288.8560439497501</v>
      </c>
      <c r="BQ150" s="786">
        <v>1268.7351796033499</v>
      </c>
      <c r="BR150" s="786">
        <v>1144.5594648148401</v>
      </c>
      <c r="BS150" s="786">
        <v>993.35767014929695</v>
      </c>
      <c r="BT150" s="786">
        <v>849.22156643495396</v>
      </c>
      <c r="BU150" s="786">
        <v>736.24647300692698</v>
      </c>
      <c r="BV150" s="786">
        <v>613.97193806177097</v>
      </c>
      <c r="BW150" s="786">
        <v>519.56546214917898</v>
      </c>
      <c r="BX150" s="786">
        <v>451.29415594198701</v>
      </c>
      <c r="BY150" s="786">
        <v>398.78738369184799</v>
      </c>
      <c r="BZ150" s="786">
        <v>319.04405873111301</v>
      </c>
      <c r="CA150" s="786">
        <v>319.47960944690999</v>
      </c>
      <c r="CB150" s="786">
        <v>346.29952758128002</v>
      </c>
      <c r="CC150" s="786">
        <v>303.32550451265797</v>
      </c>
      <c r="CD150" s="786">
        <v>328.950009190495</v>
      </c>
      <c r="CE150" s="786">
        <v>317.99842160555897</v>
      </c>
      <c r="CF150" s="786">
        <v>316.46300765768399</v>
      </c>
      <c r="CG150" s="786">
        <v>276.42003013888802</v>
      </c>
      <c r="CH150" s="786">
        <v>282.22446427428599</v>
      </c>
      <c r="CI150" s="786">
        <v>317.89903831814502</v>
      </c>
      <c r="CJ150" s="786">
        <v>312.58216635475401</v>
      </c>
      <c r="CK150" s="786">
        <v>364.83820930580498</v>
      </c>
      <c r="CL150" s="786">
        <v>315.764707493343</v>
      </c>
      <c r="CM150" s="786">
        <v>361.95871160531198</v>
      </c>
      <c r="CN150" s="786">
        <v>347.688508972634</v>
      </c>
      <c r="CO150" s="786">
        <v>324.74331138657402</v>
      </c>
      <c r="CP150" s="786">
        <v>336.734026013554</v>
      </c>
      <c r="CQ150" s="786">
        <v>338.58723808224198</v>
      </c>
      <c r="CR150" s="786">
        <v>302.241325542634</v>
      </c>
      <c r="CS150" s="786">
        <v>301.21729292490397</v>
      </c>
      <c r="CT150" s="786">
        <v>350.65297226035301</v>
      </c>
      <c r="CU150" s="786">
        <v>353.33794863256099</v>
      </c>
      <c r="CV150" s="786">
        <v>371.30880203707198</v>
      </c>
      <c r="CW150" s="786">
        <v>334.85545088990301</v>
      </c>
      <c r="CX150" s="786">
        <v>352.92641969425603</v>
      </c>
      <c r="CY150" s="786">
        <v>319.14456149305897</v>
      </c>
      <c r="CZ150" s="786">
        <v>309.51398797723601</v>
      </c>
      <c r="DA150" s="786">
        <v>382.91294789728698</v>
      </c>
      <c r="DB150" s="786">
        <v>357.78653272840597</v>
      </c>
      <c r="DC150" s="786">
        <v>315.461720872694</v>
      </c>
      <c r="DD150" s="786">
        <v>288.53227204421802</v>
      </c>
      <c r="DE150" s="786">
        <v>307.51207172042803</v>
      </c>
      <c r="DF150" s="786">
        <v>362.35695123446197</v>
      </c>
      <c r="DG150" s="786">
        <v>317.215666515897</v>
      </c>
      <c r="DH150" s="786">
        <v>284.33374952405097</v>
      </c>
      <c r="DI150" s="786">
        <v>285.51480480829503</v>
      </c>
      <c r="DJ150" s="786">
        <v>319.90894688989601</v>
      </c>
      <c r="DK150" s="786">
        <v>296.218545716888</v>
      </c>
      <c r="DL150" s="786">
        <v>303.01262606194001</v>
      </c>
      <c r="DM150" s="786">
        <v>371.79353313831899</v>
      </c>
      <c r="DN150" s="786">
        <v>339.54910840539401</v>
      </c>
      <c r="DO150" s="786">
        <v>341.33155726257502</v>
      </c>
      <c r="DP150" s="786">
        <v>306.74809707135103</v>
      </c>
      <c r="DQ150" s="786">
        <v>356.42435756525498</v>
      </c>
      <c r="DR150" s="786">
        <v>348.70276628432998</v>
      </c>
      <c r="DS150" s="786">
        <v>310.53819849195702</v>
      </c>
      <c r="DT150" s="786">
        <v>291.70930996281101</v>
      </c>
      <c r="DU150" s="786">
        <v>329.09809585409499</v>
      </c>
      <c r="DV150" s="786">
        <v>362.91499505026002</v>
      </c>
      <c r="DW150" s="786">
        <v>337.86624746981602</v>
      </c>
      <c r="DX150" s="786">
        <v>298.805623726818</v>
      </c>
      <c r="DY150" s="786">
        <v>289.69860849831201</v>
      </c>
      <c r="DZ150" s="786">
        <v>302.00950636368901</v>
      </c>
      <c r="EA150" s="786">
        <v>344.54823734616298</v>
      </c>
      <c r="EB150" s="786">
        <v>292.84599086805298</v>
      </c>
    </row>
    <row r="151" spans="1:132">
      <c r="A151">
        <v>1.3612623624847201E-2</v>
      </c>
      <c r="B151" s="786">
        <v>258.24313460078702</v>
      </c>
      <c r="C151" s="786">
        <v>338.35413077715401</v>
      </c>
      <c r="D151" s="786">
        <v>298.75543067821201</v>
      </c>
      <c r="E151" s="786">
        <v>323.18591148969603</v>
      </c>
      <c r="F151" s="786">
        <v>349.50786445421301</v>
      </c>
      <c r="G151" s="786">
        <v>335.26437785220003</v>
      </c>
      <c r="H151" s="786">
        <v>291.84845869746698</v>
      </c>
      <c r="I151" s="786">
        <v>290.501532706901</v>
      </c>
      <c r="J151" s="786">
        <v>311.10568620851399</v>
      </c>
      <c r="K151" s="786">
        <v>272.54981008240799</v>
      </c>
      <c r="L151" s="786">
        <v>266.77282819222199</v>
      </c>
      <c r="M151" s="786">
        <v>272.59553247785402</v>
      </c>
      <c r="N151" s="786">
        <v>276.23340673748601</v>
      </c>
      <c r="O151" s="786">
        <v>313.56301335098499</v>
      </c>
      <c r="P151" s="786">
        <v>270.97290022840599</v>
      </c>
      <c r="Q151" s="786">
        <v>309.93650109448902</v>
      </c>
      <c r="R151" s="786">
        <v>306.51724322585602</v>
      </c>
      <c r="S151" s="786">
        <v>330.49038874954903</v>
      </c>
      <c r="T151" s="786">
        <v>364.63312179829802</v>
      </c>
      <c r="U151" s="786">
        <v>346.88430305579902</v>
      </c>
      <c r="V151" s="786">
        <v>320.48471787592803</v>
      </c>
      <c r="W151" s="786">
        <v>350.41598787350398</v>
      </c>
      <c r="X151" s="786">
        <v>370.99614416793997</v>
      </c>
      <c r="Y151" s="786">
        <v>388.609535215579</v>
      </c>
      <c r="Z151" s="786">
        <v>313.06815666509101</v>
      </c>
      <c r="AA151" s="786">
        <v>333.19507443970298</v>
      </c>
      <c r="AB151" s="786">
        <v>274.52849115219902</v>
      </c>
      <c r="AC151" s="786">
        <v>335.75566510949301</v>
      </c>
      <c r="AD151" s="786">
        <v>257.04094084042902</v>
      </c>
      <c r="AE151" s="786">
        <v>275.63329238058799</v>
      </c>
      <c r="AF151" s="786">
        <v>276.41256646538199</v>
      </c>
      <c r="AG151" s="786">
        <v>258.001507429171</v>
      </c>
      <c r="AH151" s="786">
        <v>305.90430736101098</v>
      </c>
      <c r="AI151" s="786">
        <v>269.11858295892699</v>
      </c>
      <c r="AJ151" s="786">
        <v>256.33770229048298</v>
      </c>
      <c r="AK151" s="786">
        <v>268.43737484227103</v>
      </c>
      <c r="AL151" s="786">
        <v>267.84014357273401</v>
      </c>
      <c r="AM151" s="786">
        <v>261.88130198029398</v>
      </c>
      <c r="AN151" s="786">
        <v>272.30101091801902</v>
      </c>
      <c r="AO151" s="786">
        <v>273.34396277975401</v>
      </c>
      <c r="AP151" s="786">
        <v>279.20034565607</v>
      </c>
      <c r="AQ151" s="786">
        <v>263.52743826477399</v>
      </c>
      <c r="AR151" s="786">
        <v>272.00381670651302</v>
      </c>
      <c r="AS151" s="786">
        <v>280.30159613137897</v>
      </c>
      <c r="AT151" s="786">
        <v>309.444732855702</v>
      </c>
      <c r="AU151" s="786">
        <v>331.89646154030697</v>
      </c>
      <c r="AV151" s="786">
        <v>301.81137288129702</v>
      </c>
      <c r="AW151" s="786">
        <v>322.74611034154799</v>
      </c>
      <c r="AX151" s="786">
        <v>270.00602135016698</v>
      </c>
      <c r="AY151" s="786">
        <v>257.65560565872897</v>
      </c>
      <c r="AZ151" s="786">
        <v>319.34749938160797</v>
      </c>
      <c r="BA151" s="786">
        <v>279.25470782117299</v>
      </c>
      <c r="BB151" s="786">
        <v>302.46676368390501</v>
      </c>
      <c r="BC151" s="786">
        <v>355.44597238877299</v>
      </c>
      <c r="BD151" s="786">
        <v>341.90768070332098</v>
      </c>
      <c r="BE151" s="786">
        <v>320.85849045676002</v>
      </c>
      <c r="BF151" s="786">
        <v>328.66244533744998</v>
      </c>
      <c r="BG151" s="786">
        <v>486.20215613719898</v>
      </c>
      <c r="BH151" s="786">
        <v>488.51317539930301</v>
      </c>
      <c r="BI151" s="786">
        <v>615.28028291375301</v>
      </c>
      <c r="BJ151" s="786">
        <v>663.73268350521801</v>
      </c>
      <c r="BK151" s="786">
        <v>824.73060760031296</v>
      </c>
      <c r="BL151" s="786">
        <v>950.676121743556</v>
      </c>
      <c r="BM151" s="786">
        <v>1145.0976708651799</v>
      </c>
      <c r="BN151" s="786">
        <v>1218.12451369717</v>
      </c>
      <c r="BO151" s="786">
        <v>1229.1662688727999</v>
      </c>
      <c r="BP151" s="786">
        <v>1313.84405107559</v>
      </c>
      <c r="BQ151" s="786">
        <v>1210.0266905170799</v>
      </c>
      <c r="BR151" s="786">
        <v>1116.6729454255401</v>
      </c>
      <c r="BS151" s="786">
        <v>963.89799735090196</v>
      </c>
      <c r="BT151" s="786">
        <v>816.37410954564302</v>
      </c>
      <c r="BU151" s="786">
        <v>706.72358998125196</v>
      </c>
      <c r="BV151" s="786">
        <v>612.24924443003499</v>
      </c>
      <c r="BW151" s="786">
        <v>575.92917950229401</v>
      </c>
      <c r="BX151" s="786">
        <v>484.42397177995798</v>
      </c>
      <c r="BY151" s="786">
        <v>399.50739839345198</v>
      </c>
      <c r="BZ151" s="786">
        <v>404.09645979634701</v>
      </c>
      <c r="CA151" s="786">
        <v>333.89848778487499</v>
      </c>
      <c r="CB151" s="786">
        <v>365.36636993440197</v>
      </c>
      <c r="CC151" s="786">
        <v>331.01095482032002</v>
      </c>
      <c r="CD151" s="786">
        <v>283.25596139209301</v>
      </c>
      <c r="CE151" s="786">
        <v>313.01389085261798</v>
      </c>
      <c r="CF151" s="786">
        <v>291.04381781382602</v>
      </c>
      <c r="CG151" s="786">
        <v>301.01173044655798</v>
      </c>
      <c r="CH151" s="786">
        <v>286.59125927891699</v>
      </c>
      <c r="CI151" s="786">
        <v>271.29755680762003</v>
      </c>
      <c r="CJ151" s="786">
        <v>274.84242726848902</v>
      </c>
      <c r="CK151" s="786">
        <v>352.44719181043598</v>
      </c>
      <c r="CL151" s="786">
        <v>291.59528090706903</v>
      </c>
      <c r="CM151" s="786">
        <v>329.04828123115499</v>
      </c>
      <c r="CN151" s="786">
        <v>294.33466003787697</v>
      </c>
      <c r="CO151" s="786">
        <v>303.53292836089503</v>
      </c>
      <c r="CP151" s="786">
        <v>357.79234563939701</v>
      </c>
      <c r="CQ151" s="786">
        <v>315.66852172323303</v>
      </c>
      <c r="CR151" s="786">
        <v>305.14410539574999</v>
      </c>
      <c r="CS151" s="786">
        <v>369.060650429536</v>
      </c>
      <c r="CT151" s="786">
        <v>348.23259870437602</v>
      </c>
      <c r="CU151" s="786">
        <v>301.698825076589</v>
      </c>
      <c r="CV151" s="786">
        <v>299.732651965944</v>
      </c>
      <c r="CW151" s="786">
        <v>290.93649778848101</v>
      </c>
      <c r="CX151" s="786">
        <v>351.129625683737</v>
      </c>
      <c r="CY151" s="786">
        <v>254.06178263405201</v>
      </c>
      <c r="CZ151" s="786">
        <v>282.86350078488999</v>
      </c>
      <c r="DA151" s="786">
        <v>271.04631487160998</v>
      </c>
      <c r="DB151" s="786">
        <v>299.59201144516101</v>
      </c>
      <c r="DC151" s="786">
        <v>286.96274883186902</v>
      </c>
      <c r="DD151" s="786">
        <v>258.11024129127901</v>
      </c>
      <c r="DE151" s="786">
        <v>334.22640460384503</v>
      </c>
      <c r="DF151" s="786">
        <v>308.77582957243101</v>
      </c>
      <c r="DG151" s="786">
        <v>353.666505081129</v>
      </c>
      <c r="DH151" s="786">
        <v>312.36058240747099</v>
      </c>
      <c r="DI151" s="786">
        <v>349.01062443413502</v>
      </c>
      <c r="DJ151" s="786">
        <v>327.03308090967698</v>
      </c>
      <c r="DK151" s="786">
        <v>342.43169488818199</v>
      </c>
      <c r="DL151" s="786">
        <v>317.482404021116</v>
      </c>
      <c r="DM151" s="786">
        <v>348.74673912780099</v>
      </c>
      <c r="DN151" s="786">
        <v>354.109085228212</v>
      </c>
      <c r="DO151" s="786">
        <v>330.821695070229</v>
      </c>
      <c r="DP151" s="786">
        <v>348.95911556083399</v>
      </c>
      <c r="DQ151" s="786">
        <v>368.10223211534702</v>
      </c>
      <c r="DR151" s="786">
        <v>331.62661621320302</v>
      </c>
      <c r="DS151" s="786">
        <v>313.312900693551</v>
      </c>
      <c r="DT151" s="786">
        <v>332.11587769471498</v>
      </c>
      <c r="DU151" s="786">
        <v>258.88747608600403</v>
      </c>
      <c r="DV151" s="786">
        <v>223.099498388218</v>
      </c>
      <c r="DW151" s="786">
        <v>337.64402732293098</v>
      </c>
      <c r="DX151" s="786">
        <v>323.97663274660601</v>
      </c>
      <c r="DY151" s="786">
        <v>266.68566865446201</v>
      </c>
      <c r="DZ151" s="786">
        <v>317.612333565288</v>
      </c>
      <c r="EA151" s="786">
        <v>334.22350772958703</v>
      </c>
      <c r="EB151" s="786">
        <v>236.46809877479799</v>
      </c>
    </row>
    <row r="152" spans="1:132">
      <c r="A152">
        <v>1.41682409156573E-2</v>
      </c>
      <c r="B152" s="786">
        <v>327.10073173720002</v>
      </c>
      <c r="C152" s="786">
        <v>278.68663321658897</v>
      </c>
      <c r="D152" s="786">
        <v>285.03892743583401</v>
      </c>
      <c r="E152" s="786">
        <v>308.53522264125598</v>
      </c>
      <c r="F152" s="786">
        <v>324.39268696940297</v>
      </c>
      <c r="G152" s="786">
        <v>291.74271362496501</v>
      </c>
      <c r="H152" s="786">
        <v>309.89544977326801</v>
      </c>
      <c r="I152" s="786">
        <v>294.59090067663402</v>
      </c>
      <c r="J152" s="786">
        <v>280.66735531462001</v>
      </c>
      <c r="K152" s="786">
        <v>289.574784112749</v>
      </c>
      <c r="L152" s="786">
        <v>233.928247298326</v>
      </c>
      <c r="M152" s="786">
        <v>271.41004249304001</v>
      </c>
      <c r="N152" s="786">
        <v>242.00080501026</v>
      </c>
      <c r="O152" s="786">
        <v>221.83443624495999</v>
      </c>
      <c r="P152" s="786">
        <v>272.67661478905001</v>
      </c>
      <c r="Q152" s="786">
        <v>316.291730806651</v>
      </c>
      <c r="R152" s="786">
        <v>288.56044642287202</v>
      </c>
      <c r="S152" s="786">
        <v>343.011101416261</v>
      </c>
      <c r="T152" s="786">
        <v>294.05227196500999</v>
      </c>
      <c r="U152" s="786">
        <v>301.75279034372198</v>
      </c>
      <c r="V152" s="786">
        <v>306.66665213354901</v>
      </c>
      <c r="W152" s="786">
        <v>367.01032743415601</v>
      </c>
      <c r="X152" s="786">
        <v>359.67902539526</v>
      </c>
      <c r="Y152" s="786">
        <v>378.68138424592502</v>
      </c>
      <c r="Z152" s="786">
        <v>374.15634092270102</v>
      </c>
      <c r="AA152" s="786">
        <v>302.147842030655</v>
      </c>
      <c r="AB152" s="786">
        <v>352.11975306132501</v>
      </c>
      <c r="AC152" s="786">
        <v>288.35687020043599</v>
      </c>
      <c r="AD152" s="786">
        <v>249.256019037447</v>
      </c>
      <c r="AE152" s="786">
        <v>296.860681183662</v>
      </c>
      <c r="AF152" s="786">
        <v>324.44109163208702</v>
      </c>
      <c r="AG152" s="786">
        <v>244.611708732241</v>
      </c>
      <c r="AH152" s="786">
        <v>272.29078707317399</v>
      </c>
      <c r="AI152" s="786">
        <v>278.19540358018298</v>
      </c>
      <c r="AJ152" s="786">
        <v>252.20595283597399</v>
      </c>
      <c r="AK152" s="786">
        <v>243.70808750897299</v>
      </c>
      <c r="AL152" s="786">
        <v>261.66222934550302</v>
      </c>
      <c r="AM152" s="786">
        <v>263.10206199548799</v>
      </c>
      <c r="AN152" s="786">
        <v>254.88895843321001</v>
      </c>
      <c r="AO152" s="786">
        <v>309.63006370403099</v>
      </c>
      <c r="AP152" s="786">
        <v>259.99828370156501</v>
      </c>
      <c r="AQ152" s="786">
        <v>302.46292365875399</v>
      </c>
      <c r="AR152" s="786">
        <v>297.55459566110301</v>
      </c>
      <c r="AS152" s="786">
        <v>268.59219516172601</v>
      </c>
      <c r="AT152" s="786">
        <v>335.74740574969098</v>
      </c>
      <c r="AU152" s="786">
        <v>258.75713632822402</v>
      </c>
      <c r="AV152" s="786">
        <v>248.15310827528299</v>
      </c>
      <c r="AW152" s="786">
        <v>316.95029838703999</v>
      </c>
      <c r="AX152" s="786">
        <v>323.31627000173103</v>
      </c>
      <c r="AY152" s="786">
        <v>282.75254938605002</v>
      </c>
      <c r="AZ152" s="786">
        <v>269.99439576044301</v>
      </c>
      <c r="BA152" s="786">
        <v>306.99677465455198</v>
      </c>
      <c r="BB152" s="786">
        <v>342.30447445667397</v>
      </c>
      <c r="BC152" s="786">
        <v>334.55167558578802</v>
      </c>
      <c r="BD152" s="786">
        <v>332.9750316276</v>
      </c>
      <c r="BE152" s="786">
        <v>333.98502698710797</v>
      </c>
      <c r="BF152" s="786">
        <v>400.64480573143499</v>
      </c>
      <c r="BG152" s="786">
        <v>422.15942183420998</v>
      </c>
      <c r="BH152" s="786">
        <v>456.12976874782498</v>
      </c>
      <c r="BI152" s="786">
        <v>572.71860921682901</v>
      </c>
      <c r="BJ152" s="786">
        <v>674.84051738404696</v>
      </c>
      <c r="BK152" s="786">
        <v>764.91656647914397</v>
      </c>
      <c r="BL152" s="786">
        <v>968.46908819814496</v>
      </c>
      <c r="BM152" s="786">
        <v>1024.9562149712899</v>
      </c>
      <c r="BN152" s="786">
        <v>1142.5050748487299</v>
      </c>
      <c r="BO152" s="786">
        <v>1261.95828835769</v>
      </c>
      <c r="BP152" s="786">
        <v>1257.2871122271499</v>
      </c>
      <c r="BQ152" s="786">
        <v>1175.9579145474199</v>
      </c>
      <c r="BR152" s="786">
        <v>1075.9367925619399</v>
      </c>
      <c r="BS152" s="786">
        <v>931.12562289639504</v>
      </c>
      <c r="BT152" s="786">
        <v>890.04325971235903</v>
      </c>
      <c r="BU152" s="786">
        <v>689.12687840553701</v>
      </c>
      <c r="BV152" s="786">
        <v>588.05594194523405</v>
      </c>
      <c r="BW152" s="786">
        <v>461.57962701748102</v>
      </c>
      <c r="BX152" s="786">
        <v>455.73422043150902</v>
      </c>
      <c r="BY152" s="786">
        <v>370.43033643894898</v>
      </c>
      <c r="BZ152" s="786">
        <v>378.53289216002901</v>
      </c>
      <c r="CA152" s="786">
        <v>384.90049780006802</v>
      </c>
      <c r="CB152" s="786">
        <v>312.178749267782</v>
      </c>
      <c r="CC152" s="786">
        <v>373.73739665369499</v>
      </c>
      <c r="CD152" s="786">
        <v>336.94405095274499</v>
      </c>
      <c r="CE152" s="786">
        <v>299.82769064053502</v>
      </c>
      <c r="CF152" s="786">
        <v>270.72859298053697</v>
      </c>
      <c r="CG152" s="786">
        <v>298.44674235568903</v>
      </c>
      <c r="CH152" s="786">
        <v>358.93962346077802</v>
      </c>
      <c r="CI152" s="786">
        <v>326.085078186445</v>
      </c>
      <c r="CJ152" s="786">
        <v>336.94268538973603</v>
      </c>
      <c r="CK152" s="786">
        <v>304.32065068926602</v>
      </c>
      <c r="CL152" s="786">
        <v>295.30633448286602</v>
      </c>
      <c r="CM152" s="786">
        <v>304.85071738270699</v>
      </c>
      <c r="CN152" s="786">
        <v>362.36602611368102</v>
      </c>
      <c r="CO152" s="786">
        <v>318.99327170942303</v>
      </c>
      <c r="CP152" s="786">
        <v>286.10922307883402</v>
      </c>
      <c r="CQ152" s="786">
        <v>341.215039314178</v>
      </c>
      <c r="CR152" s="786">
        <v>315.17570821397402</v>
      </c>
      <c r="CS152" s="786">
        <v>361.40498999018303</v>
      </c>
      <c r="CT152" s="786">
        <v>314.09682462865601</v>
      </c>
      <c r="CU152" s="786">
        <v>315.55665895542199</v>
      </c>
      <c r="CV152" s="786">
        <v>283.79219039022797</v>
      </c>
      <c r="CW152" s="786">
        <v>271.01189795518502</v>
      </c>
      <c r="CX152" s="786">
        <v>366.10914516863301</v>
      </c>
      <c r="CY152" s="786">
        <v>347.71009946742902</v>
      </c>
      <c r="CZ152" s="786">
        <v>306.60367367887801</v>
      </c>
      <c r="DA152" s="786">
        <v>261.600171477716</v>
      </c>
      <c r="DB152" s="786">
        <v>255.730385096719</v>
      </c>
      <c r="DC152" s="786">
        <v>276.44013763494303</v>
      </c>
      <c r="DD152" s="786">
        <v>368.85420206405098</v>
      </c>
      <c r="DE152" s="786">
        <v>323.34441840691898</v>
      </c>
      <c r="DF152" s="786">
        <v>267.11732822399398</v>
      </c>
      <c r="DG152" s="786">
        <v>274.08589199026301</v>
      </c>
      <c r="DH152" s="786">
        <v>312.99209052872601</v>
      </c>
      <c r="DI152" s="786">
        <v>276.76878975235599</v>
      </c>
      <c r="DJ152" s="786">
        <v>294.38310228850497</v>
      </c>
      <c r="DK152" s="786">
        <v>327.91807990337702</v>
      </c>
      <c r="DL152" s="786">
        <v>339.02229282418398</v>
      </c>
      <c r="DM152" s="786">
        <v>304.281182855113</v>
      </c>
      <c r="DN152" s="786">
        <v>288.57440016764701</v>
      </c>
      <c r="DO152" s="786">
        <v>309.33199107027099</v>
      </c>
      <c r="DP152" s="786">
        <v>305.52078466693501</v>
      </c>
      <c r="DQ152" s="786">
        <v>283.026117130535</v>
      </c>
      <c r="DR152" s="786">
        <v>291.55855047082201</v>
      </c>
      <c r="DS152" s="786">
        <v>285.60492017844098</v>
      </c>
      <c r="DT152" s="786">
        <v>272.63043505839403</v>
      </c>
      <c r="DU152" s="786">
        <v>263.46477019210403</v>
      </c>
      <c r="DV152" s="786">
        <v>294.01083605493102</v>
      </c>
      <c r="DW152" s="786">
        <v>315.04897294418299</v>
      </c>
      <c r="DX152" s="786">
        <v>229.12139844360999</v>
      </c>
      <c r="DY152" s="786">
        <v>305.77479988176998</v>
      </c>
      <c r="DZ152" s="786">
        <v>290.26467501987702</v>
      </c>
      <c r="EA152" s="786">
        <v>310.96865221447598</v>
      </c>
      <c r="EB152" s="786">
        <v>320.521091121648</v>
      </c>
    </row>
    <row r="153" spans="1:132">
      <c r="A153">
        <v>1.4723858206467299E-2</v>
      </c>
      <c r="B153" s="786">
        <v>320.36299695558898</v>
      </c>
      <c r="C153" s="786">
        <v>312.88237381377002</v>
      </c>
      <c r="D153" s="786">
        <v>298.91056765422502</v>
      </c>
      <c r="E153" s="786">
        <v>339.51481740510599</v>
      </c>
      <c r="F153" s="786">
        <v>267.24538779385801</v>
      </c>
      <c r="G153" s="786">
        <v>283.91667391912</v>
      </c>
      <c r="H153" s="786">
        <v>241.97708052196799</v>
      </c>
      <c r="I153" s="786">
        <v>255.62968104654499</v>
      </c>
      <c r="J153" s="786">
        <v>305.25040651785997</v>
      </c>
      <c r="K153" s="786">
        <v>255.59533531599899</v>
      </c>
      <c r="L153" s="786">
        <v>319.52881744095703</v>
      </c>
      <c r="M153" s="786">
        <v>281.738358847798</v>
      </c>
      <c r="N153" s="786">
        <v>247.24626151653101</v>
      </c>
      <c r="O153" s="786">
        <v>274.36942873608899</v>
      </c>
      <c r="P153" s="786">
        <v>342.79849174987697</v>
      </c>
      <c r="Q153" s="786">
        <v>324.79381610080202</v>
      </c>
      <c r="R153" s="786">
        <v>302.08809989884003</v>
      </c>
      <c r="S153" s="786">
        <v>256.29254277101899</v>
      </c>
      <c r="T153" s="786">
        <v>286.26221710764997</v>
      </c>
      <c r="U153" s="786">
        <v>307.06193056210799</v>
      </c>
      <c r="V153" s="786">
        <v>336.61191924587501</v>
      </c>
      <c r="W153" s="786">
        <v>343.264543410123</v>
      </c>
      <c r="X153" s="786">
        <v>337.76752167426099</v>
      </c>
      <c r="Y153" s="786">
        <v>338.57646196432302</v>
      </c>
      <c r="Z153" s="786">
        <v>274.09924061079801</v>
      </c>
      <c r="AA153" s="786">
        <v>283.52658452177502</v>
      </c>
      <c r="AB153" s="786">
        <v>263.25749176456497</v>
      </c>
      <c r="AC153" s="786">
        <v>279.43400284307398</v>
      </c>
      <c r="AD153" s="786">
        <v>251.803322134627</v>
      </c>
      <c r="AE153" s="786">
        <v>239.26759602327101</v>
      </c>
      <c r="AF153" s="786">
        <v>252.87475836563999</v>
      </c>
      <c r="AG153" s="786">
        <v>245.22174857184501</v>
      </c>
      <c r="AH153" s="786">
        <v>242.79358259459701</v>
      </c>
      <c r="AI153" s="786">
        <v>274.588587359185</v>
      </c>
      <c r="AJ153" s="786">
        <v>269.60126729679502</v>
      </c>
      <c r="AK153" s="786">
        <v>274.33588303040102</v>
      </c>
      <c r="AL153" s="786">
        <v>287.581454791174</v>
      </c>
      <c r="AM153" s="786">
        <v>245.478910547222</v>
      </c>
      <c r="AN153" s="786">
        <v>289.22224637887598</v>
      </c>
      <c r="AO153" s="786">
        <v>257.97684596788002</v>
      </c>
      <c r="AP153" s="786">
        <v>205.09672316238601</v>
      </c>
      <c r="AQ153" s="786">
        <v>351.978503271085</v>
      </c>
      <c r="AR153" s="786">
        <v>213.29863171282599</v>
      </c>
      <c r="AS153" s="786">
        <v>310.77467818314398</v>
      </c>
      <c r="AT153" s="786">
        <v>316.92254975595699</v>
      </c>
      <c r="AU153" s="786">
        <v>291.11978033449401</v>
      </c>
      <c r="AV153" s="786">
        <v>293.32328069064198</v>
      </c>
      <c r="AW153" s="786">
        <v>263.58898405998599</v>
      </c>
      <c r="AX153" s="786">
        <v>263.61665075042202</v>
      </c>
      <c r="AY153" s="786">
        <v>272.85809111959401</v>
      </c>
      <c r="AZ153" s="786">
        <v>331.164094690946</v>
      </c>
      <c r="BA153" s="786">
        <v>275.72494896385399</v>
      </c>
      <c r="BB153" s="786">
        <v>289.86763929627898</v>
      </c>
      <c r="BC153" s="786">
        <v>262.05683853145598</v>
      </c>
      <c r="BD153" s="786">
        <v>318.52067752781801</v>
      </c>
      <c r="BE153" s="786">
        <v>323.381525160048</v>
      </c>
      <c r="BF153" s="786">
        <v>380.58486451043899</v>
      </c>
      <c r="BG153" s="786">
        <v>437.16127038593402</v>
      </c>
      <c r="BH153" s="786">
        <v>433.10533889046599</v>
      </c>
      <c r="BI153" s="786">
        <v>577.73726648066702</v>
      </c>
      <c r="BJ153" s="786">
        <v>644.79288676910301</v>
      </c>
      <c r="BK153" s="786">
        <v>777.12580139450904</v>
      </c>
      <c r="BL153" s="786">
        <v>918.35303902259898</v>
      </c>
      <c r="BM153" s="786">
        <v>1127.8913021593801</v>
      </c>
      <c r="BN153" s="786">
        <v>1176.19442340045</v>
      </c>
      <c r="BO153" s="786">
        <v>1234.33205925791</v>
      </c>
      <c r="BP153" s="786">
        <v>1211.22101570312</v>
      </c>
      <c r="BQ153" s="786">
        <v>1218.7900187809601</v>
      </c>
      <c r="BR153" s="786">
        <v>1123.7132623257901</v>
      </c>
      <c r="BS153" s="786">
        <v>928.97335212993505</v>
      </c>
      <c r="BT153" s="786">
        <v>778.718403718628</v>
      </c>
      <c r="BU153" s="786">
        <v>704.65997695727003</v>
      </c>
      <c r="BV153" s="786">
        <v>520.43231701211096</v>
      </c>
      <c r="BW153" s="786">
        <v>530.22825587224997</v>
      </c>
      <c r="BX153" s="786">
        <v>480.85444019535902</v>
      </c>
      <c r="BY153" s="786">
        <v>408.48734597552499</v>
      </c>
      <c r="BZ153" s="786">
        <v>365.982420636001</v>
      </c>
      <c r="CA153" s="786">
        <v>331.28610582149003</v>
      </c>
      <c r="CB153" s="786">
        <v>353.48694251646901</v>
      </c>
      <c r="CC153" s="786">
        <v>288.762682705418</v>
      </c>
      <c r="CD153" s="786">
        <v>293.31663814083203</v>
      </c>
      <c r="CE153" s="786">
        <v>298.36694449529199</v>
      </c>
      <c r="CF153" s="786">
        <v>279.423149865597</v>
      </c>
      <c r="CG153" s="786">
        <v>242.084717801355</v>
      </c>
      <c r="CH153" s="786">
        <v>299.58588489129198</v>
      </c>
      <c r="CI153" s="786">
        <v>292.48204984424001</v>
      </c>
      <c r="CJ153" s="786">
        <v>295.919912729342</v>
      </c>
      <c r="CK153" s="786">
        <v>300.681164013721</v>
      </c>
      <c r="CL153" s="786">
        <v>314.47674364065199</v>
      </c>
      <c r="CM153" s="786">
        <v>331.55308676777503</v>
      </c>
      <c r="CN153" s="786">
        <v>317.44481595327602</v>
      </c>
      <c r="CO153" s="786">
        <v>309.67173010963501</v>
      </c>
      <c r="CP153" s="786">
        <v>273.11959435783899</v>
      </c>
      <c r="CQ153" s="786">
        <v>239.04785377500801</v>
      </c>
      <c r="CR153" s="786">
        <v>287.18655297782499</v>
      </c>
      <c r="CS153" s="786">
        <v>317.634111269188</v>
      </c>
      <c r="CT153" s="786">
        <v>320.25350272584097</v>
      </c>
      <c r="CU153" s="786">
        <v>310.188715840481</v>
      </c>
      <c r="CV153" s="786">
        <v>341.38802568437501</v>
      </c>
      <c r="CW153" s="786">
        <v>278.30801734024402</v>
      </c>
      <c r="CX153" s="786">
        <v>298.99901455368803</v>
      </c>
      <c r="CY153" s="786">
        <v>281.79622832218098</v>
      </c>
      <c r="CZ153" s="786">
        <v>276.20045594271897</v>
      </c>
      <c r="DA153" s="786">
        <v>349.14629086277603</v>
      </c>
      <c r="DB153" s="786">
        <v>349.85107834541799</v>
      </c>
      <c r="DC153" s="786">
        <v>300.38280058061099</v>
      </c>
      <c r="DD153" s="786">
        <v>272.685122585469</v>
      </c>
      <c r="DE153" s="786">
        <v>270.23689195864898</v>
      </c>
      <c r="DF153" s="786">
        <v>355.50317298784199</v>
      </c>
      <c r="DG153" s="786">
        <v>321.49825190562399</v>
      </c>
      <c r="DH153" s="786">
        <v>298.76074779256697</v>
      </c>
      <c r="DI153" s="786">
        <v>259.47731444045002</v>
      </c>
      <c r="DJ153" s="786">
        <v>296.66075576447798</v>
      </c>
      <c r="DK153" s="786">
        <v>275.98290193995399</v>
      </c>
      <c r="DL153" s="786">
        <v>337.29686864863498</v>
      </c>
      <c r="DM153" s="786">
        <v>306.036819285626</v>
      </c>
      <c r="DN153" s="786">
        <v>327.10039644664101</v>
      </c>
      <c r="DO153" s="786">
        <v>282.02702144018002</v>
      </c>
      <c r="DP153" s="786">
        <v>307.79204609744397</v>
      </c>
      <c r="DQ153" s="786">
        <v>269.931848258012</v>
      </c>
      <c r="DR153" s="786">
        <v>291.952917961943</v>
      </c>
      <c r="DS153" s="786">
        <v>336.03598274532101</v>
      </c>
      <c r="DT153" s="786">
        <v>277.07641239800199</v>
      </c>
      <c r="DU153" s="786">
        <v>236.27675131959299</v>
      </c>
      <c r="DV153" s="786">
        <v>274.31760884908101</v>
      </c>
      <c r="DW153" s="786">
        <v>291.939552556519</v>
      </c>
      <c r="DX153" s="786">
        <v>268.01339851049499</v>
      </c>
      <c r="DY153" s="786">
        <v>197.97409161532201</v>
      </c>
      <c r="DZ153" s="786">
        <v>293.43082281402502</v>
      </c>
      <c r="EA153" s="786">
        <v>276.08721478135698</v>
      </c>
      <c r="EB153" s="786">
        <v>250.87618997705999</v>
      </c>
    </row>
    <row r="154" spans="1:132">
      <c r="A154">
        <v>1.5279475497277401E-2</v>
      </c>
      <c r="B154" s="786">
        <v>347.78599287242503</v>
      </c>
      <c r="C154" s="786">
        <v>283.27885457909099</v>
      </c>
      <c r="D154" s="786">
        <v>268.68133819227199</v>
      </c>
      <c r="E154" s="786">
        <v>335.568258397693</v>
      </c>
      <c r="F154" s="786">
        <v>297.797408331903</v>
      </c>
      <c r="G154" s="786">
        <v>290.62091983596099</v>
      </c>
      <c r="H154" s="786">
        <v>270.67043628728499</v>
      </c>
      <c r="I154" s="786">
        <v>360.73023378156302</v>
      </c>
      <c r="J154" s="786">
        <v>287.04177364681902</v>
      </c>
      <c r="K154" s="786">
        <v>270.70819865707699</v>
      </c>
      <c r="L154" s="786">
        <v>308.60474896385398</v>
      </c>
      <c r="M154" s="786">
        <v>311.24421461311903</v>
      </c>
      <c r="N154" s="786">
        <v>309.19624606973201</v>
      </c>
      <c r="O154" s="786">
        <v>291.17026556202001</v>
      </c>
      <c r="P154" s="786">
        <v>291.21485887882898</v>
      </c>
      <c r="Q154" s="786">
        <v>379.751613154003</v>
      </c>
      <c r="R154" s="786">
        <v>272.50683445204101</v>
      </c>
      <c r="S154" s="786">
        <v>306.35308603633803</v>
      </c>
      <c r="T154" s="786">
        <v>296.660828554783</v>
      </c>
      <c r="U154" s="786">
        <v>313.35164049410298</v>
      </c>
      <c r="V154" s="786">
        <v>301.18477311725798</v>
      </c>
      <c r="W154" s="786">
        <v>394.35538970574902</v>
      </c>
      <c r="X154" s="786">
        <v>330.41423918200701</v>
      </c>
      <c r="Y154" s="786">
        <v>268.835158638726</v>
      </c>
      <c r="Z154" s="786">
        <v>301.449793345812</v>
      </c>
      <c r="AA154" s="786">
        <v>300.85464672649198</v>
      </c>
      <c r="AB154" s="786">
        <v>377.229966848066</v>
      </c>
      <c r="AC154" s="786">
        <v>284.15813512355197</v>
      </c>
      <c r="AD154" s="786">
        <v>312.73342032418702</v>
      </c>
      <c r="AE154" s="786">
        <v>317.023688531012</v>
      </c>
      <c r="AF154" s="786">
        <v>281.11120125216502</v>
      </c>
      <c r="AG154" s="786">
        <v>374.049574034138</v>
      </c>
      <c r="AH154" s="786">
        <v>261.65052737505999</v>
      </c>
      <c r="AI154" s="786">
        <v>301.60557001844597</v>
      </c>
      <c r="AJ154" s="786">
        <v>278.56616662272</v>
      </c>
      <c r="AK154" s="786">
        <v>222.22218387148001</v>
      </c>
      <c r="AL154" s="786">
        <v>268.88584275346</v>
      </c>
      <c r="AM154" s="786">
        <v>288.12633828223699</v>
      </c>
      <c r="AN154" s="786">
        <v>235.216265022991</v>
      </c>
      <c r="AO154" s="786">
        <v>229.479624081678</v>
      </c>
      <c r="AP154" s="786">
        <v>255.84287248830699</v>
      </c>
      <c r="AQ154" s="786">
        <v>228.677067369741</v>
      </c>
      <c r="AR154" s="786">
        <v>257.05377725087698</v>
      </c>
      <c r="AS154" s="786">
        <v>308.20335591816598</v>
      </c>
      <c r="AT154" s="786">
        <v>246.895498324306</v>
      </c>
      <c r="AU154" s="786">
        <v>263.07331602405799</v>
      </c>
      <c r="AV154" s="786">
        <v>320.78036751657402</v>
      </c>
      <c r="AW154" s="786">
        <v>298.66467884045898</v>
      </c>
      <c r="AX154" s="786">
        <v>284.73851030361902</v>
      </c>
      <c r="AY154" s="786">
        <v>340.33340711218699</v>
      </c>
      <c r="AZ154" s="786">
        <v>307.13349212294099</v>
      </c>
      <c r="BA154" s="786">
        <v>335.88800169887202</v>
      </c>
      <c r="BB154" s="786">
        <v>344.46913900099901</v>
      </c>
      <c r="BC154" s="786">
        <v>379.14957876647901</v>
      </c>
      <c r="BD154" s="786">
        <v>342.68680791435099</v>
      </c>
      <c r="BE154" s="786">
        <v>355.18307221324</v>
      </c>
      <c r="BF154" s="786">
        <v>358.14422406363502</v>
      </c>
      <c r="BG154" s="786">
        <v>437.11646327246899</v>
      </c>
      <c r="BH154" s="786">
        <v>513.27359995881898</v>
      </c>
      <c r="BI154" s="786">
        <v>507.674230200544</v>
      </c>
      <c r="BJ154" s="786">
        <v>692.41900768594303</v>
      </c>
      <c r="BK154" s="786">
        <v>858.41077647801501</v>
      </c>
      <c r="BL154" s="786">
        <v>970.64345918185904</v>
      </c>
      <c r="BM154" s="786">
        <v>1101.2096579247</v>
      </c>
      <c r="BN154" s="786">
        <v>1264.6339912869901</v>
      </c>
      <c r="BO154" s="786">
        <v>1245.08223320504</v>
      </c>
      <c r="BP154" s="786">
        <v>1240.5277710896501</v>
      </c>
      <c r="BQ154" s="786">
        <v>1171.97224765235</v>
      </c>
      <c r="BR154" s="786">
        <v>1114.1343643032301</v>
      </c>
      <c r="BS154" s="786">
        <v>994.12882910738199</v>
      </c>
      <c r="BT154" s="786">
        <v>871.16767804455105</v>
      </c>
      <c r="BU154" s="786">
        <v>669.24490469227999</v>
      </c>
      <c r="BV154" s="786">
        <v>544.33850421682496</v>
      </c>
      <c r="BW154" s="786">
        <v>517.15788057696102</v>
      </c>
      <c r="BX154" s="786">
        <v>427.81720883946701</v>
      </c>
      <c r="BY154" s="786">
        <v>383.945379771148</v>
      </c>
      <c r="BZ154" s="786">
        <v>395.65304912859398</v>
      </c>
      <c r="CA154" s="786">
        <v>355.397075223179</v>
      </c>
      <c r="CB154" s="786">
        <v>295.88247631209401</v>
      </c>
      <c r="CC154" s="786">
        <v>301.842165364685</v>
      </c>
      <c r="CD154" s="786">
        <v>234.99555261826899</v>
      </c>
      <c r="CE154" s="786">
        <v>326.243302154552</v>
      </c>
      <c r="CF154" s="786">
        <v>317.56536926727898</v>
      </c>
      <c r="CG154" s="786">
        <v>295.356435309098</v>
      </c>
      <c r="CH154" s="786">
        <v>335.54273497480102</v>
      </c>
      <c r="CI154" s="786">
        <v>301.712337427742</v>
      </c>
      <c r="CJ154" s="786">
        <v>323.71435750981101</v>
      </c>
      <c r="CK154" s="786">
        <v>336.761120157829</v>
      </c>
      <c r="CL154" s="786">
        <v>286.78894410294203</v>
      </c>
      <c r="CM154" s="786">
        <v>318.67376260884703</v>
      </c>
      <c r="CN154" s="786">
        <v>332.22410921860001</v>
      </c>
      <c r="CO154" s="786">
        <v>298.33857072344699</v>
      </c>
      <c r="CP154" s="786">
        <v>218.83212625951799</v>
      </c>
      <c r="CQ154" s="786">
        <v>298.84798037365601</v>
      </c>
      <c r="CR154" s="786">
        <v>350.95495609162998</v>
      </c>
      <c r="CS154" s="786">
        <v>288.87647271632198</v>
      </c>
      <c r="CT154" s="786">
        <v>287.12039068812902</v>
      </c>
      <c r="CU154" s="786">
        <v>281.593956075498</v>
      </c>
      <c r="CV154" s="786">
        <v>259.687678798185</v>
      </c>
      <c r="CW154" s="786">
        <v>339.29517045405203</v>
      </c>
      <c r="CX154" s="786">
        <v>350.30837410688798</v>
      </c>
      <c r="CY154" s="786">
        <v>307.895834087504</v>
      </c>
      <c r="CZ154" s="786">
        <v>337.277571177742</v>
      </c>
      <c r="DA154" s="786">
        <v>320.31076405234501</v>
      </c>
      <c r="DB154" s="786">
        <v>332.70660267134099</v>
      </c>
      <c r="DC154" s="786">
        <v>322.07284195198503</v>
      </c>
      <c r="DD154" s="786">
        <v>288.41280600231102</v>
      </c>
      <c r="DE154" s="786">
        <v>309.55453749669698</v>
      </c>
      <c r="DF154" s="786">
        <v>315.29004201073298</v>
      </c>
      <c r="DG154" s="786">
        <v>326.29577433761199</v>
      </c>
      <c r="DH154" s="786">
        <v>283.51115848213902</v>
      </c>
      <c r="DI154" s="786">
        <v>291.22133308456301</v>
      </c>
      <c r="DJ154" s="786">
        <v>319.57996380252598</v>
      </c>
      <c r="DK154" s="786">
        <v>304.91086944770598</v>
      </c>
      <c r="DL154" s="786">
        <v>329.00087782305502</v>
      </c>
      <c r="DM154" s="786">
        <v>319.63879247518798</v>
      </c>
      <c r="DN154" s="786">
        <v>284.43650789378</v>
      </c>
      <c r="DO154" s="786">
        <v>293.406930235799</v>
      </c>
      <c r="DP154" s="786">
        <v>316.77635830216002</v>
      </c>
      <c r="DQ154" s="786">
        <v>324.37212637182103</v>
      </c>
      <c r="DR154" s="786">
        <v>268.42042145453598</v>
      </c>
      <c r="DS154" s="786">
        <v>357.744963510643</v>
      </c>
      <c r="DT154" s="786">
        <v>312.41110339059497</v>
      </c>
      <c r="DU154" s="786">
        <v>317.68270178187697</v>
      </c>
      <c r="DV154" s="786">
        <v>282.55760287198001</v>
      </c>
      <c r="DW154" s="786">
        <v>292.22760529153902</v>
      </c>
      <c r="DX154" s="786">
        <v>282.82275806369603</v>
      </c>
      <c r="DY154" s="786">
        <v>314.827485259431</v>
      </c>
      <c r="DZ154" s="786">
        <v>266.52119562479999</v>
      </c>
      <c r="EA154" s="786">
        <v>298.34733191031199</v>
      </c>
      <c r="EB154" s="786">
        <v>284.40673235119402</v>
      </c>
    </row>
    <row r="155" spans="1:132">
      <c r="A155">
        <v>1.58350927880875E-2</v>
      </c>
      <c r="B155" s="786">
        <v>282.243557422756</v>
      </c>
      <c r="C155" s="786">
        <v>355.42344564457397</v>
      </c>
      <c r="D155" s="786">
        <v>276.68861865169799</v>
      </c>
      <c r="E155" s="786">
        <v>282.58926991772302</v>
      </c>
      <c r="F155" s="786">
        <v>330.03361871557001</v>
      </c>
      <c r="G155" s="786">
        <v>285.655662416589</v>
      </c>
      <c r="H155" s="786">
        <v>230.718436443678</v>
      </c>
      <c r="I155" s="786">
        <v>257.05735325614</v>
      </c>
      <c r="J155" s="786">
        <v>264.80378895472597</v>
      </c>
      <c r="K155" s="786">
        <v>310.302363586198</v>
      </c>
      <c r="L155" s="786">
        <v>303.47093093843603</v>
      </c>
      <c r="M155" s="786">
        <v>276.86513143617799</v>
      </c>
      <c r="N155" s="786">
        <v>309.44547728673001</v>
      </c>
      <c r="O155" s="786">
        <v>308.94459147598201</v>
      </c>
      <c r="P155" s="786">
        <v>280.00883441400998</v>
      </c>
      <c r="Q155" s="786">
        <v>317.55198073463902</v>
      </c>
      <c r="R155" s="786">
        <v>330.49967362358097</v>
      </c>
      <c r="S155" s="786">
        <v>333.294788844246</v>
      </c>
      <c r="T155" s="786">
        <v>328.35134765057398</v>
      </c>
      <c r="U155" s="786">
        <v>356.915028908068</v>
      </c>
      <c r="V155" s="786">
        <v>308.02065206152798</v>
      </c>
      <c r="W155" s="786">
        <v>364.14676107425601</v>
      </c>
      <c r="X155" s="786">
        <v>341.54367873234202</v>
      </c>
      <c r="Y155" s="786">
        <v>318.70228758300499</v>
      </c>
      <c r="Z155" s="786">
        <v>433.00892039614303</v>
      </c>
      <c r="AA155" s="786">
        <v>308.84204082228001</v>
      </c>
      <c r="AB155" s="786">
        <v>329.98227571658498</v>
      </c>
      <c r="AC155" s="786">
        <v>320.27668452237299</v>
      </c>
      <c r="AD155" s="786">
        <v>315.85102275331099</v>
      </c>
      <c r="AE155" s="786">
        <v>255.328554217706</v>
      </c>
      <c r="AF155" s="786">
        <v>334.35711807522898</v>
      </c>
      <c r="AG155" s="786">
        <v>308.50855903902101</v>
      </c>
      <c r="AH155" s="786">
        <v>319.022391167823</v>
      </c>
      <c r="AI155" s="786">
        <v>284.59225388695597</v>
      </c>
      <c r="AJ155" s="786">
        <v>337.76804935486501</v>
      </c>
      <c r="AK155" s="786">
        <v>252.62269349756701</v>
      </c>
      <c r="AL155" s="786">
        <v>288.14975200076202</v>
      </c>
      <c r="AM155" s="786">
        <v>258.53371343862801</v>
      </c>
      <c r="AN155" s="786">
        <v>317.07132010361499</v>
      </c>
      <c r="AO155" s="786">
        <v>294.638182950199</v>
      </c>
      <c r="AP155" s="786">
        <v>372.91502037197603</v>
      </c>
      <c r="AQ155" s="786">
        <v>241.11332510189101</v>
      </c>
      <c r="AR155" s="786">
        <v>334.87426793757101</v>
      </c>
      <c r="AS155" s="786">
        <v>276.67867615031901</v>
      </c>
      <c r="AT155" s="786">
        <v>250.59643408676001</v>
      </c>
      <c r="AU155" s="786">
        <v>369.22761352893599</v>
      </c>
      <c r="AV155" s="786">
        <v>316.43632221841602</v>
      </c>
      <c r="AW155" s="786">
        <v>245.051930890791</v>
      </c>
      <c r="AX155" s="786">
        <v>261.77585705092201</v>
      </c>
      <c r="AY155" s="786">
        <v>273.907922420094</v>
      </c>
      <c r="AZ155" s="786">
        <v>302.44380288539298</v>
      </c>
      <c r="BA155" s="786">
        <v>338.04750753708299</v>
      </c>
      <c r="BB155" s="786">
        <v>285.13929824830302</v>
      </c>
      <c r="BC155" s="786">
        <v>306.53020202892901</v>
      </c>
      <c r="BD155" s="786">
        <v>318.94053723741303</v>
      </c>
      <c r="BE155" s="786">
        <v>374.87950986964</v>
      </c>
      <c r="BF155" s="786">
        <v>379.432281038209</v>
      </c>
      <c r="BG155" s="786">
        <v>399.827342216739</v>
      </c>
      <c r="BH155" s="786">
        <v>519.79035011521</v>
      </c>
      <c r="BI155" s="786">
        <v>539.11332884177602</v>
      </c>
      <c r="BJ155" s="786">
        <v>652.24162905445496</v>
      </c>
      <c r="BK155" s="786">
        <v>766.87946792228297</v>
      </c>
      <c r="BL155" s="786">
        <v>1009.24141198976</v>
      </c>
      <c r="BM155" s="786">
        <v>1101.5902811871499</v>
      </c>
      <c r="BN155" s="786">
        <v>1168.9620577312501</v>
      </c>
      <c r="BO155" s="786">
        <v>1234.8942011644699</v>
      </c>
      <c r="BP155" s="786">
        <v>1267.0634606399799</v>
      </c>
      <c r="BQ155" s="786">
        <v>1168.4771606875299</v>
      </c>
      <c r="BR155" s="786">
        <v>1091.02611445963</v>
      </c>
      <c r="BS155" s="786">
        <v>926.67777623347104</v>
      </c>
      <c r="BT155" s="786">
        <v>829.65578236761405</v>
      </c>
      <c r="BU155" s="786">
        <v>647.89186318200996</v>
      </c>
      <c r="BV155" s="786">
        <v>663.05885285806903</v>
      </c>
      <c r="BW155" s="786">
        <v>549.99589020305098</v>
      </c>
      <c r="BX155" s="786">
        <v>466.79016164737999</v>
      </c>
      <c r="BY155" s="786">
        <v>423.33736666996799</v>
      </c>
      <c r="BZ155" s="786">
        <v>427.25005496680399</v>
      </c>
      <c r="CA155" s="786">
        <v>372.60108863714498</v>
      </c>
      <c r="CB155" s="786">
        <v>347.66082684727297</v>
      </c>
      <c r="CC155" s="786">
        <v>341.78718256652598</v>
      </c>
      <c r="CD155" s="786">
        <v>295.60818345648403</v>
      </c>
      <c r="CE155" s="786">
        <v>317.44116026548897</v>
      </c>
      <c r="CF155" s="786">
        <v>345.674685711552</v>
      </c>
      <c r="CG155" s="786">
        <v>305.97024985942602</v>
      </c>
      <c r="CH155" s="786">
        <v>321.63334876754999</v>
      </c>
      <c r="CI155" s="786">
        <v>270.89575425080301</v>
      </c>
      <c r="CJ155" s="786">
        <v>305.28248077226698</v>
      </c>
      <c r="CK155" s="786">
        <v>359.750644935433</v>
      </c>
      <c r="CL155" s="786">
        <v>308.45105410782497</v>
      </c>
      <c r="CM155" s="786">
        <v>321.51295594706102</v>
      </c>
      <c r="CN155" s="786">
        <v>317.57206202650502</v>
      </c>
      <c r="CO155" s="786">
        <v>341.00494209196</v>
      </c>
      <c r="CP155" s="786">
        <v>309.904747628037</v>
      </c>
      <c r="CQ155" s="786">
        <v>328.53589530277998</v>
      </c>
      <c r="CR155" s="786">
        <v>335.334632384381</v>
      </c>
      <c r="CS155" s="786">
        <v>298.814387645446</v>
      </c>
      <c r="CT155" s="786">
        <v>330.10565410209603</v>
      </c>
      <c r="CU155" s="786">
        <v>348.22742024704797</v>
      </c>
      <c r="CV155" s="786">
        <v>371.82185319700102</v>
      </c>
      <c r="CW155" s="786">
        <v>318.99918386802</v>
      </c>
      <c r="CX155" s="786">
        <v>374.89780418752599</v>
      </c>
      <c r="CY155" s="786">
        <v>339.682470607531</v>
      </c>
      <c r="CZ155" s="786">
        <v>345.38665087958702</v>
      </c>
      <c r="DA155" s="786">
        <v>329.82846117842797</v>
      </c>
      <c r="DB155" s="786">
        <v>287.13007631257898</v>
      </c>
      <c r="DC155" s="786">
        <v>351.063787184143</v>
      </c>
      <c r="DD155" s="786">
        <v>349.482349719306</v>
      </c>
      <c r="DE155" s="786">
        <v>312.96404333490602</v>
      </c>
      <c r="DF155" s="786">
        <v>335.86810845500599</v>
      </c>
      <c r="DG155" s="786">
        <v>263.53814002431102</v>
      </c>
      <c r="DH155" s="786">
        <v>293.06247303246403</v>
      </c>
      <c r="DI155" s="786">
        <v>334.35905861973799</v>
      </c>
      <c r="DJ155" s="786">
        <v>306.76503782255497</v>
      </c>
      <c r="DK155" s="786">
        <v>290.05072566469403</v>
      </c>
      <c r="DL155" s="786">
        <v>322.836046540057</v>
      </c>
      <c r="DM155" s="786">
        <v>343.89891384370401</v>
      </c>
      <c r="DN155" s="786">
        <v>313.350511838047</v>
      </c>
      <c r="DO155" s="786">
        <v>377.06170122552999</v>
      </c>
      <c r="DP155" s="786">
        <v>273.28434898885598</v>
      </c>
      <c r="DQ155" s="786">
        <v>362.51506024033699</v>
      </c>
      <c r="DR155" s="786">
        <v>323.01577009576999</v>
      </c>
      <c r="DS155" s="786">
        <v>264.72999018218798</v>
      </c>
      <c r="DT155" s="786">
        <v>356.960050516688</v>
      </c>
      <c r="DU155" s="786">
        <v>250.38482125645299</v>
      </c>
      <c r="DV155" s="786">
        <v>301.395139013223</v>
      </c>
      <c r="DW155" s="786">
        <v>306.18753726611499</v>
      </c>
      <c r="DX155" s="786">
        <v>332.999782841296</v>
      </c>
      <c r="DY155" s="786">
        <v>335.98793806733698</v>
      </c>
      <c r="DZ155" s="786">
        <v>335.41389275089603</v>
      </c>
      <c r="EA155" s="786">
        <v>265.57999115761299</v>
      </c>
      <c r="EB155" s="786">
        <v>300.92149620783402</v>
      </c>
    </row>
    <row r="156" spans="1:132">
      <c r="A156">
        <v>1.63907100788976E-2</v>
      </c>
      <c r="B156" s="786">
        <v>250.138226519146</v>
      </c>
      <c r="C156" s="786">
        <v>262.68175110460299</v>
      </c>
      <c r="D156" s="786">
        <v>295.28262486929702</v>
      </c>
      <c r="E156" s="786">
        <v>322.45008484745301</v>
      </c>
      <c r="F156" s="786">
        <v>318.22563629680701</v>
      </c>
      <c r="G156" s="786">
        <v>308.70089969479898</v>
      </c>
      <c r="H156" s="786">
        <v>292.96987637340698</v>
      </c>
      <c r="I156" s="786">
        <v>271.21930454950001</v>
      </c>
      <c r="J156" s="786">
        <v>275.60163039960003</v>
      </c>
      <c r="K156" s="786">
        <v>268.481597076524</v>
      </c>
      <c r="L156" s="786">
        <v>314.04173639846698</v>
      </c>
      <c r="M156" s="786">
        <v>254.38929863863501</v>
      </c>
      <c r="N156" s="786">
        <v>316.36050623160401</v>
      </c>
      <c r="O156" s="786">
        <v>327.35583254207199</v>
      </c>
      <c r="P156" s="786">
        <v>320.94564366191599</v>
      </c>
      <c r="Q156" s="786">
        <v>288.32022937647997</v>
      </c>
      <c r="R156" s="786">
        <v>259.07426696239901</v>
      </c>
      <c r="S156" s="786">
        <v>366.42406968306602</v>
      </c>
      <c r="T156" s="786">
        <v>358.52726674696498</v>
      </c>
      <c r="U156" s="786">
        <v>383.115805959005</v>
      </c>
      <c r="V156" s="786">
        <v>301.946807900343</v>
      </c>
      <c r="W156" s="786">
        <v>333.18631653428997</v>
      </c>
      <c r="X156" s="786">
        <v>355.51268494994099</v>
      </c>
      <c r="Y156" s="786">
        <v>358.60169152787199</v>
      </c>
      <c r="Z156" s="786">
        <v>268.46632623494901</v>
      </c>
      <c r="AA156" s="786">
        <v>277.21114173684998</v>
      </c>
      <c r="AB156" s="786">
        <v>348.16600731297598</v>
      </c>
      <c r="AC156" s="786">
        <v>250.165908543</v>
      </c>
      <c r="AD156" s="786">
        <v>226.204498667878</v>
      </c>
      <c r="AE156" s="786">
        <v>274.61171763228299</v>
      </c>
      <c r="AF156" s="786">
        <v>296.80884209586202</v>
      </c>
      <c r="AG156" s="786">
        <v>281.90890995358899</v>
      </c>
      <c r="AH156" s="786">
        <v>287.14977806724397</v>
      </c>
      <c r="AI156" s="786">
        <v>258.170635104562</v>
      </c>
      <c r="AJ156" s="786">
        <v>266.13170519368202</v>
      </c>
      <c r="AK156" s="786">
        <v>280.53369782123002</v>
      </c>
      <c r="AL156" s="786">
        <v>347.91871086987697</v>
      </c>
      <c r="AM156" s="786">
        <v>262.336763216836</v>
      </c>
      <c r="AN156" s="786">
        <v>227.68000435153201</v>
      </c>
      <c r="AO156" s="786">
        <v>269.943836895071</v>
      </c>
      <c r="AP156" s="786">
        <v>273.38970840775897</v>
      </c>
      <c r="AQ156" s="786">
        <v>236.267227152831</v>
      </c>
      <c r="AR156" s="786">
        <v>264.59682529154497</v>
      </c>
      <c r="AS156" s="786">
        <v>300.67514448913101</v>
      </c>
      <c r="AT156" s="786">
        <v>250.97855583466799</v>
      </c>
      <c r="AU156" s="786">
        <v>286.847187928361</v>
      </c>
      <c r="AV156" s="786">
        <v>330.749078436025</v>
      </c>
      <c r="AW156" s="786">
        <v>350.49749960838801</v>
      </c>
      <c r="AX156" s="786">
        <v>339.54907728367903</v>
      </c>
      <c r="AY156" s="786">
        <v>243.06111424375899</v>
      </c>
      <c r="AZ156" s="786">
        <v>311.60338675450998</v>
      </c>
      <c r="BA156" s="786">
        <v>351.70472398196102</v>
      </c>
      <c r="BB156" s="786">
        <v>369.14570976892799</v>
      </c>
      <c r="BC156" s="786">
        <v>317.133204458649</v>
      </c>
      <c r="BD156" s="786">
        <v>391.26086921258599</v>
      </c>
      <c r="BE156" s="786">
        <v>359.90462404178697</v>
      </c>
      <c r="BF156" s="786">
        <v>413.64844634671999</v>
      </c>
      <c r="BG156" s="786">
        <v>447.26107381313199</v>
      </c>
      <c r="BH156" s="786">
        <v>534.79084307524704</v>
      </c>
      <c r="BI156" s="786">
        <v>546.65170058968704</v>
      </c>
      <c r="BJ156" s="786">
        <v>715.793731862963</v>
      </c>
      <c r="BK156" s="786">
        <v>814.78597413988496</v>
      </c>
      <c r="BL156" s="786">
        <v>971.46775722252301</v>
      </c>
      <c r="BM156" s="786">
        <v>1088.18807528355</v>
      </c>
      <c r="BN156" s="786">
        <v>1157.95970978219</v>
      </c>
      <c r="BO156" s="786">
        <v>1276.12173010934</v>
      </c>
      <c r="BP156" s="786">
        <v>1281.67072443335</v>
      </c>
      <c r="BQ156" s="786">
        <v>1233.50795667786</v>
      </c>
      <c r="BR156" s="786">
        <v>1010.31638014692</v>
      </c>
      <c r="BS156" s="786">
        <v>945.80989798138</v>
      </c>
      <c r="BT156" s="786">
        <v>840.85466547916099</v>
      </c>
      <c r="BU156" s="786">
        <v>670.91342621779199</v>
      </c>
      <c r="BV156" s="786">
        <v>588.141968924156</v>
      </c>
      <c r="BW156" s="786">
        <v>463.87919566307698</v>
      </c>
      <c r="BX156" s="786">
        <v>483.14813566801303</v>
      </c>
      <c r="BY156" s="786">
        <v>448.24671379665801</v>
      </c>
      <c r="BZ156" s="786">
        <v>368.128625578342</v>
      </c>
      <c r="CA156" s="786">
        <v>367.39230129414301</v>
      </c>
      <c r="CB156" s="786">
        <v>370.29105465578903</v>
      </c>
      <c r="CC156" s="786">
        <v>384.29004295079397</v>
      </c>
      <c r="CD156" s="786">
        <v>302.55777679529501</v>
      </c>
      <c r="CE156" s="786">
        <v>327.14548845279103</v>
      </c>
      <c r="CF156" s="786">
        <v>326.38682639885798</v>
      </c>
      <c r="CG156" s="786">
        <v>345.63622577400298</v>
      </c>
      <c r="CH156" s="786">
        <v>319.918879606367</v>
      </c>
      <c r="CI156" s="786">
        <v>284.864286983554</v>
      </c>
      <c r="CJ156" s="786">
        <v>347.11512335350898</v>
      </c>
      <c r="CK156" s="786">
        <v>311.71112842576798</v>
      </c>
      <c r="CL156" s="786">
        <v>327.04955843148502</v>
      </c>
      <c r="CM156" s="786">
        <v>333.35364777072601</v>
      </c>
      <c r="CN156" s="786">
        <v>279.65399438047501</v>
      </c>
      <c r="CO156" s="786">
        <v>311.45051080955699</v>
      </c>
      <c r="CP156" s="786">
        <v>344.079719754721</v>
      </c>
      <c r="CQ156" s="786">
        <v>297.95636932339897</v>
      </c>
      <c r="CR156" s="786">
        <v>335.18053254137999</v>
      </c>
      <c r="CS156" s="786">
        <v>323.69698287819801</v>
      </c>
      <c r="CT156" s="786">
        <v>330.95415842576301</v>
      </c>
      <c r="CU156" s="786">
        <v>337.84794161616202</v>
      </c>
      <c r="CV156" s="786">
        <v>279.85122873279499</v>
      </c>
      <c r="CW156" s="786">
        <v>306.927233646226</v>
      </c>
      <c r="CX156" s="786">
        <v>345.18333502634101</v>
      </c>
      <c r="CY156" s="786">
        <v>319.66852227968502</v>
      </c>
      <c r="CZ156" s="786">
        <v>281.02516467295601</v>
      </c>
      <c r="DA156" s="786">
        <v>260.25840489602598</v>
      </c>
      <c r="DB156" s="786">
        <v>300.31783253018199</v>
      </c>
      <c r="DC156" s="786">
        <v>369.55244302295603</v>
      </c>
      <c r="DD156" s="786">
        <v>302.29368548236198</v>
      </c>
      <c r="DE156" s="786">
        <v>283.048343113116</v>
      </c>
      <c r="DF156" s="786">
        <v>269.21116770290303</v>
      </c>
      <c r="DG156" s="786">
        <v>268.830299651004</v>
      </c>
      <c r="DH156" s="786">
        <v>255.870731144009</v>
      </c>
      <c r="DI156" s="786">
        <v>303.52645498885499</v>
      </c>
      <c r="DJ156" s="786">
        <v>349.25156297955601</v>
      </c>
      <c r="DK156" s="786">
        <v>266.220726200478</v>
      </c>
      <c r="DL156" s="786">
        <v>311.16087662129002</v>
      </c>
      <c r="DM156" s="786">
        <v>326.769435212823</v>
      </c>
      <c r="DN156" s="786">
        <v>273.093429040513</v>
      </c>
      <c r="DO156" s="786">
        <v>287.80935327646603</v>
      </c>
      <c r="DP156" s="786">
        <v>299.79667907009502</v>
      </c>
      <c r="DQ156" s="786">
        <v>385.96370660945303</v>
      </c>
      <c r="DR156" s="786">
        <v>311.45068540429003</v>
      </c>
      <c r="DS156" s="786">
        <v>333.77262329373002</v>
      </c>
      <c r="DT156" s="786">
        <v>301.88573287065299</v>
      </c>
      <c r="DU156" s="786">
        <v>246.37300361042301</v>
      </c>
      <c r="DV156" s="786">
        <v>343.60325507930997</v>
      </c>
      <c r="DW156" s="786">
        <v>263.83173287765197</v>
      </c>
      <c r="DX156" s="786">
        <v>258.703874286173</v>
      </c>
      <c r="DY156" s="786">
        <v>261.81868670917999</v>
      </c>
      <c r="DZ156" s="786">
        <v>291.252690635161</v>
      </c>
      <c r="EA156" s="786">
        <v>270.93441404189099</v>
      </c>
      <c r="EB156" s="786">
        <v>298.84203629464201</v>
      </c>
    </row>
    <row r="157" spans="1:132">
      <c r="A157">
        <v>1.6946327369707699E-2</v>
      </c>
      <c r="B157" s="786">
        <v>307.18390309945897</v>
      </c>
      <c r="C157" s="786">
        <v>323.43599776066702</v>
      </c>
      <c r="D157" s="786">
        <v>312.34795107082101</v>
      </c>
      <c r="E157" s="786">
        <v>296.82743756412299</v>
      </c>
      <c r="F157" s="786">
        <v>316.925668937723</v>
      </c>
      <c r="G157" s="786">
        <v>294.63696453268602</v>
      </c>
      <c r="H157" s="786">
        <v>280.07473855977003</v>
      </c>
      <c r="I157" s="786">
        <v>251.35517999344401</v>
      </c>
      <c r="J157" s="786">
        <v>278.71430508597399</v>
      </c>
      <c r="K157" s="786">
        <v>266.12102365683398</v>
      </c>
      <c r="L157" s="786">
        <v>220.67429744846001</v>
      </c>
      <c r="M157" s="786">
        <v>302.29506044621399</v>
      </c>
      <c r="N157" s="786">
        <v>312.57829455433898</v>
      </c>
      <c r="O157" s="786">
        <v>254.35226669814199</v>
      </c>
      <c r="P157" s="786">
        <v>279.37152857555799</v>
      </c>
      <c r="Q157" s="786">
        <v>346.81453285073297</v>
      </c>
      <c r="R157" s="786">
        <v>293.96748142149198</v>
      </c>
      <c r="S157" s="786">
        <v>287.951990581556</v>
      </c>
      <c r="T157" s="786">
        <v>308.25570847878998</v>
      </c>
      <c r="U157" s="786">
        <v>300.72327231204099</v>
      </c>
      <c r="V157" s="786">
        <v>298.94489925337803</v>
      </c>
      <c r="W157" s="786">
        <v>366.19624500853502</v>
      </c>
      <c r="X157" s="786">
        <v>332.409687287824</v>
      </c>
      <c r="Y157" s="786">
        <v>286.85806886575898</v>
      </c>
      <c r="Z157" s="786">
        <v>268.05864107283998</v>
      </c>
      <c r="AA157" s="786">
        <v>291.99971604443198</v>
      </c>
      <c r="AB157" s="786">
        <v>285.30638086298501</v>
      </c>
      <c r="AC157" s="786">
        <v>280.78308133542299</v>
      </c>
      <c r="AD157" s="786">
        <v>219.095345702732</v>
      </c>
      <c r="AE157" s="786">
        <v>295.29494156107199</v>
      </c>
      <c r="AF157" s="786">
        <v>312.92483117616598</v>
      </c>
      <c r="AG157" s="786">
        <v>282.573431230864</v>
      </c>
      <c r="AH157" s="786">
        <v>254.28281260210301</v>
      </c>
      <c r="AI157" s="786">
        <v>220.446662063655</v>
      </c>
      <c r="AJ157" s="786">
        <v>243.235146925506</v>
      </c>
      <c r="AK157" s="786">
        <v>268.05617364396699</v>
      </c>
      <c r="AL157" s="786">
        <v>238.557190480494</v>
      </c>
      <c r="AM157" s="786">
        <v>303.394750403209</v>
      </c>
      <c r="AN157" s="786">
        <v>236.68046312880199</v>
      </c>
      <c r="AO157" s="786">
        <v>244.103386581439</v>
      </c>
      <c r="AP157" s="786">
        <v>275.55138877594601</v>
      </c>
      <c r="AQ157" s="786">
        <v>243.70613289980301</v>
      </c>
      <c r="AR157" s="786">
        <v>290.16499240215097</v>
      </c>
      <c r="AS157" s="786">
        <v>252.38204266034799</v>
      </c>
      <c r="AT157" s="786">
        <v>303.996533551337</v>
      </c>
      <c r="AU157" s="786">
        <v>272.89665238745403</v>
      </c>
      <c r="AV157" s="786">
        <v>267.57482130420698</v>
      </c>
      <c r="AW157" s="786">
        <v>260.27068565839699</v>
      </c>
      <c r="AX157" s="786">
        <v>252.778229242771</v>
      </c>
      <c r="AY157" s="786">
        <v>218.092586278608</v>
      </c>
      <c r="AZ157" s="786">
        <v>304.76696106209403</v>
      </c>
      <c r="BA157" s="786">
        <v>315.24826988045101</v>
      </c>
      <c r="BB157" s="786">
        <v>320.08272157651402</v>
      </c>
      <c r="BC157" s="786">
        <v>320.82282043289598</v>
      </c>
      <c r="BD157" s="786">
        <v>340.22155526259201</v>
      </c>
      <c r="BE157" s="786">
        <v>340.05636122815201</v>
      </c>
      <c r="BF157" s="786">
        <v>359.061547169449</v>
      </c>
      <c r="BG157" s="786">
        <v>367.63913675707698</v>
      </c>
      <c r="BH157" s="786">
        <v>422.91346094341901</v>
      </c>
      <c r="BI157" s="786">
        <v>541.59818209423497</v>
      </c>
      <c r="BJ157" s="786">
        <v>613.79845200387695</v>
      </c>
      <c r="BK157" s="786">
        <v>773.91664125049499</v>
      </c>
      <c r="BL157" s="786">
        <v>874.46135046949803</v>
      </c>
      <c r="BM157" s="786">
        <v>1054.2249923941499</v>
      </c>
      <c r="BN157" s="786">
        <v>1179.8953011352201</v>
      </c>
      <c r="BO157" s="786">
        <v>1291.8397551744999</v>
      </c>
      <c r="BP157" s="786">
        <v>1258.65106010457</v>
      </c>
      <c r="BQ157" s="786">
        <v>1132.9167961369501</v>
      </c>
      <c r="BR157" s="786">
        <v>1079.7697271817799</v>
      </c>
      <c r="BS157" s="786">
        <v>961.10486433440701</v>
      </c>
      <c r="BT157" s="786">
        <v>808.26895001401101</v>
      </c>
      <c r="BU157" s="786">
        <v>679.71147022234004</v>
      </c>
      <c r="BV157" s="786">
        <v>609.40521179233997</v>
      </c>
      <c r="BW157" s="786">
        <v>478.03661466762799</v>
      </c>
      <c r="BX157" s="786">
        <v>437.776435354375</v>
      </c>
      <c r="BY157" s="786">
        <v>424.18064795272602</v>
      </c>
      <c r="BZ157" s="786">
        <v>353.17027753744202</v>
      </c>
      <c r="CA157" s="786">
        <v>244.94034529869401</v>
      </c>
      <c r="CB157" s="786">
        <v>280.894496387613</v>
      </c>
      <c r="CC157" s="786">
        <v>301.18822900080102</v>
      </c>
      <c r="CD157" s="786">
        <v>319.163349208944</v>
      </c>
      <c r="CE157" s="786">
        <v>260.52615556340402</v>
      </c>
      <c r="CF157" s="786">
        <v>277.48837419128699</v>
      </c>
      <c r="CG157" s="786">
        <v>284.23090803613002</v>
      </c>
      <c r="CH157" s="786">
        <v>346.16531376243802</v>
      </c>
      <c r="CI157" s="786">
        <v>302.75892189719798</v>
      </c>
      <c r="CJ157" s="786">
        <v>271.177608645936</v>
      </c>
      <c r="CK157" s="786">
        <v>275.65855690001098</v>
      </c>
      <c r="CL157" s="786">
        <v>325.95176910269799</v>
      </c>
      <c r="CM157" s="786">
        <v>320.43223154800302</v>
      </c>
      <c r="CN157" s="786">
        <v>347.85734141532902</v>
      </c>
      <c r="CO157" s="786">
        <v>291.20310026865701</v>
      </c>
      <c r="CP157" s="786">
        <v>364.16729974413101</v>
      </c>
      <c r="CQ157" s="786">
        <v>324.98050234310398</v>
      </c>
      <c r="CR157" s="786">
        <v>340.160631470174</v>
      </c>
      <c r="CS157" s="786">
        <v>341.946257943354</v>
      </c>
      <c r="CT157" s="786">
        <v>391.27706038486002</v>
      </c>
      <c r="CU157" s="786">
        <v>295.83135493889102</v>
      </c>
      <c r="CV157" s="786">
        <v>263.27687690400802</v>
      </c>
      <c r="CW157" s="786">
        <v>283.41845946896302</v>
      </c>
      <c r="CX157" s="786">
        <v>304.781568424829</v>
      </c>
      <c r="CY157" s="786">
        <v>304.23716287514202</v>
      </c>
      <c r="CZ157" s="786">
        <v>275.45294352599001</v>
      </c>
      <c r="DA157" s="786">
        <v>318.85924246119299</v>
      </c>
      <c r="DB157" s="786">
        <v>246.63481592867899</v>
      </c>
      <c r="DC157" s="786">
        <v>308.08273134568799</v>
      </c>
      <c r="DD157" s="786">
        <v>275.26952304751899</v>
      </c>
      <c r="DE157" s="786">
        <v>272.76281704190302</v>
      </c>
      <c r="DF157" s="786">
        <v>322.03927799533699</v>
      </c>
      <c r="DG157" s="786">
        <v>223.48203683736901</v>
      </c>
      <c r="DH157" s="786">
        <v>249.68771454250299</v>
      </c>
      <c r="DI157" s="786">
        <v>269.85432853885999</v>
      </c>
      <c r="DJ157" s="786">
        <v>265.77498577198901</v>
      </c>
      <c r="DK157" s="786">
        <v>294.104234220183</v>
      </c>
      <c r="DL157" s="786">
        <v>348.94850395917598</v>
      </c>
      <c r="DM157" s="786">
        <v>397.85204361131201</v>
      </c>
      <c r="DN157" s="786">
        <v>336.43929501475799</v>
      </c>
      <c r="DO157" s="786">
        <v>371.078514705266</v>
      </c>
      <c r="DP157" s="786">
        <v>274.13781019586003</v>
      </c>
      <c r="DQ157" s="786">
        <v>327.41989455339399</v>
      </c>
      <c r="DR157" s="786">
        <v>308.49375781792997</v>
      </c>
      <c r="DS157" s="786">
        <v>359.37890593464601</v>
      </c>
      <c r="DT157" s="786">
        <v>368.64234695096002</v>
      </c>
      <c r="DU157" s="786">
        <v>321.237808978609</v>
      </c>
      <c r="DV157" s="786">
        <v>285.40958506870999</v>
      </c>
      <c r="DW157" s="786">
        <v>293.43186021553697</v>
      </c>
      <c r="DX157" s="786">
        <v>243.148225108905</v>
      </c>
      <c r="DY157" s="786">
        <v>299.62193904706601</v>
      </c>
      <c r="DZ157" s="786">
        <v>274.94917213971502</v>
      </c>
      <c r="EA157" s="786">
        <v>294.75423834946798</v>
      </c>
      <c r="EB157" s="786">
        <v>267.75230970423701</v>
      </c>
    </row>
    <row r="158" spans="1:132">
      <c r="A158">
        <v>1.7501944660517799E-2</v>
      </c>
      <c r="B158" s="786">
        <v>326.84701670518598</v>
      </c>
      <c r="C158" s="786">
        <v>325.78519091185098</v>
      </c>
      <c r="D158" s="786">
        <v>325.73668020685301</v>
      </c>
      <c r="E158" s="786">
        <v>306.84613829106598</v>
      </c>
      <c r="F158" s="786">
        <v>299.54001360406102</v>
      </c>
      <c r="G158" s="786">
        <v>272.67744556266501</v>
      </c>
      <c r="H158" s="786">
        <v>298.32805102914</v>
      </c>
      <c r="I158" s="786">
        <v>255.372697008264</v>
      </c>
      <c r="J158" s="786">
        <v>300.83054369170401</v>
      </c>
      <c r="K158" s="786">
        <v>263.035320974694</v>
      </c>
      <c r="L158" s="786">
        <v>305.74721219055999</v>
      </c>
      <c r="M158" s="786">
        <v>279.77138427922301</v>
      </c>
      <c r="N158" s="786">
        <v>272.82876611461802</v>
      </c>
      <c r="O158" s="786">
        <v>285.05538977356798</v>
      </c>
      <c r="P158" s="786">
        <v>327.17692437826099</v>
      </c>
      <c r="Q158" s="786">
        <v>310.382002517069</v>
      </c>
      <c r="R158" s="786">
        <v>337.10384313328302</v>
      </c>
      <c r="S158" s="786">
        <v>299.46974433880303</v>
      </c>
      <c r="T158" s="786">
        <v>349.15532776634097</v>
      </c>
      <c r="U158" s="786">
        <v>350.46924576625702</v>
      </c>
      <c r="V158" s="786">
        <v>372.08078748032398</v>
      </c>
      <c r="W158" s="786">
        <v>309.12474687184601</v>
      </c>
      <c r="X158" s="786">
        <v>297.67720430265098</v>
      </c>
      <c r="Y158" s="786">
        <v>368.78088891088697</v>
      </c>
      <c r="Z158" s="786">
        <v>315.80130013311901</v>
      </c>
      <c r="AA158" s="786">
        <v>295.83091677137901</v>
      </c>
      <c r="AB158" s="786">
        <v>313.22896416568102</v>
      </c>
      <c r="AC158" s="786">
        <v>329.65973660782902</v>
      </c>
      <c r="AD158" s="786">
        <v>298.57474718725399</v>
      </c>
      <c r="AE158" s="786">
        <v>298.74214607590199</v>
      </c>
      <c r="AF158" s="786">
        <v>278.81616447887899</v>
      </c>
      <c r="AG158" s="786">
        <v>300.74909218508998</v>
      </c>
      <c r="AH158" s="786">
        <v>202.85549060177499</v>
      </c>
      <c r="AI158" s="786">
        <v>255.865457487577</v>
      </c>
      <c r="AJ158" s="786">
        <v>269.02681166760698</v>
      </c>
      <c r="AK158" s="786">
        <v>270.88808459818</v>
      </c>
      <c r="AL158" s="786">
        <v>206.31760522259299</v>
      </c>
      <c r="AM158" s="786">
        <v>269.15587537257198</v>
      </c>
      <c r="AN158" s="786">
        <v>271.08173961332801</v>
      </c>
      <c r="AO158" s="786">
        <v>301.906888444755</v>
      </c>
      <c r="AP158" s="786">
        <v>260.65081866955302</v>
      </c>
      <c r="AQ158" s="786">
        <v>305.53543968735102</v>
      </c>
      <c r="AR158" s="786">
        <v>303.12853214424598</v>
      </c>
      <c r="AS158" s="786">
        <v>300.89222066001997</v>
      </c>
      <c r="AT158" s="786">
        <v>278.68000700555899</v>
      </c>
      <c r="AU158" s="786">
        <v>272.591962962884</v>
      </c>
      <c r="AV158" s="786">
        <v>278.59612619782001</v>
      </c>
      <c r="AW158" s="786">
        <v>299.097388279283</v>
      </c>
      <c r="AX158" s="786">
        <v>322.53154171213902</v>
      </c>
      <c r="AY158" s="786">
        <v>334.83193094495499</v>
      </c>
      <c r="AZ158" s="786">
        <v>319.829695879947</v>
      </c>
      <c r="BA158" s="786">
        <v>299.422510380125</v>
      </c>
      <c r="BB158" s="786">
        <v>264.78442419739298</v>
      </c>
      <c r="BC158" s="786">
        <v>329.42225032651299</v>
      </c>
      <c r="BD158" s="786">
        <v>407.941013565292</v>
      </c>
      <c r="BE158" s="786">
        <v>351.31630248540199</v>
      </c>
      <c r="BF158" s="786">
        <v>379.059888047914</v>
      </c>
      <c r="BG158" s="786">
        <v>437.58113293856701</v>
      </c>
      <c r="BH158" s="786">
        <v>537.09362000370197</v>
      </c>
      <c r="BI158" s="786">
        <v>567.82403244239697</v>
      </c>
      <c r="BJ158" s="786">
        <v>655.97671712476404</v>
      </c>
      <c r="BK158" s="786">
        <v>749.020332507744</v>
      </c>
      <c r="BL158" s="786">
        <v>906.00490915098305</v>
      </c>
      <c r="BM158" s="786">
        <v>1072.36253781807</v>
      </c>
      <c r="BN158" s="786">
        <v>1253.84889769551</v>
      </c>
      <c r="BO158" s="786">
        <v>1233.15935552266</v>
      </c>
      <c r="BP158" s="786">
        <v>1248.63732711939</v>
      </c>
      <c r="BQ158" s="786">
        <v>1174.3895688335999</v>
      </c>
      <c r="BR158" s="786">
        <v>1051.99463056024</v>
      </c>
      <c r="BS158" s="786">
        <v>927.944114303785</v>
      </c>
      <c r="BT158" s="786">
        <v>855.04783066519701</v>
      </c>
      <c r="BU158" s="786">
        <v>715.15772776747599</v>
      </c>
      <c r="BV158" s="786">
        <v>609.02594850413402</v>
      </c>
      <c r="BW158" s="786">
        <v>523.578752894574</v>
      </c>
      <c r="BX158" s="786">
        <v>424.01057168738498</v>
      </c>
      <c r="BY158" s="786">
        <v>428.93325019482501</v>
      </c>
      <c r="BZ158" s="786">
        <v>408.99626993105102</v>
      </c>
      <c r="CA158" s="786">
        <v>304.14701951048499</v>
      </c>
      <c r="CB158" s="786">
        <v>334.42976908424902</v>
      </c>
      <c r="CC158" s="786">
        <v>290.53316078835201</v>
      </c>
      <c r="CD158" s="786">
        <v>324.285506375279</v>
      </c>
      <c r="CE158" s="786">
        <v>318.08889038125898</v>
      </c>
      <c r="CF158" s="786">
        <v>345.61337226671299</v>
      </c>
      <c r="CG158" s="786">
        <v>343.79080194488802</v>
      </c>
      <c r="CH158" s="786">
        <v>314.461239868169</v>
      </c>
      <c r="CI158" s="786">
        <v>317.13747110898697</v>
      </c>
      <c r="CJ158" s="786">
        <v>348.54313702439703</v>
      </c>
      <c r="CK158" s="786">
        <v>285.99543944513402</v>
      </c>
      <c r="CL158" s="786">
        <v>329.841681950858</v>
      </c>
      <c r="CM158" s="786">
        <v>307.29775992646398</v>
      </c>
      <c r="CN158" s="786">
        <v>261.69848532409497</v>
      </c>
      <c r="CO158" s="786">
        <v>375.73553205620999</v>
      </c>
      <c r="CP158" s="786">
        <v>259.44712736500497</v>
      </c>
      <c r="CQ158" s="786">
        <v>292.77216708521303</v>
      </c>
      <c r="CR158" s="786">
        <v>345.125118181966</v>
      </c>
      <c r="CS158" s="786">
        <v>350.89346245817399</v>
      </c>
      <c r="CT158" s="786">
        <v>347.19490883907503</v>
      </c>
      <c r="CU158" s="786">
        <v>308.05720528704501</v>
      </c>
      <c r="CV158" s="786">
        <v>285.94472535822302</v>
      </c>
      <c r="CW158" s="786">
        <v>304.14028519590499</v>
      </c>
      <c r="CX158" s="786">
        <v>262.69894339419602</v>
      </c>
      <c r="CY158" s="786">
        <v>314.41353405663398</v>
      </c>
      <c r="CZ158" s="786">
        <v>296.47377493475</v>
      </c>
      <c r="DA158" s="786">
        <v>334.77638068812701</v>
      </c>
      <c r="DB158" s="786">
        <v>244.46459620107299</v>
      </c>
      <c r="DC158" s="786">
        <v>311.18358169384499</v>
      </c>
      <c r="DD158" s="786">
        <v>297.23803438052698</v>
      </c>
      <c r="DE158" s="786">
        <v>282.76163140521902</v>
      </c>
      <c r="DF158" s="786">
        <v>278.73127417683298</v>
      </c>
      <c r="DG158" s="786">
        <v>268.91314286735201</v>
      </c>
      <c r="DH158" s="786">
        <v>305.54827133005398</v>
      </c>
      <c r="DI158" s="786">
        <v>305.056504644597</v>
      </c>
      <c r="DJ158" s="786">
        <v>312.18218081710802</v>
      </c>
      <c r="DK158" s="786">
        <v>306.50266979562201</v>
      </c>
      <c r="DL158" s="786">
        <v>315.25437324672902</v>
      </c>
      <c r="DM158" s="786">
        <v>404.46686176249699</v>
      </c>
      <c r="DN158" s="786">
        <v>351.52972869624199</v>
      </c>
      <c r="DO158" s="786">
        <v>297.44309611402201</v>
      </c>
      <c r="DP158" s="786">
        <v>312.946993877343</v>
      </c>
      <c r="DQ158" s="786">
        <v>286.10455171974201</v>
      </c>
      <c r="DR158" s="786">
        <v>271.16231649941699</v>
      </c>
      <c r="DS158" s="786">
        <v>295.46531499492698</v>
      </c>
      <c r="DT158" s="786">
        <v>320.39471245063498</v>
      </c>
      <c r="DU158" s="786">
        <v>345.99846046312598</v>
      </c>
      <c r="DV158" s="786">
        <v>329.05707367444302</v>
      </c>
      <c r="DW158" s="786">
        <v>284.10657420005998</v>
      </c>
      <c r="DX158" s="786">
        <v>280.075543260095</v>
      </c>
      <c r="DY158" s="786">
        <v>300.460005304314</v>
      </c>
      <c r="DZ158" s="786">
        <v>272.09926491211297</v>
      </c>
      <c r="EA158" s="786">
        <v>344.46943528853598</v>
      </c>
      <c r="EB158" s="786">
        <v>324.33612400855498</v>
      </c>
    </row>
    <row r="159" spans="1:132">
      <c r="A159">
        <v>1.8335370596732899E-2</v>
      </c>
      <c r="B159" s="786">
        <v>334.33396435330098</v>
      </c>
      <c r="C159" s="786">
        <v>309.84931659026103</v>
      </c>
      <c r="D159" s="786">
        <v>296.42983050647803</v>
      </c>
      <c r="E159" s="786">
        <v>318.929203363422</v>
      </c>
      <c r="F159" s="786">
        <v>377.16332488853601</v>
      </c>
      <c r="G159" s="786">
        <v>320.89569055925602</v>
      </c>
      <c r="H159" s="786">
        <v>289.60524488937398</v>
      </c>
      <c r="I159" s="786">
        <v>291.17522230789399</v>
      </c>
      <c r="J159" s="786">
        <v>247.388277324662</v>
      </c>
      <c r="K159" s="786">
        <v>288.69414362280099</v>
      </c>
      <c r="L159" s="786">
        <v>286.08477536896902</v>
      </c>
      <c r="M159" s="786">
        <v>277.07272586672599</v>
      </c>
      <c r="N159" s="786">
        <v>329.40307171726897</v>
      </c>
      <c r="O159" s="786">
        <v>250.595604467133</v>
      </c>
      <c r="P159" s="786">
        <v>285.58764096575902</v>
      </c>
      <c r="Q159" s="786">
        <v>304.33438577123599</v>
      </c>
      <c r="R159" s="786">
        <v>331.74775100867203</v>
      </c>
      <c r="S159" s="786">
        <v>309.11128478994198</v>
      </c>
      <c r="T159" s="786">
        <v>370.62428299020701</v>
      </c>
      <c r="U159" s="786">
        <v>313.691752126484</v>
      </c>
      <c r="V159" s="786">
        <v>324.76636202237103</v>
      </c>
      <c r="W159" s="786">
        <v>335.86429868662702</v>
      </c>
      <c r="X159" s="786">
        <v>313.77731482954403</v>
      </c>
      <c r="Y159" s="786">
        <v>308.07938958929498</v>
      </c>
      <c r="Z159" s="786">
        <v>243.59814361456</v>
      </c>
      <c r="AA159" s="786">
        <v>348.70564851039899</v>
      </c>
      <c r="AB159" s="786">
        <v>304.81652734409403</v>
      </c>
      <c r="AC159" s="786">
        <v>285.37608766502899</v>
      </c>
      <c r="AD159" s="786">
        <v>238.37395809293901</v>
      </c>
      <c r="AE159" s="786">
        <v>279.05650849672998</v>
      </c>
      <c r="AF159" s="786">
        <v>279.37934318758198</v>
      </c>
      <c r="AG159" s="786">
        <v>295.30942998470903</v>
      </c>
      <c r="AH159" s="786">
        <v>338.51549696199498</v>
      </c>
      <c r="AI159" s="786">
        <v>281.72787862052701</v>
      </c>
      <c r="AJ159" s="786">
        <v>250.20196954299001</v>
      </c>
      <c r="AK159" s="786">
        <v>327.36366860992899</v>
      </c>
      <c r="AL159" s="786">
        <v>310.22642787070203</v>
      </c>
      <c r="AM159" s="786">
        <v>237.26261468735299</v>
      </c>
      <c r="AN159" s="786">
        <v>284.72777817052003</v>
      </c>
      <c r="AO159" s="786">
        <v>252.14525654740601</v>
      </c>
      <c r="AP159" s="786">
        <v>276.22038942372802</v>
      </c>
      <c r="AQ159" s="786">
        <v>241.78517142637099</v>
      </c>
      <c r="AR159" s="786">
        <v>309.94526198932499</v>
      </c>
      <c r="AS159" s="786">
        <v>286.72126111116398</v>
      </c>
      <c r="AT159" s="786">
        <v>309.63073306275697</v>
      </c>
      <c r="AU159" s="786">
        <v>317.99510379281202</v>
      </c>
      <c r="AV159" s="786">
        <v>236.701918542897</v>
      </c>
      <c r="AW159" s="786">
        <v>302.67027342739198</v>
      </c>
      <c r="AX159" s="786">
        <v>322.22256132995398</v>
      </c>
      <c r="AY159" s="786">
        <v>328.10675738093602</v>
      </c>
      <c r="AZ159" s="786">
        <v>347.724787467449</v>
      </c>
      <c r="BA159" s="786">
        <v>332.48663605853602</v>
      </c>
      <c r="BB159" s="786">
        <v>290.48254608793098</v>
      </c>
      <c r="BC159" s="786">
        <v>342.89949153522502</v>
      </c>
      <c r="BD159" s="786">
        <v>370.53567901643203</v>
      </c>
      <c r="BE159" s="786">
        <v>382.42753990624499</v>
      </c>
      <c r="BF159" s="786">
        <v>378.99475236268802</v>
      </c>
      <c r="BG159" s="786">
        <v>407.53848778364699</v>
      </c>
      <c r="BH159" s="786">
        <v>467.34666613665701</v>
      </c>
      <c r="BI159" s="786">
        <v>554.565241454138</v>
      </c>
      <c r="BJ159" s="786">
        <v>680.40234848499097</v>
      </c>
      <c r="BK159" s="786">
        <v>828.64151311039495</v>
      </c>
      <c r="BL159" s="786">
        <v>938.53636437484795</v>
      </c>
      <c r="BM159" s="786">
        <v>1086.73821652678</v>
      </c>
      <c r="BN159" s="786">
        <v>1208.4717354951299</v>
      </c>
      <c r="BO159" s="786">
        <v>1271.2286895344</v>
      </c>
      <c r="BP159" s="786">
        <v>1211.24714408568</v>
      </c>
      <c r="BQ159" s="786">
        <v>1227.4965448907999</v>
      </c>
      <c r="BR159" s="786">
        <v>1073.0528376780501</v>
      </c>
      <c r="BS159" s="786">
        <v>937.25468884582995</v>
      </c>
      <c r="BT159" s="786">
        <v>794.26370823755406</v>
      </c>
      <c r="BU159" s="786">
        <v>698.97445761255801</v>
      </c>
      <c r="BV159" s="786">
        <v>592.09741319770001</v>
      </c>
      <c r="BW159" s="786">
        <v>504.26267023965403</v>
      </c>
      <c r="BX159" s="786">
        <v>396.18052122943197</v>
      </c>
      <c r="BY159" s="786">
        <v>409.89865428232503</v>
      </c>
      <c r="BZ159" s="786">
        <v>335.87265886704398</v>
      </c>
      <c r="CA159" s="786">
        <v>379.86408079496101</v>
      </c>
      <c r="CB159" s="786">
        <v>355.915769762661</v>
      </c>
      <c r="CC159" s="786">
        <v>329.47110275464502</v>
      </c>
      <c r="CD159" s="786">
        <v>347.72368508399398</v>
      </c>
      <c r="CE159" s="786">
        <v>302.669351286932</v>
      </c>
      <c r="CF159" s="786">
        <v>320.69880476330201</v>
      </c>
      <c r="CG159" s="786">
        <v>289.76827989602799</v>
      </c>
      <c r="CH159" s="786">
        <v>315.20552653142499</v>
      </c>
      <c r="CI159" s="786">
        <v>297.88649262074102</v>
      </c>
      <c r="CJ159" s="786">
        <v>274.02937444523002</v>
      </c>
      <c r="CK159" s="786">
        <v>326.09057838112102</v>
      </c>
      <c r="CL159" s="786">
        <v>342.47990800805502</v>
      </c>
      <c r="CM159" s="786">
        <v>323.00487802911601</v>
      </c>
      <c r="CN159" s="786">
        <v>287.86062236613901</v>
      </c>
      <c r="CO159" s="786">
        <v>349.45093614371802</v>
      </c>
      <c r="CP159" s="786">
        <v>346.36305228584899</v>
      </c>
      <c r="CQ159" s="786">
        <v>280.39050677877401</v>
      </c>
      <c r="CR159" s="786">
        <v>324.618694617958</v>
      </c>
      <c r="CS159" s="786">
        <v>317.16260707598599</v>
      </c>
      <c r="CT159" s="786">
        <v>316.70979209324798</v>
      </c>
      <c r="CU159" s="786">
        <v>339.95916240486002</v>
      </c>
      <c r="CV159" s="786">
        <v>323.74725065784497</v>
      </c>
      <c r="CW159" s="786">
        <v>334.42292413189</v>
      </c>
      <c r="CX159" s="786">
        <v>301.99839104230301</v>
      </c>
      <c r="CY159" s="786">
        <v>330.14503662897999</v>
      </c>
      <c r="CZ159" s="786">
        <v>343.01375288588599</v>
      </c>
      <c r="DA159" s="786">
        <v>339.94159538169799</v>
      </c>
      <c r="DB159" s="786">
        <v>331.38217831888102</v>
      </c>
      <c r="DC159" s="786">
        <v>321.18781153892797</v>
      </c>
      <c r="DD159" s="786">
        <v>325.79671498317703</v>
      </c>
      <c r="DE159" s="786">
        <v>253.64393890181501</v>
      </c>
      <c r="DF159" s="786">
        <v>268.97248318857203</v>
      </c>
      <c r="DG159" s="786">
        <v>279.266331045762</v>
      </c>
      <c r="DH159" s="786">
        <v>302.41755799331003</v>
      </c>
      <c r="DI159" s="786">
        <v>257.89122691391299</v>
      </c>
      <c r="DJ159" s="786">
        <v>247.64924210157801</v>
      </c>
      <c r="DK159" s="786">
        <v>339.19889774675198</v>
      </c>
      <c r="DL159" s="786">
        <v>314.36229627362502</v>
      </c>
      <c r="DM159" s="786">
        <v>330.94339274394503</v>
      </c>
      <c r="DN159" s="786">
        <v>336.66369338980599</v>
      </c>
      <c r="DO159" s="786">
        <v>394.83866118637098</v>
      </c>
      <c r="DP159" s="786">
        <v>324.21329758606697</v>
      </c>
      <c r="DQ159" s="786">
        <v>313.493014519361</v>
      </c>
      <c r="DR159" s="786">
        <v>319.86517323843498</v>
      </c>
      <c r="DS159" s="786">
        <v>274.62366415818701</v>
      </c>
      <c r="DT159" s="786">
        <v>292.26163168965297</v>
      </c>
      <c r="DU159" s="786">
        <v>327.551222505179</v>
      </c>
      <c r="DV159" s="786">
        <v>282.02011033769901</v>
      </c>
      <c r="DW159" s="786">
        <v>322.37879646938001</v>
      </c>
      <c r="DX159" s="786">
        <v>287.838059090022</v>
      </c>
      <c r="DY159" s="786">
        <v>321.15599651303501</v>
      </c>
      <c r="DZ159" s="786">
        <v>311.71500043901</v>
      </c>
      <c r="EA159" s="786">
        <v>279.280009830577</v>
      </c>
      <c r="EB159" s="786">
        <v>239.67545317832401</v>
      </c>
    </row>
    <row r="160" spans="1:132">
      <c r="A160">
        <v>1.9446605178353098E-2</v>
      </c>
      <c r="B160" s="786">
        <v>241.248121898726</v>
      </c>
      <c r="C160" s="786">
        <v>219.71683587811799</v>
      </c>
      <c r="D160" s="786">
        <v>268.06676267312099</v>
      </c>
      <c r="E160" s="786">
        <v>223.561400681572</v>
      </c>
      <c r="F160" s="786">
        <v>216.704376373358</v>
      </c>
      <c r="G160" s="786">
        <v>223.598792233463</v>
      </c>
      <c r="H160" s="786">
        <v>227.34764580601299</v>
      </c>
      <c r="I160" s="786">
        <v>235.23746223968499</v>
      </c>
      <c r="J160" s="786">
        <v>216.464840173119</v>
      </c>
      <c r="K160" s="786">
        <v>166.01218374398499</v>
      </c>
      <c r="L160" s="786">
        <v>193.95383348258099</v>
      </c>
      <c r="M160" s="786">
        <v>249.08844591215001</v>
      </c>
      <c r="N160" s="786">
        <v>219.568176232393</v>
      </c>
      <c r="O160" s="786">
        <v>216.46371561104701</v>
      </c>
      <c r="P160" s="786">
        <v>218.99150021573001</v>
      </c>
      <c r="Q160" s="786">
        <v>234.83235013484401</v>
      </c>
      <c r="R160" s="786">
        <v>218.43286025864501</v>
      </c>
      <c r="S160" s="786">
        <v>249.086403509608</v>
      </c>
      <c r="T160" s="786">
        <v>284.34632405835498</v>
      </c>
      <c r="U160" s="786">
        <v>255.739905884037</v>
      </c>
      <c r="V160" s="786">
        <v>257.73840309052099</v>
      </c>
      <c r="W160" s="786">
        <v>259.29396286083602</v>
      </c>
      <c r="X160" s="786">
        <v>264.65347521588097</v>
      </c>
      <c r="Y160" s="786">
        <v>282.36120811956903</v>
      </c>
      <c r="Z160" s="786">
        <v>279.03834282665599</v>
      </c>
      <c r="AA160" s="786">
        <v>285.73462613157801</v>
      </c>
      <c r="AB160" s="786">
        <v>246.485301366794</v>
      </c>
      <c r="AC160" s="786">
        <v>235.17021680136301</v>
      </c>
      <c r="AD160" s="786">
        <v>231.18406734291401</v>
      </c>
      <c r="AE160" s="786">
        <v>200.58738005731101</v>
      </c>
      <c r="AF160" s="786">
        <v>221.253372892107</v>
      </c>
      <c r="AG160" s="786">
        <v>207.867526924072</v>
      </c>
      <c r="AH160" s="786">
        <v>231.33815356045801</v>
      </c>
      <c r="AI160" s="786">
        <v>231.33699355232099</v>
      </c>
      <c r="AJ160" s="786">
        <v>187.078603414176</v>
      </c>
      <c r="AK160" s="786">
        <v>197.007939791718</v>
      </c>
      <c r="AL160" s="786">
        <v>229.908577840368</v>
      </c>
      <c r="AM160" s="786">
        <v>221.90096730853099</v>
      </c>
      <c r="AN160" s="786">
        <v>158.450529465952</v>
      </c>
      <c r="AO160" s="786">
        <v>150.90789894131601</v>
      </c>
      <c r="AP160" s="786">
        <v>201.54931969642399</v>
      </c>
      <c r="AQ160" s="786">
        <v>209.71862347937099</v>
      </c>
      <c r="AR160" s="786">
        <v>198.20092048172199</v>
      </c>
      <c r="AS160" s="786">
        <v>242.65412130810299</v>
      </c>
      <c r="AT160" s="786">
        <v>181.827679433941</v>
      </c>
      <c r="AU160" s="786">
        <v>195.99259467156901</v>
      </c>
      <c r="AV160" s="786">
        <v>182.42478820953801</v>
      </c>
      <c r="AW160" s="786">
        <v>242.76293476069</v>
      </c>
      <c r="AX160" s="786">
        <v>198.23591395113499</v>
      </c>
      <c r="AY160" s="786">
        <v>207.68391208545299</v>
      </c>
      <c r="AZ160" s="786">
        <v>228.833784028026</v>
      </c>
      <c r="BA160" s="786">
        <v>228.944827694862</v>
      </c>
      <c r="BB160" s="786">
        <v>272.64362598184402</v>
      </c>
      <c r="BC160" s="786">
        <v>286.51192086095102</v>
      </c>
      <c r="BD160" s="786">
        <v>290.84519641034802</v>
      </c>
      <c r="BE160" s="786">
        <v>296.43130445924203</v>
      </c>
      <c r="BF160" s="786">
        <v>319.67406142326797</v>
      </c>
      <c r="BG160" s="786">
        <v>315.78053358664499</v>
      </c>
      <c r="BH160" s="786">
        <v>437.24425171238897</v>
      </c>
      <c r="BI160" s="786">
        <v>503.57646339350902</v>
      </c>
      <c r="BJ160" s="786">
        <v>602.26347572739201</v>
      </c>
      <c r="BK160" s="786">
        <v>739.76601629976597</v>
      </c>
      <c r="BL160" s="786">
        <v>859.80184767785204</v>
      </c>
      <c r="BM160" s="786">
        <v>970.79974623130897</v>
      </c>
      <c r="BN160" s="786">
        <v>1082.0304242905599</v>
      </c>
      <c r="BO160" s="786">
        <v>1185.8472741631599</v>
      </c>
      <c r="BP160" s="786">
        <v>1149.8260743583801</v>
      </c>
      <c r="BQ160" s="786">
        <v>1078.42301304229</v>
      </c>
      <c r="BR160" s="786">
        <v>997.30376132195897</v>
      </c>
      <c r="BS160" s="786">
        <v>856.83326400489398</v>
      </c>
      <c r="BT160" s="786">
        <v>712.27398320722102</v>
      </c>
      <c r="BU160" s="786">
        <v>605.08866250646497</v>
      </c>
      <c r="BV160" s="786">
        <v>527.86218627342703</v>
      </c>
      <c r="BW160" s="786">
        <v>436.34740070174502</v>
      </c>
      <c r="BX160" s="786">
        <v>373.22524222182801</v>
      </c>
      <c r="BY160" s="786">
        <v>324.756940615627</v>
      </c>
      <c r="BZ160" s="786">
        <v>294.68726622307003</v>
      </c>
      <c r="CA160" s="786">
        <v>274.20981977978101</v>
      </c>
      <c r="CB160" s="786">
        <v>245.16219530051501</v>
      </c>
      <c r="CC160" s="786">
        <v>261.473091739469</v>
      </c>
      <c r="CD160" s="786">
        <v>265.69619963699398</v>
      </c>
      <c r="CE160" s="786">
        <v>276.80604671115299</v>
      </c>
      <c r="CF160" s="786">
        <v>220.63758352085301</v>
      </c>
      <c r="CG160" s="786">
        <v>253.174388199031</v>
      </c>
      <c r="CH160" s="786">
        <v>241.22053634958201</v>
      </c>
      <c r="CI160" s="786">
        <v>305.99371361313598</v>
      </c>
      <c r="CJ160" s="786">
        <v>245.01064846793</v>
      </c>
      <c r="CK160" s="786">
        <v>240.310607138672</v>
      </c>
      <c r="CL160" s="786">
        <v>245.52060437923899</v>
      </c>
      <c r="CM160" s="786">
        <v>234.90660659727499</v>
      </c>
      <c r="CN160" s="786">
        <v>241.25465680550801</v>
      </c>
      <c r="CO160" s="786">
        <v>264.61414671943601</v>
      </c>
      <c r="CP160" s="786">
        <v>267.55052896005799</v>
      </c>
      <c r="CQ160" s="786">
        <v>275.42954595298397</v>
      </c>
      <c r="CR160" s="786">
        <v>242.33469875429199</v>
      </c>
      <c r="CS160" s="786">
        <v>218.652995682013</v>
      </c>
      <c r="CT160" s="786">
        <v>258.44343354019202</v>
      </c>
      <c r="CU160" s="786">
        <v>247.444105935133</v>
      </c>
      <c r="CV160" s="786">
        <v>266.552388316909</v>
      </c>
      <c r="CW160" s="786">
        <v>226.60969057883699</v>
      </c>
      <c r="CX160" s="786">
        <v>241.46486866348999</v>
      </c>
      <c r="CY160" s="786">
        <v>221.85453034865401</v>
      </c>
      <c r="CZ160" s="786">
        <v>234.274974825257</v>
      </c>
      <c r="DA160" s="786">
        <v>219.72246694227701</v>
      </c>
      <c r="DB160" s="786">
        <v>253.12682828855301</v>
      </c>
      <c r="DC160" s="786">
        <v>188.98418972829</v>
      </c>
      <c r="DD160" s="786">
        <v>245.07746817255</v>
      </c>
      <c r="DE160" s="786">
        <v>219.967542469959</v>
      </c>
      <c r="DF160" s="786">
        <v>193.880248688542</v>
      </c>
      <c r="DG160" s="786">
        <v>206.942207341185</v>
      </c>
      <c r="DH160" s="786">
        <v>204.3274541751</v>
      </c>
      <c r="DI160" s="786">
        <v>185.14570169418701</v>
      </c>
      <c r="DJ160" s="786">
        <v>249.86074813186201</v>
      </c>
      <c r="DK160" s="786">
        <v>220.89584411793399</v>
      </c>
      <c r="DL160" s="786">
        <v>193.84783165996001</v>
      </c>
      <c r="DM160" s="786">
        <v>237.80144233482599</v>
      </c>
      <c r="DN160" s="786">
        <v>240.00659146553599</v>
      </c>
      <c r="DO160" s="786">
        <v>268.43428179998</v>
      </c>
      <c r="DP160" s="786">
        <v>230.48280551027801</v>
      </c>
      <c r="DQ160" s="786">
        <v>205.614084943573</v>
      </c>
      <c r="DR160" s="786">
        <v>240.952389495983</v>
      </c>
      <c r="DS160" s="786">
        <v>245.55853666573199</v>
      </c>
      <c r="DT160" s="786">
        <v>233.293331848713</v>
      </c>
      <c r="DU160" s="786">
        <v>213.96751073241899</v>
      </c>
      <c r="DV160" s="786">
        <v>220.09596295888801</v>
      </c>
      <c r="DW160" s="786">
        <v>216.81378734814001</v>
      </c>
      <c r="DX160" s="786">
        <v>225.392841635449</v>
      </c>
      <c r="DY160" s="786">
        <v>209.608387959971</v>
      </c>
      <c r="DZ160" s="786">
        <v>239.882590749587</v>
      </c>
      <c r="EA160" s="786">
        <v>228.969498815403</v>
      </c>
      <c r="EB160" s="786">
        <v>228.872896446547</v>
      </c>
    </row>
    <row r="161" spans="1:132">
      <c r="A161">
        <v>2.0557839759973301E-2</v>
      </c>
      <c r="B161" s="786">
        <v>257.48925373806702</v>
      </c>
      <c r="C161" s="786">
        <v>239.810358815943</v>
      </c>
      <c r="D161" s="786">
        <v>233.96674867912901</v>
      </c>
      <c r="E161" s="786">
        <v>259.74038763455297</v>
      </c>
      <c r="F161" s="786">
        <v>216.927515788459</v>
      </c>
      <c r="G161" s="786">
        <v>211.48516555008999</v>
      </c>
      <c r="H161" s="786">
        <v>234.015860978685</v>
      </c>
      <c r="I161" s="786">
        <v>224.42366983660301</v>
      </c>
      <c r="J161" s="786">
        <v>229.87500610337199</v>
      </c>
      <c r="K161" s="786">
        <v>241.871923537871</v>
      </c>
      <c r="L161" s="786">
        <v>214.64252687495599</v>
      </c>
      <c r="M161" s="786">
        <v>236.922025668158</v>
      </c>
      <c r="N161" s="786">
        <v>230.4631906475</v>
      </c>
      <c r="O161" s="786">
        <v>266.21727642765597</v>
      </c>
      <c r="P161" s="786">
        <v>260.20398622174099</v>
      </c>
      <c r="Q161" s="786">
        <v>216.096327618126</v>
      </c>
      <c r="R161" s="786">
        <v>224.05360857525901</v>
      </c>
      <c r="S161" s="786">
        <v>223.022492735318</v>
      </c>
      <c r="T161" s="786">
        <v>273.84065192042698</v>
      </c>
      <c r="U161" s="786">
        <v>262.53051689005201</v>
      </c>
      <c r="V161" s="786">
        <v>234.999658035924</v>
      </c>
      <c r="W161" s="786">
        <v>266.90311079866598</v>
      </c>
      <c r="X161" s="786">
        <v>288.83660516128703</v>
      </c>
      <c r="Y161" s="786">
        <v>306.95117992104002</v>
      </c>
      <c r="Z161" s="786">
        <v>275.07836197660498</v>
      </c>
      <c r="AA161" s="786">
        <v>224.56974471335101</v>
      </c>
      <c r="AB161" s="786">
        <v>245.348473925832</v>
      </c>
      <c r="AC161" s="786">
        <v>215.56073311040601</v>
      </c>
      <c r="AD161" s="786">
        <v>222.721363954982</v>
      </c>
      <c r="AE161" s="786">
        <v>226.103014737568</v>
      </c>
      <c r="AF161" s="786">
        <v>246.425375943571</v>
      </c>
      <c r="AG161" s="786">
        <v>244.16015024069199</v>
      </c>
      <c r="AH161" s="786">
        <v>208.666643354348</v>
      </c>
      <c r="AI161" s="786">
        <v>183.06948429317899</v>
      </c>
      <c r="AJ161" s="786">
        <v>210.74456953381701</v>
      </c>
      <c r="AK161" s="786">
        <v>193.308257237124</v>
      </c>
      <c r="AL161" s="786">
        <v>196.27021157365101</v>
      </c>
      <c r="AM161" s="786">
        <v>212.09972225393901</v>
      </c>
      <c r="AN161" s="786">
        <v>219.65828062347501</v>
      </c>
      <c r="AO161" s="786">
        <v>167.25189536399901</v>
      </c>
      <c r="AP161" s="786">
        <v>226.304537710018</v>
      </c>
      <c r="AQ161" s="786">
        <v>243.58002047023501</v>
      </c>
      <c r="AR161" s="786">
        <v>241.54290459379101</v>
      </c>
      <c r="AS161" s="786">
        <v>228.485688753505</v>
      </c>
      <c r="AT161" s="786">
        <v>236.81656222025799</v>
      </c>
      <c r="AU161" s="786">
        <v>240.06705984424801</v>
      </c>
      <c r="AV161" s="786">
        <v>225.07382724585099</v>
      </c>
      <c r="AW161" s="786">
        <v>234.03306754700901</v>
      </c>
      <c r="AX161" s="786">
        <v>232.06641605562501</v>
      </c>
      <c r="AY161" s="786">
        <v>221.69635074298199</v>
      </c>
      <c r="AZ161" s="786">
        <v>259.411208481009</v>
      </c>
      <c r="BA161" s="786">
        <v>287.11422657966699</v>
      </c>
      <c r="BB161" s="786">
        <v>249.79077107875901</v>
      </c>
      <c r="BC161" s="786">
        <v>245.345974101812</v>
      </c>
      <c r="BD161" s="786">
        <v>274.74695798453899</v>
      </c>
      <c r="BE161" s="786">
        <v>293.73375258646797</v>
      </c>
      <c r="BF161" s="786">
        <v>367.31256542170502</v>
      </c>
      <c r="BG161" s="786">
        <v>403.17590311538402</v>
      </c>
      <c r="BH161" s="786">
        <v>420.770066316883</v>
      </c>
      <c r="BI161" s="786">
        <v>537.07457913436201</v>
      </c>
      <c r="BJ161" s="786">
        <v>636.07278938491595</v>
      </c>
      <c r="BK161" s="786">
        <v>727.22068980577603</v>
      </c>
      <c r="BL161" s="786">
        <v>877.20017648689497</v>
      </c>
      <c r="BM161" s="786">
        <v>996.97103905550102</v>
      </c>
      <c r="BN161" s="786">
        <v>1152.6206328344499</v>
      </c>
      <c r="BO161" s="786">
        <v>1152.8256219115899</v>
      </c>
      <c r="BP161" s="786">
        <v>1126.0746635840801</v>
      </c>
      <c r="BQ161" s="786">
        <v>1111.37472726799</v>
      </c>
      <c r="BR161" s="786">
        <v>968.96854372948906</v>
      </c>
      <c r="BS161" s="786">
        <v>886.33362879878496</v>
      </c>
      <c r="BT161" s="786">
        <v>766.73599572838202</v>
      </c>
      <c r="BU161" s="786">
        <v>639.41099699731899</v>
      </c>
      <c r="BV161" s="786">
        <v>564.51619690064797</v>
      </c>
      <c r="BW161" s="786">
        <v>474.38315848806002</v>
      </c>
      <c r="BX161" s="786">
        <v>379.88801231874601</v>
      </c>
      <c r="BY161" s="786">
        <v>364.36230067467199</v>
      </c>
      <c r="BZ161" s="786">
        <v>314.17129578968701</v>
      </c>
      <c r="CA161" s="786">
        <v>303.94562491457498</v>
      </c>
      <c r="CB161" s="786">
        <v>306.26246539743403</v>
      </c>
      <c r="CC161" s="786">
        <v>254.22937509396701</v>
      </c>
      <c r="CD161" s="786">
        <v>304.73645552937001</v>
      </c>
      <c r="CE161" s="786">
        <v>257.69218328534998</v>
      </c>
      <c r="CF161" s="786">
        <v>236.283071420802</v>
      </c>
      <c r="CG161" s="786">
        <v>254.78815261413399</v>
      </c>
      <c r="CH161" s="786">
        <v>266.45586799952798</v>
      </c>
      <c r="CI161" s="786">
        <v>238.02592026308699</v>
      </c>
      <c r="CJ161" s="786">
        <v>239.11186553455201</v>
      </c>
      <c r="CK161" s="786">
        <v>260.46698519013501</v>
      </c>
      <c r="CL161" s="786">
        <v>246.814529779195</v>
      </c>
      <c r="CM161" s="786">
        <v>290.91892688358803</v>
      </c>
      <c r="CN161" s="786">
        <v>238.07509735697101</v>
      </c>
      <c r="CO161" s="786">
        <v>296.45423689211901</v>
      </c>
      <c r="CP161" s="786">
        <v>260.60617311001198</v>
      </c>
      <c r="CQ161" s="786">
        <v>297.51348082263502</v>
      </c>
      <c r="CR161" s="786">
        <v>276.887265252725</v>
      </c>
      <c r="CS161" s="786">
        <v>242.875543241055</v>
      </c>
      <c r="CT161" s="786">
        <v>262.94320647801902</v>
      </c>
      <c r="CU161" s="786">
        <v>260.10403512296</v>
      </c>
      <c r="CV161" s="786">
        <v>291.27611958807</v>
      </c>
      <c r="CW161" s="786">
        <v>265.62070878181299</v>
      </c>
      <c r="CX161" s="786">
        <v>293.173921904351</v>
      </c>
      <c r="CY161" s="786">
        <v>256.68455896830102</v>
      </c>
      <c r="CZ161" s="786">
        <v>265.027707043389</v>
      </c>
      <c r="DA161" s="786">
        <v>255.927969046768</v>
      </c>
      <c r="DB161" s="786">
        <v>252.85387395365601</v>
      </c>
      <c r="DC161" s="786">
        <v>271.94975338581702</v>
      </c>
      <c r="DD161" s="786">
        <v>272.076885996736</v>
      </c>
      <c r="DE161" s="786">
        <v>250.15931351385501</v>
      </c>
      <c r="DF161" s="786">
        <v>283.42014946728398</v>
      </c>
      <c r="DG161" s="786">
        <v>235.713287097196</v>
      </c>
      <c r="DH161" s="786">
        <v>264.37019586292899</v>
      </c>
      <c r="DI161" s="786">
        <v>259.39736857141298</v>
      </c>
      <c r="DJ161" s="786">
        <v>237.74558262271401</v>
      </c>
      <c r="DK161" s="786">
        <v>259.78789925273998</v>
      </c>
      <c r="DL161" s="786">
        <v>309.53321065839299</v>
      </c>
      <c r="DM161" s="786">
        <v>287.64058553780598</v>
      </c>
      <c r="DN161" s="786">
        <v>293.496302850333</v>
      </c>
      <c r="DO161" s="786">
        <v>261.31674886660102</v>
      </c>
      <c r="DP161" s="786">
        <v>244.83840231174401</v>
      </c>
      <c r="DQ161" s="786">
        <v>238.64356905564901</v>
      </c>
      <c r="DR161" s="786">
        <v>236.48980447926701</v>
      </c>
      <c r="DS161" s="786">
        <v>281.81174236870902</v>
      </c>
      <c r="DT161" s="786">
        <v>248.70586520320899</v>
      </c>
      <c r="DU161" s="786">
        <v>219.58861416267399</v>
      </c>
      <c r="DV161" s="786">
        <v>245.09822169216801</v>
      </c>
      <c r="DW161" s="786">
        <v>233.089720323846</v>
      </c>
      <c r="DX161" s="786">
        <v>205.31354260358</v>
      </c>
      <c r="DY161" s="786">
        <v>233.26547623870999</v>
      </c>
      <c r="DZ161" s="786">
        <v>239.70563546772101</v>
      </c>
      <c r="EA161" s="786">
        <v>263.95435698050602</v>
      </c>
      <c r="EB161" s="786">
        <v>158.83146507874699</v>
      </c>
    </row>
    <row r="162" spans="1:132">
      <c r="A162">
        <v>2.16690743415935E-2</v>
      </c>
      <c r="B162" s="786">
        <v>210.89360554421</v>
      </c>
      <c r="C162" s="786">
        <v>213.140846985726</v>
      </c>
      <c r="D162" s="786">
        <v>231.92495938678101</v>
      </c>
      <c r="E162" s="786">
        <v>222.199190198271</v>
      </c>
      <c r="F162" s="786">
        <v>200.81884676126</v>
      </c>
      <c r="G162" s="786">
        <v>162.04115087895099</v>
      </c>
      <c r="H162" s="786">
        <v>179.79627812573901</v>
      </c>
      <c r="I162" s="786">
        <v>220.98024702152699</v>
      </c>
      <c r="J162" s="786">
        <v>185.42353404587601</v>
      </c>
      <c r="K162" s="786">
        <v>244.70785678340999</v>
      </c>
      <c r="L162" s="786">
        <v>199.928389097761</v>
      </c>
      <c r="M162" s="786">
        <v>209.78565777733201</v>
      </c>
      <c r="N162" s="786">
        <v>182.38435116575599</v>
      </c>
      <c r="O162" s="786">
        <v>188.39104111258399</v>
      </c>
      <c r="P162" s="786">
        <v>205.93551605818899</v>
      </c>
      <c r="Q162" s="786">
        <v>214.513108401539</v>
      </c>
      <c r="R162" s="786">
        <v>197.939494472311</v>
      </c>
      <c r="S162" s="786">
        <v>274.17199132175898</v>
      </c>
      <c r="T162" s="786">
        <v>233.356864522026</v>
      </c>
      <c r="U162" s="786">
        <v>256.95002021134201</v>
      </c>
      <c r="V162" s="786">
        <v>267.71769355419201</v>
      </c>
      <c r="W162" s="786">
        <v>267.316103703289</v>
      </c>
      <c r="X162" s="786">
        <v>266.42289352045401</v>
      </c>
      <c r="Y162" s="786">
        <v>307.771369795368</v>
      </c>
      <c r="Z162" s="786">
        <v>224.20323935092699</v>
      </c>
      <c r="AA162" s="786">
        <v>199.55979727706699</v>
      </c>
      <c r="AB162" s="786">
        <v>214.09870641379601</v>
      </c>
      <c r="AC162" s="786">
        <v>183.64062942412099</v>
      </c>
      <c r="AD162" s="786">
        <v>205.00852826112501</v>
      </c>
      <c r="AE162" s="786">
        <v>199.73049627855599</v>
      </c>
      <c r="AF162" s="786">
        <v>200.21999763607801</v>
      </c>
      <c r="AG162" s="786">
        <v>175.03100299379801</v>
      </c>
      <c r="AH162" s="786">
        <v>206.18711731957899</v>
      </c>
      <c r="AI162" s="786">
        <v>223.23401602355599</v>
      </c>
      <c r="AJ162" s="786">
        <v>210.609858839959</v>
      </c>
      <c r="AK162" s="786">
        <v>184.27049256599</v>
      </c>
      <c r="AL162" s="786">
        <v>200.71753212979101</v>
      </c>
      <c r="AM162" s="786">
        <v>224.20116212825999</v>
      </c>
      <c r="AN162" s="786">
        <v>198.77345155840101</v>
      </c>
      <c r="AO162" s="786">
        <v>222.25082576861899</v>
      </c>
      <c r="AP162" s="786">
        <v>212.845371523735</v>
      </c>
      <c r="AQ162" s="786">
        <v>204.98070276879901</v>
      </c>
      <c r="AR162" s="786">
        <v>213.372445793872</v>
      </c>
      <c r="AS162" s="786">
        <v>226.98544775661401</v>
      </c>
      <c r="AT162" s="786">
        <v>185.07732974608999</v>
      </c>
      <c r="AU162" s="786">
        <v>181.72721183978399</v>
      </c>
      <c r="AV162" s="786">
        <v>195.982440415627</v>
      </c>
      <c r="AW162" s="786">
        <v>210.02110780011699</v>
      </c>
      <c r="AX162" s="786">
        <v>219.59683320267399</v>
      </c>
      <c r="AY162" s="786">
        <v>247.22049421578899</v>
      </c>
      <c r="AZ162" s="786">
        <v>253.593259150785</v>
      </c>
      <c r="BA162" s="786">
        <v>222.02852156762901</v>
      </c>
      <c r="BB162" s="786">
        <v>234.379900347025</v>
      </c>
      <c r="BC162" s="786">
        <v>242.274592006435</v>
      </c>
      <c r="BD162" s="786">
        <v>279.65983251794898</v>
      </c>
      <c r="BE162" s="786">
        <v>293.07797181684998</v>
      </c>
      <c r="BF162" s="786">
        <v>316.03498067481303</v>
      </c>
      <c r="BG162" s="786">
        <v>397.01325681546598</v>
      </c>
      <c r="BH162" s="786">
        <v>397.35102797150802</v>
      </c>
      <c r="BI162" s="786">
        <v>517.18785612990098</v>
      </c>
      <c r="BJ162" s="786">
        <v>594.36989687287996</v>
      </c>
      <c r="BK162" s="786">
        <v>722.00311926342999</v>
      </c>
      <c r="BL162" s="786">
        <v>834.14666844454905</v>
      </c>
      <c r="BM162" s="786">
        <v>953.81845430861301</v>
      </c>
      <c r="BN162" s="786">
        <v>1055.07410869362</v>
      </c>
      <c r="BO162" s="786">
        <v>1105.3482265586499</v>
      </c>
      <c r="BP162" s="786">
        <v>1103.0372540265901</v>
      </c>
      <c r="BQ162" s="786">
        <v>1035.40691998323</v>
      </c>
      <c r="BR162" s="786">
        <v>976.81666920986402</v>
      </c>
      <c r="BS162" s="786">
        <v>873.73691526401797</v>
      </c>
      <c r="BT162" s="786">
        <v>732.99628976936594</v>
      </c>
      <c r="BU162" s="786">
        <v>607.75782039437001</v>
      </c>
      <c r="BV162" s="786">
        <v>536.98446916133605</v>
      </c>
      <c r="BW162" s="786">
        <v>401.40836730177699</v>
      </c>
      <c r="BX162" s="786">
        <v>369.19482624609998</v>
      </c>
      <c r="BY162" s="786">
        <v>311.22250001869003</v>
      </c>
      <c r="BZ162" s="786">
        <v>320.90400933824799</v>
      </c>
      <c r="CA162" s="786">
        <v>285.379096038905</v>
      </c>
      <c r="CB162" s="786">
        <v>269.37230962781803</v>
      </c>
      <c r="CC162" s="786">
        <v>241.538201331924</v>
      </c>
      <c r="CD162" s="786">
        <v>249.62660279005499</v>
      </c>
      <c r="CE162" s="786">
        <v>258.796464068761</v>
      </c>
      <c r="CF162" s="786">
        <v>274.71547720421501</v>
      </c>
      <c r="CG162" s="786">
        <v>233.98026483693999</v>
      </c>
      <c r="CH162" s="786">
        <v>233.95468003294499</v>
      </c>
      <c r="CI162" s="786">
        <v>216.559651804076</v>
      </c>
      <c r="CJ162" s="786">
        <v>242.41335275735801</v>
      </c>
      <c r="CK162" s="786">
        <v>233.329196844764</v>
      </c>
      <c r="CL162" s="786">
        <v>228.84080393381799</v>
      </c>
      <c r="CM162" s="786">
        <v>245.48698607608699</v>
      </c>
      <c r="CN162" s="786">
        <v>212.693937799477</v>
      </c>
      <c r="CO162" s="786">
        <v>242.105037561893</v>
      </c>
      <c r="CP162" s="786">
        <v>237.372740825243</v>
      </c>
      <c r="CQ162" s="786">
        <v>233.10710819695501</v>
      </c>
      <c r="CR162" s="786">
        <v>230.225447551293</v>
      </c>
      <c r="CS162" s="786">
        <v>214.367253001742</v>
      </c>
      <c r="CT162" s="786">
        <v>254.90698063264</v>
      </c>
      <c r="CU162" s="786">
        <v>241.74217007304699</v>
      </c>
      <c r="CV162" s="786">
        <v>214.048842606335</v>
      </c>
      <c r="CW162" s="786">
        <v>238.35626323947301</v>
      </c>
      <c r="CX162" s="786">
        <v>195.572000036248</v>
      </c>
      <c r="CY162" s="786">
        <v>223.799374789593</v>
      </c>
      <c r="CZ162" s="786">
        <v>218.091268129832</v>
      </c>
      <c r="DA162" s="786">
        <v>268.02502918624498</v>
      </c>
      <c r="DB162" s="786">
        <v>214.54764337342601</v>
      </c>
      <c r="DC162" s="786">
        <v>238.12387318438201</v>
      </c>
      <c r="DD162" s="786">
        <v>261.35836848470001</v>
      </c>
      <c r="DE162" s="786">
        <v>209.48802611544801</v>
      </c>
      <c r="DF162" s="786">
        <v>211.68884786433301</v>
      </c>
      <c r="DG162" s="786">
        <v>209.72654041848901</v>
      </c>
      <c r="DH162" s="786">
        <v>239.459561873616</v>
      </c>
      <c r="DI162" s="786">
        <v>223.62345333209799</v>
      </c>
      <c r="DJ162" s="786">
        <v>243.88336245916199</v>
      </c>
      <c r="DK162" s="786">
        <v>226.19959007402699</v>
      </c>
      <c r="DL162" s="786">
        <v>227.61133140392599</v>
      </c>
      <c r="DM162" s="786">
        <v>251.015699654553</v>
      </c>
      <c r="DN162" s="786">
        <v>255.29246336859799</v>
      </c>
      <c r="DO162" s="786">
        <v>234.58071241516399</v>
      </c>
      <c r="DP162" s="786">
        <v>217.84407987546101</v>
      </c>
      <c r="DQ162" s="786">
        <v>203.75779302087599</v>
      </c>
      <c r="DR162" s="786">
        <v>247.636462156622</v>
      </c>
      <c r="DS162" s="786">
        <v>183.12672390970201</v>
      </c>
      <c r="DT162" s="786">
        <v>226.606784244197</v>
      </c>
      <c r="DU162" s="786">
        <v>239.557004794573</v>
      </c>
      <c r="DV162" s="786">
        <v>248.857095278613</v>
      </c>
      <c r="DW162" s="786">
        <v>227.660265311806</v>
      </c>
      <c r="DX162" s="786">
        <v>212.58366145517499</v>
      </c>
      <c r="DY162" s="786">
        <v>231.44208183273099</v>
      </c>
      <c r="DZ162" s="786">
        <v>213.38602894052801</v>
      </c>
      <c r="EA162" s="786">
        <v>220.63261977149699</v>
      </c>
      <c r="EB162" s="786">
        <v>189.57727446242399</v>
      </c>
    </row>
    <row r="163" spans="1:132">
      <c r="A163">
        <v>2.2780308923213598E-2</v>
      </c>
      <c r="B163" s="786">
        <v>247.820330667913</v>
      </c>
      <c r="C163" s="786">
        <v>222.53359957154899</v>
      </c>
      <c r="D163" s="786">
        <v>237.07505098775499</v>
      </c>
      <c r="E163" s="786">
        <v>256.36253937500197</v>
      </c>
      <c r="F163" s="786">
        <v>265.34938343799399</v>
      </c>
      <c r="G163" s="786">
        <v>232.56801804811101</v>
      </c>
      <c r="H163" s="786">
        <v>223.38884131762001</v>
      </c>
      <c r="I163" s="786">
        <v>226.41087839523399</v>
      </c>
      <c r="J163" s="786">
        <v>215.938564093819</v>
      </c>
      <c r="K163" s="786">
        <v>244.39026372529199</v>
      </c>
      <c r="L163" s="786">
        <v>263.74846175934198</v>
      </c>
      <c r="M163" s="786">
        <v>223.39526642376401</v>
      </c>
      <c r="N163" s="786">
        <v>264.21685280461099</v>
      </c>
      <c r="O163" s="786">
        <v>226.811966046897</v>
      </c>
      <c r="P163" s="786">
        <v>219.186696674312</v>
      </c>
      <c r="Q163" s="786">
        <v>231.54542064645599</v>
      </c>
      <c r="R163" s="786">
        <v>244.985419406619</v>
      </c>
      <c r="S163" s="786">
        <v>251.731528945462</v>
      </c>
      <c r="T163" s="786">
        <v>304.382547979062</v>
      </c>
      <c r="U163" s="786">
        <v>288.52056635777302</v>
      </c>
      <c r="V163" s="786">
        <v>280.59174348850098</v>
      </c>
      <c r="W163" s="786">
        <v>323.54716121336099</v>
      </c>
      <c r="X163" s="786">
        <v>331.210532469908</v>
      </c>
      <c r="Y163" s="786">
        <v>250.250770108457</v>
      </c>
      <c r="Z163" s="786">
        <v>280.400442694324</v>
      </c>
      <c r="AA163" s="786">
        <v>259.48332637803901</v>
      </c>
      <c r="AB163" s="786">
        <v>260.35462187840301</v>
      </c>
      <c r="AC163" s="786">
        <v>242.62736875236999</v>
      </c>
      <c r="AD163" s="786">
        <v>242.218634066645</v>
      </c>
      <c r="AE163" s="786">
        <v>227.425332197713</v>
      </c>
      <c r="AF163" s="786">
        <v>261.02491878250203</v>
      </c>
      <c r="AG163" s="786">
        <v>252.94908701901201</v>
      </c>
      <c r="AH163" s="786">
        <v>249.54625248116201</v>
      </c>
      <c r="AI163" s="786">
        <v>255.17612940484199</v>
      </c>
      <c r="AJ163" s="786">
        <v>223.94070328184401</v>
      </c>
      <c r="AK163" s="786">
        <v>203.84281428059799</v>
      </c>
      <c r="AL163" s="786">
        <v>192.653371836828</v>
      </c>
      <c r="AM163" s="786">
        <v>205.23962967620599</v>
      </c>
      <c r="AN163" s="786">
        <v>180.37702327301099</v>
      </c>
      <c r="AO163" s="786">
        <v>243.56509824080399</v>
      </c>
      <c r="AP163" s="786">
        <v>275.57950668531299</v>
      </c>
      <c r="AQ163" s="786">
        <v>231.195306680377</v>
      </c>
      <c r="AR163" s="786">
        <v>141.760345159998</v>
      </c>
      <c r="AS163" s="786">
        <v>224.07386795607701</v>
      </c>
      <c r="AT163" s="786">
        <v>245.620058657675</v>
      </c>
      <c r="AU163" s="786">
        <v>227.78461878166701</v>
      </c>
      <c r="AV163" s="786">
        <v>250.25149508478401</v>
      </c>
      <c r="AW163" s="786">
        <v>278.805550726852</v>
      </c>
      <c r="AX163" s="786">
        <v>257.380565902135</v>
      </c>
      <c r="AY163" s="786">
        <v>237.57453941525</v>
      </c>
      <c r="AZ163" s="786">
        <v>220.563544880547</v>
      </c>
      <c r="BA163" s="786">
        <v>262.72099006253802</v>
      </c>
      <c r="BB163" s="786">
        <v>268.24507244041899</v>
      </c>
      <c r="BC163" s="786">
        <v>235.06175747105101</v>
      </c>
      <c r="BD163" s="786">
        <v>319.05128302044199</v>
      </c>
      <c r="BE163" s="786">
        <v>331.06885413751701</v>
      </c>
      <c r="BF163" s="786">
        <v>351.69406848791101</v>
      </c>
      <c r="BG163" s="786">
        <v>389.07196584068299</v>
      </c>
      <c r="BH163" s="786">
        <v>421.164708587635</v>
      </c>
      <c r="BI163" s="786">
        <v>500.47904621571899</v>
      </c>
      <c r="BJ163" s="786">
        <v>641.44932086022197</v>
      </c>
      <c r="BK163" s="786">
        <v>705.43126484168295</v>
      </c>
      <c r="BL163" s="786">
        <v>825.19780171218497</v>
      </c>
      <c r="BM163" s="786">
        <v>1007.38391049291</v>
      </c>
      <c r="BN163" s="786">
        <v>1126.2354455597499</v>
      </c>
      <c r="BO163" s="786">
        <v>1136.6381145611399</v>
      </c>
      <c r="BP163" s="786">
        <v>1119.78263445332</v>
      </c>
      <c r="BQ163" s="786">
        <v>1068.53025969026</v>
      </c>
      <c r="BR163" s="786">
        <v>1016.25759887902</v>
      </c>
      <c r="BS163" s="786">
        <v>878.05485724377797</v>
      </c>
      <c r="BT163" s="786">
        <v>791.77528762034797</v>
      </c>
      <c r="BU163" s="786">
        <v>628.25201710898295</v>
      </c>
      <c r="BV163" s="786">
        <v>523.339106216858</v>
      </c>
      <c r="BW163" s="786">
        <v>453.47015397850799</v>
      </c>
      <c r="BX163" s="786">
        <v>414.04674076374198</v>
      </c>
      <c r="BY163" s="786">
        <v>370.24108120300002</v>
      </c>
      <c r="BZ163" s="786">
        <v>354.73201287104899</v>
      </c>
      <c r="CA163" s="786">
        <v>305.967397867155</v>
      </c>
      <c r="CB163" s="786">
        <v>303.60869384242898</v>
      </c>
      <c r="CC163" s="786">
        <v>282.83495486471003</v>
      </c>
      <c r="CD163" s="786">
        <v>238.79196427739399</v>
      </c>
      <c r="CE163" s="786">
        <v>244.106356806099</v>
      </c>
      <c r="CF163" s="786">
        <v>250.96890687337199</v>
      </c>
      <c r="CG163" s="786">
        <v>257.55590094548899</v>
      </c>
      <c r="CH163" s="786">
        <v>273.293810459675</v>
      </c>
      <c r="CI163" s="786">
        <v>260.586992458081</v>
      </c>
      <c r="CJ163" s="786">
        <v>262.12831178257801</v>
      </c>
      <c r="CK163" s="786">
        <v>266.96768806695201</v>
      </c>
      <c r="CL163" s="786">
        <v>241.26693720146201</v>
      </c>
      <c r="CM163" s="786">
        <v>258.64512691949</v>
      </c>
      <c r="CN163" s="786">
        <v>265.57698394590898</v>
      </c>
      <c r="CO163" s="786">
        <v>256.28649753407802</v>
      </c>
      <c r="CP163" s="786">
        <v>257.269991517123</v>
      </c>
      <c r="CQ163" s="786">
        <v>264.17126229793598</v>
      </c>
      <c r="CR163" s="786">
        <v>249.631576084085</v>
      </c>
      <c r="CS163" s="786">
        <v>265.28723096635298</v>
      </c>
      <c r="CT163" s="786">
        <v>284.00593586998502</v>
      </c>
      <c r="CU163" s="786">
        <v>259.51193496946701</v>
      </c>
      <c r="CV163" s="786">
        <v>237.06138685881999</v>
      </c>
      <c r="CW163" s="786">
        <v>255.11194196165701</v>
      </c>
      <c r="CX163" s="786">
        <v>253.77595053873799</v>
      </c>
      <c r="CY163" s="786">
        <v>219.970773208748</v>
      </c>
      <c r="CZ163" s="786">
        <v>257.14050745807498</v>
      </c>
      <c r="DA163" s="786">
        <v>240.75620506752401</v>
      </c>
      <c r="DB163" s="786">
        <v>240.72827474712901</v>
      </c>
      <c r="DC163" s="786">
        <v>243.04053675504801</v>
      </c>
      <c r="DD163" s="786">
        <v>259.41104057809702</v>
      </c>
      <c r="DE163" s="786">
        <v>261.48991695884501</v>
      </c>
      <c r="DF163" s="786">
        <v>244.72802563955301</v>
      </c>
      <c r="DG163" s="786">
        <v>232.027673686132</v>
      </c>
      <c r="DH163" s="786">
        <v>246.220093815496</v>
      </c>
      <c r="DI163" s="786">
        <v>259.04047201640498</v>
      </c>
      <c r="DJ163" s="786">
        <v>232.67916902225701</v>
      </c>
      <c r="DK163" s="786">
        <v>237.30955383409599</v>
      </c>
      <c r="DL163" s="786">
        <v>257.80533872459898</v>
      </c>
      <c r="DM163" s="786">
        <v>272.08139258128602</v>
      </c>
      <c r="DN163" s="786">
        <v>282.417223530179</v>
      </c>
      <c r="DO163" s="786">
        <v>279.44943564492797</v>
      </c>
      <c r="DP163" s="786">
        <v>256.11088549158598</v>
      </c>
      <c r="DQ163" s="786">
        <v>244.441975530945</v>
      </c>
      <c r="DR163" s="786">
        <v>233.173272507593</v>
      </c>
      <c r="DS163" s="786">
        <v>252.045044677341</v>
      </c>
      <c r="DT163" s="786">
        <v>264.60547906486403</v>
      </c>
      <c r="DU163" s="786">
        <v>202.632049047061</v>
      </c>
      <c r="DV163" s="786">
        <v>222.76239521291899</v>
      </c>
      <c r="DW163" s="786">
        <v>280.74039952641903</v>
      </c>
      <c r="DX163" s="786">
        <v>257.44551915463802</v>
      </c>
      <c r="DY163" s="786">
        <v>242.461491615527</v>
      </c>
      <c r="DZ163" s="786">
        <v>234.14241788998501</v>
      </c>
      <c r="EA163" s="786">
        <v>276.762469895197</v>
      </c>
      <c r="EB163" s="786">
        <v>261.51799776847599</v>
      </c>
    </row>
    <row r="164" spans="1:132">
      <c r="A164">
        <v>2.3891543504833801E-2</v>
      </c>
      <c r="B164" s="786">
        <v>241.301802911344</v>
      </c>
      <c r="C164" s="786">
        <v>224.47624605740401</v>
      </c>
      <c r="D164" s="786">
        <v>189.56409898876501</v>
      </c>
      <c r="E164" s="786">
        <v>249.998841163891</v>
      </c>
      <c r="F164" s="786">
        <v>197.098729734458</v>
      </c>
      <c r="G164" s="786">
        <v>207.915138965778</v>
      </c>
      <c r="H164" s="786">
        <v>239.828173409535</v>
      </c>
      <c r="I164" s="786">
        <v>223.17466597957301</v>
      </c>
      <c r="J164" s="786">
        <v>227.769704897857</v>
      </c>
      <c r="K164" s="786">
        <v>213.34699638539001</v>
      </c>
      <c r="L164" s="786">
        <v>196.40512339671201</v>
      </c>
      <c r="M164" s="786">
        <v>237.284054008097</v>
      </c>
      <c r="N164" s="786">
        <v>222.57273319198001</v>
      </c>
      <c r="O164" s="786">
        <v>216.98413431304999</v>
      </c>
      <c r="P164" s="786">
        <v>233.79885073592399</v>
      </c>
      <c r="Q164" s="786">
        <v>206.0035737611</v>
      </c>
      <c r="R164" s="786">
        <v>222.689903013682</v>
      </c>
      <c r="S164" s="786">
        <v>206.20069058283201</v>
      </c>
      <c r="T164" s="786">
        <v>225.39455999521701</v>
      </c>
      <c r="U164" s="786">
        <v>279.47611530574397</v>
      </c>
      <c r="V164" s="786">
        <v>267.72413902738498</v>
      </c>
      <c r="W164" s="786">
        <v>260.15505391133303</v>
      </c>
      <c r="X164" s="786">
        <v>253.77557478909799</v>
      </c>
      <c r="Y164" s="786">
        <v>237.35085030643401</v>
      </c>
      <c r="Z164" s="786">
        <v>263.81290452108999</v>
      </c>
      <c r="AA164" s="786">
        <v>236.90904578055901</v>
      </c>
      <c r="AB164" s="786">
        <v>213.54608465213701</v>
      </c>
      <c r="AC164" s="786">
        <v>202.64494421549401</v>
      </c>
      <c r="AD164" s="786">
        <v>196.232776764617</v>
      </c>
      <c r="AE164" s="786">
        <v>190.860047812354</v>
      </c>
      <c r="AF164" s="786">
        <v>217.63352170775099</v>
      </c>
      <c r="AG164" s="786">
        <v>158.13285566395999</v>
      </c>
      <c r="AH164" s="786">
        <v>204.807791012466</v>
      </c>
      <c r="AI164" s="786">
        <v>197.374102595241</v>
      </c>
      <c r="AJ164" s="786">
        <v>207.571323252544</v>
      </c>
      <c r="AK164" s="786">
        <v>229.40477894827399</v>
      </c>
      <c r="AL164" s="786">
        <v>161.049380065105</v>
      </c>
      <c r="AM164" s="786">
        <v>219.84136707115101</v>
      </c>
      <c r="AN164" s="786">
        <v>206.80002013765699</v>
      </c>
      <c r="AO164" s="786">
        <v>240.604927491811</v>
      </c>
      <c r="AP164" s="786">
        <v>198.38934067116199</v>
      </c>
      <c r="AQ164" s="786">
        <v>166.406892560172</v>
      </c>
      <c r="AR164" s="786">
        <v>214.61575206251601</v>
      </c>
      <c r="AS164" s="786">
        <v>216.52716785102001</v>
      </c>
      <c r="AT164" s="786">
        <v>205.948358552614</v>
      </c>
      <c r="AU164" s="786">
        <v>212.41145087358299</v>
      </c>
      <c r="AV164" s="786">
        <v>212.89738494184601</v>
      </c>
      <c r="AW164" s="786">
        <v>179.280275811189</v>
      </c>
      <c r="AX164" s="786">
        <v>218.259528675871</v>
      </c>
      <c r="AY164" s="786">
        <v>245.09412718898</v>
      </c>
      <c r="AZ164" s="786">
        <v>186.249680949734</v>
      </c>
      <c r="BA164" s="786">
        <v>237.55828616961099</v>
      </c>
      <c r="BB164" s="786">
        <v>234.271880858092</v>
      </c>
      <c r="BC164" s="786">
        <v>241.22457441144999</v>
      </c>
      <c r="BD164" s="786">
        <v>294.65609806689997</v>
      </c>
      <c r="BE164" s="786">
        <v>259.94450251731303</v>
      </c>
      <c r="BF164" s="786">
        <v>308.31924338285398</v>
      </c>
      <c r="BG164" s="786">
        <v>344.02313505380801</v>
      </c>
      <c r="BH164" s="786">
        <v>424.92589200531103</v>
      </c>
      <c r="BI164" s="786">
        <v>468.31267281521798</v>
      </c>
      <c r="BJ164" s="786">
        <v>594.41706204303796</v>
      </c>
      <c r="BK164" s="786">
        <v>654.93179485026496</v>
      </c>
      <c r="BL164" s="786">
        <v>794.90784876622399</v>
      </c>
      <c r="BM164" s="786">
        <v>990.553948077261</v>
      </c>
      <c r="BN164" s="786">
        <v>1015.73384488651</v>
      </c>
      <c r="BO164" s="786">
        <v>1119.9104248727499</v>
      </c>
      <c r="BP164" s="786">
        <v>1085.3171369997799</v>
      </c>
      <c r="BQ164" s="786">
        <v>1048.8184317442999</v>
      </c>
      <c r="BR164" s="786">
        <v>965.33601714518102</v>
      </c>
      <c r="BS164" s="786">
        <v>832.31142418417801</v>
      </c>
      <c r="BT164" s="786">
        <v>711.46722387892805</v>
      </c>
      <c r="BU164" s="786">
        <v>597.79965885998899</v>
      </c>
      <c r="BV164" s="786">
        <v>532.50346198301702</v>
      </c>
      <c r="BW164" s="786">
        <v>455.42073133557301</v>
      </c>
      <c r="BX164" s="786">
        <v>382.15972342383901</v>
      </c>
      <c r="BY164" s="786">
        <v>358.27025704491501</v>
      </c>
      <c r="BZ164" s="786">
        <v>344.46111769023099</v>
      </c>
      <c r="CA164" s="786">
        <v>289.843282989366</v>
      </c>
      <c r="CB164" s="786">
        <v>296.46208843434403</v>
      </c>
      <c r="CC164" s="786">
        <v>295.57412123693098</v>
      </c>
      <c r="CD164" s="786">
        <v>258.54912307385399</v>
      </c>
      <c r="CE164" s="786">
        <v>246.19341617074301</v>
      </c>
      <c r="CF164" s="786">
        <v>298.98541699559502</v>
      </c>
      <c r="CG164" s="786">
        <v>231.96540349195001</v>
      </c>
      <c r="CH164" s="786">
        <v>231.79883857432199</v>
      </c>
      <c r="CI164" s="786">
        <v>245.960865269691</v>
      </c>
      <c r="CJ164" s="786">
        <v>233.28378970782299</v>
      </c>
      <c r="CK164" s="786">
        <v>227.353989855831</v>
      </c>
      <c r="CL164" s="786">
        <v>226.85281285398099</v>
      </c>
      <c r="CM164" s="786">
        <v>228.89755086746601</v>
      </c>
      <c r="CN164" s="786">
        <v>247.88527910600399</v>
      </c>
      <c r="CO164" s="786">
        <v>215.39225955024099</v>
      </c>
      <c r="CP164" s="786">
        <v>228.27738705601001</v>
      </c>
      <c r="CQ164" s="786">
        <v>227.28886143530301</v>
      </c>
      <c r="CR164" s="786">
        <v>265.271547380546</v>
      </c>
      <c r="CS164" s="786">
        <v>224.22028938402801</v>
      </c>
      <c r="CT164" s="786">
        <v>282.76013538614001</v>
      </c>
      <c r="CU164" s="786">
        <v>237.94096876592801</v>
      </c>
      <c r="CV164" s="786">
        <v>230.92058164013</v>
      </c>
      <c r="CW164" s="786">
        <v>245.00416231115199</v>
      </c>
      <c r="CX164" s="786">
        <v>220.05382429731799</v>
      </c>
      <c r="CY164" s="786">
        <v>218.50326344460899</v>
      </c>
      <c r="CZ164" s="786">
        <v>239.59641151969299</v>
      </c>
      <c r="DA164" s="786">
        <v>166.82373318216699</v>
      </c>
      <c r="DB164" s="786">
        <v>183.85131896025899</v>
      </c>
      <c r="DC164" s="786">
        <v>221.47797490757699</v>
      </c>
      <c r="DD164" s="786">
        <v>251.04568517001101</v>
      </c>
      <c r="DE164" s="786">
        <v>195.00192897500199</v>
      </c>
      <c r="DF164" s="786">
        <v>207.26821000419201</v>
      </c>
      <c r="DG164" s="786">
        <v>231.59070369470999</v>
      </c>
      <c r="DH164" s="786">
        <v>227.492877611963</v>
      </c>
      <c r="DI164" s="786">
        <v>244.548814524986</v>
      </c>
      <c r="DJ164" s="786">
        <v>210.55967062175</v>
      </c>
      <c r="DK164" s="786">
        <v>222.86832247903899</v>
      </c>
      <c r="DL164" s="786">
        <v>273.37428729378797</v>
      </c>
      <c r="DM164" s="786">
        <v>287.38317732471302</v>
      </c>
      <c r="DN164" s="786">
        <v>261.70480372815302</v>
      </c>
      <c r="DO164" s="786">
        <v>233.747550880783</v>
      </c>
      <c r="DP164" s="786">
        <v>256.58324315168102</v>
      </c>
      <c r="DQ164" s="786">
        <v>197.00346671377301</v>
      </c>
      <c r="DR164" s="786">
        <v>238.39385459951299</v>
      </c>
      <c r="DS164" s="786">
        <v>236.35487866319701</v>
      </c>
      <c r="DT164" s="786">
        <v>226.60541721738699</v>
      </c>
      <c r="DU164" s="786">
        <v>219.94259326019099</v>
      </c>
      <c r="DV164" s="786">
        <v>214.31998014574901</v>
      </c>
      <c r="DW164" s="786">
        <v>182.14481211076099</v>
      </c>
      <c r="DX164" s="786">
        <v>199.868989504128</v>
      </c>
      <c r="DY164" s="786">
        <v>230.338323707439</v>
      </c>
      <c r="DZ164" s="786">
        <v>224.22971399705099</v>
      </c>
      <c r="EA164" s="786">
        <v>216.50933039620401</v>
      </c>
      <c r="EB164" s="786">
        <v>220.00865063740099</v>
      </c>
    </row>
    <row r="165" spans="1:132">
      <c r="A165">
        <v>2.5002778086454E-2</v>
      </c>
      <c r="B165" s="786">
        <v>239.28715312692299</v>
      </c>
      <c r="C165" s="786">
        <v>234.01273263661199</v>
      </c>
      <c r="D165" s="786">
        <v>205.77672193162201</v>
      </c>
      <c r="E165" s="786">
        <v>247.039944220374</v>
      </c>
      <c r="F165" s="786">
        <v>189.83183089700199</v>
      </c>
      <c r="G165" s="786">
        <v>232.72565490105899</v>
      </c>
      <c r="H165" s="786">
        <v>198.25635032965101</v>
      </c>
      <c r="I165" s="786">
        <v>204.85497358151301</v>
      </c>
      <c r="J165" s="786">
        <v>231.81826534070899</v>
      </c>
      <c r="K165" s="786">
        <v>237.34134281308999</v>
      </c>
      <c r="L165" s="786">
        <v>188.81436092289701</v>
      </c>
      <c r="M165" s="786">
        <v>241.28562107974301</v>
      </c>
      <c r="N165" s="786">
        <v>186.791748180279</v>
      </c>
      <c r="O165" s="786">
        <v>200.138873733178</v>
      </c>
      <c r="P165" s="786">
        <v>239.45879848938199</v>
      </c>
      <c r="Q165" s="786">
        <v>260.391267726678</v>
      </c>
      <c r="R165" s="786">
        <v>209.89850133532499</v>
      </c>
      <c r="S165" s="786">
        <v>230.16130121507501</v>
      </c>
      <c r="T165" s="786">
        <v>241.269469869885</v>
      </c>
      <c r="U165" s="786">
        <v>275.45223256677599</v>
      </c>
      <c r="V165" s="786">
        <v>284.466709886903</v>
      </c>
      <c r="W165" s="786">
        <v>255.31784257387599</v>
      </c>
      <c r="X165" s="786">
        <v>234.45884167135</v>
      </c>
      <c r="Y165" s="786">
        <v>245.763283855341</v>
      </c>
      <c r="Z165" s="786">
        <v>232.18982670636299</v>
      </c>
      <c r="AA165" s="786">
        <v>203.317928193113</v>
      </c>
      <c r="AB165" s="786">
        <v>234.51024642074401</v>
      </c>
      <c r="AC165" s="786">
        <v>212.51571109774099</v>
      </c>
      <c r="AD165" s="786">
        <v>184.294949896861</v>
      </c>
      <c r="AE165" s="786">
        <v>235.45524651277799</v>
      </c>
      <c r="AF165" s="786">
        <v>192.45788707484201</v>
      </c>
      <c r="AG165" s="786">
        <v>208.33316800075301</v>
      </c>
      <c r="AH165" s="786">
        <v>221.90843478865099</v>
      </c>
      <c r="AI165" s="786">
        <v>183.525054136579</v>
      </c>
      <c r="AJ165" s="786">
        <v>187.34798502114899</v>
      </c>
      <c r="AK165" s="786">
        <v>184.39521912597201</v>
      </c>
      <c r="AL165" s="786">
        <v>199.54609391704599</v>
      </c>
      <c r="AM165" s="786">
        <v>195.989832817033</v>
      </c>
      <c r="AN165" s="786">
        <v>211.98932395171599</v>
      </c>
      <c r="AO165" s="786">
        <v>181.66319437405599</v>
      </c>
      <c r="AP165" s="786">
        <v>245.70837933371399</v>
      </c>
      <c r="AQ165" s="786">
        <v>256.93840754847599</v>
      </c>
      <c r="AR165" s="786">
        <v>209.839975384155</v>
      </c>
      <c r="AS165" s="786">
        <v>205.407877915081</v>
      </c>
      <c r="AT165" s="786">
        <v>207.003784525767</v>
      </c>
      <c r="AU165" s="786">
        <v>215.15721775582199</v>
      </c>
      <c r="AV165" s="786">
        <v>221.46855428621501</v>
      </c>
      <c r="AW165" s="786">
        <v>196.39689970100699</v>
      </c>
      <c r="AX165" s="786">
        <v>231.64556544448001</v>
      </c>
      <c r="AY165" s="786">
        <v>220.07817532122399</v>
      </c>
      <c r="AZ165" s="786">
        <v>249.42264953652301</v>
      </c>
      <c r="BA165" s="786">
        <v>203.16887312760801</v>
      </c>
      <c r="BB165" s="786">
        <v>221.24065910397599</v>
      </c>
      <c r="BC165" s="786">
        <v>231.71288390732701</v>
      </c>
      <c r="BD165" s="786">
        <v>254.14866892641501</v>
      </c>
      <c r="BE165" s="786">
        <v>259.23323814955899</v>
      </c>
      <c r="BF165" s="786">
        <v>297.559210075701</v>
      </c>
      <c r="BG165" s="786">
        <v>328.92538867848202</v>
      </c>
      <c r="BH165" s="786">
        <v>394.58927252391499</v>
      </c>
      <c r="BI165" s="786">
        <v>487.48469443230903</v>
      </c>
      <c r="BJ165" s="786">
        <v>593.05807040255502</v>
      </c>
      <c r="BK165" s="786">
        <v>693.83842820977895</v>
      </c>
      <c r="BL165" s="786">
        <v>823.48860617877494</v>
      </c>
      <c r="BM165" s="786">
        <v>983.30054355799098</v>
      </c>
      <c r="BN165" s="786">
        <v>1046.9564110111801</v>
      </c>
      <c r="BO165" s="786">
        <v>1106.11180255045</v>
      </c>
      <c r="BP165" s="786">
        <v>1113.99566903354</v>
      </c>
      <c r="BQ165" s="786">
        <v>1036.11497987653</v>
      </c>
      <c r="BR165" s="786">
        <v>959.76549614863904</v>
      </c>
      <c r="BS165" s="786">
        <v>815.069620043692</v>
      </c>
      <c r="BT165" s="786">
        <v>699.14753148087198</v>
      </c>
      <c r="BU165" s="786">
        <v>615.01133483314197</v>
      </c>
      <c r="BV165" s="786">
        <v>516.24769003949996</v>
      </c>
      <c r="BW165" s="786">
        <v>455.81458060418402</v>
      </c>
      <c r="BX165" s="786">
        <v>392.67774409395901</v>
      </c>
      <c r="BY165" s="786">
        <v>360.48039419230901</v>
      </c>
      <c r="BZ165" s="786">
        <v>278.64320086035502</v>
      </c>
      <c r="CA165" s="786">
        <v>275.24908775040802</v>
      </c>
      <c r="CB165" s="786">
        <v>249.21649641507099</v>
      </c>
      <c r="CC165" s="786">
        <v>279.00206141463298</v>
      </c>
      <c r="CD165" s="786">
        <v>200.27595056216001</v>
      </c>
      <c r="CE165" s="786">
        <v>244.70007320450301</v>
      </c>
      <c r="CF165" s="786">
        <v>234.33570565814099</v>
      </c>
      <c r="CG165" s="786">
        <v>233.49845730601299</v>
      </c>
      <c r="CH165" s="786">
        <v>245.17800981261701</v>
      </c>
      <c r="CI165" s="786">
        <v>222.50338878072299</v>
      </c>
      <c r="CJ165" s="786">
        <v>262.74795147642601</v>
      </c>
      <c r="CK165" s="786">
        <v>246.72996507141099</v>
      </c>
      <c r="CL165" s="786">
        <v>240.687121402896</v>
      </c>
      <c r="CM165" s="786">
        <v>242.512162446677</v>
      </c>
      <c r="CN165" s="786">
        <v>238.50213973824799</v>
      </c>
      <c r="CO165" s="786">
        <v>247.80599518248499</v>
      </c>
      <c r="CP165" s="786">
        <v>238.17940393825199</v>
      </c>
      <c r="CQ165" s="786">
        <v>235.82676846905699</v>
      </c>
      <c r="CR165" s="786">
        <v>229.98369683855</v>
      </c>
      <c r="CS165" s="786">
        <v>272.40083372839302</v>
      </c>
      <c r="CT165" s="786">
        <v>227.43156514717401</v>
      </c>
      <c r="CU165" s="786">
        <v>226.43614379211499</v>
      </c>
      <c r="CV165" s="786">
        <v>265.251812537528</v>
      </c>
      <c r="CW165" s="786">
        <v>247.889488852489</v>
      </c>
      <c r="CX165" s="786">
        <v>246.49371996744799</v>
      </c>
      <c r="CY165" s="786">
        <v>264.90291290260899</v>
      </c>
      <c r="CZ165" s="786">
        <v>217.690544879209</v>
      </c>
      <c r="DA165" s="786">
        <v>196.54582582198</v>
      </c>
      <c r="DB165" s="786">
        <v>231.445570690983</v>
      </c>
      <c r="DC165" s="786">
        <v>246.87206091860901</v>
      </c>
      <c r="DD165" s="786">
        <v>197.890173643162</v>
      </c>
      <c r="DE165" s="786">
        <v>220.97556044058001</v>
      </c>
      <c r="DF165" s="786">
        <v>250.882584840986</v>
      </c>
      <c r="DG165" s="786">
        <v>239.86085504665499</v>
      </c>
      <c r="DH165" s="786">
        <v>253.41963407754099</v>
      </c>
      <c r="DI165" s="786">
        <v>199.354003755718</v>
      </c>
      <c r="DJ165" s="786">
        <v>239.90806534489701</v>
      </c>
      <c r="DK165" s="786">
        <v>205.99086492947001</v>
      </c>
      <c r="DL165" s="786">
        <v>254.71557974421799</v>
      </c>
      <c r="DM165" s="786">
        <v>225.73583341150399</v>
      </c>
      <c r="DN165" s="786">
        <v>225.40286701191499</v>
      </c>
      <c r="DO165" s="786">
        <v>257.09961511151499</v>
      </c>
      <c r="DP165" s="786">
        <v>251.45602234453901</v>
      </c>
      <c r="DQ165" s="786">
        <v>203.298949505108</v>
      </c>
      <c r="DR165" s="786">
        <v>222.003612959029</v>
      </c>
      <c r="DS165" s="786">
        <v>231.87976486362399</v>
      </c>
      <c r="DT165" s="786">
        <v>259.87959319053999</v>
      </c>
      <c r="DU165" s="786">
        <v>215.26565654394901</v>
      </c>
      <c r="DV165" s="786">
        <v>248.57971483101801</v>
      </c>
      <c r="DW165" s="786">
        <v>221.078197364212</v>
      </c>
      <c r="DX165" s="786">
        <v>235.741887068181</v>
      </c>
      <c r="DY165" s="786">
        <v>213.03165214270899</v>
      </c>
      <c r="DZ165" s="786">
        <v>247.00554716717201</v>
      </c>
      <c r="EA165" s="786">
        <v>202.74846849056101</v>
      </c>
      <c r="EB165" s="786">
        <v>179.987331058406</v>
      </c>
    </row>
    <row r="166" spans="1:132">
      <c r="A166">
        <v>2.6114012668074199E-2</v>
      </c>
      <c r="B166" s="786">
        <v>248.301118333283</v>
      </c>
      <c r="C166" s="786">
        <v>194.981480039947</v>
      </c>
      <c r="D166" s="786">
        <v>171.589929562225</v>
      </c>
      <c r="E166" s="786">
        <v>195.725784426736</v>
      </c>
      <c r="F166" s="786">
        <v>197.471151216999</v>
      </c>
      <c r="G166" s="786">
        <v>262.54028298621</v>
      </c>
      <c r="H166" s="786">
        <v>203.915320270866</v>
      </c>
      <c r="I166" s="786">
        <v>216.21612155302299</v>
      </c>
      <c r="J166" s="786">
        <v>199.226761797064</v>
      </c>
      <c r="K166" s="786">
        <v>211.14910536793101</v>
      </c>
      <c r="L166" s="786">
        <v>222.600343174714</v>
      </c>
      <c r="M166" s="786">
        <v>193.72986564216001</v>
      </c>
      <c r="N166" s="786">
        <v>229.77233270483001</v>
      </c>
      <c r="O166" s="786">
        <v>220.622417538024</v>
      </c>
      <c r="P166" s="786">
        <v>261.99856861998802</v>
      </c>
      <c r="Q166" s="786">
        <v>209.942756607284</v>
      </c>
      <c r="R166" s="786">
        <v>221.542911617442</v>
      </c>
      <c r="S166" s="786">
        <v>237.650881951744</v>
      </c>
      <c r="T166" s="786">
        <v>221.1804521217</v>
      </c>
      <c r="U166" s="786">
        <v>241.63286443980701</v>
      </c>
      <c r="V166" s="786">
        <v>217.05406524477999</v>
      </c>
      <c r="W166" s="786">
        <v>286.58831819690897</v>
      </c>
      <c r="X166" s="786">
        <v>261.49849343074101</v>
      </c>
      <c r="Y166" s="786">
        <v>254.12585228140699</v>
      </c>
      <c r="Z166" s="786">
        <v>220.637504033943</v>
      </c>
      <c r="AA166" s="786">
        <v>237.07005627826001</v>
      </c>
      <c r="AB166" s="786">
        <v>212.358136816506</v>
      </c>
      <c r="AC166" s="786">
        <v>206.59087422077101</v>
      </c>
      <c r="AD166" s="786">
        <v>226.68367836080299</v>
      </c>
      <c r="AE166" s="786">
        <v>199.74063690853799</v>
      </c>
      <c r="AF166" s="786">
        <v>216.62017140999299</v>
      </c>
      <c r="AG166" s="786">
        <v>217.32239362378999</v>
      </c>
      <c r="AH166" s="786">
        <v>200.98194071471099</v>
      </c>
      <c r="AI166" s="786">
        <v>192.360870668698</v>
      </c>
      <c r="AJ166" s="786">
        <v>189.14521253812299</v>
      </c>
      <c r="AK166" s="786">
        <v>179.760865203549</v>
      </c>
      <c r="AL166" s="786">
        <v>183.59758279765401</v>
      </c>
      <c r="AM166" s="786">
        <v>182.69840029612399</v>
      </c>
      <c r="AN166" s="786">
        <v>150.093369650509</v>
      </c>
      <c r="AO166" s="786">
        <v>191.006823406179</v>
      </c>
      <c r="AP166" s="786">
        <v>220.51389283553101</v>
      </c>
      <c r="AQ166" s="786">
        <v>169.29079605029401</v>
      </c>
      <c r="AR166" s="786">
        <v>167.67425309052399</v>
      </c>
      <c r="AS166" s="786">
        <v>216.68178630326699</v>
      </c>
      <c r="AT166" s="786">
        <v>189.896774353344</v>
      </c>
      <c r="AU166" s="786">
        <v>224.94864508339799</v>
      </c>
      <c r="AV166" s="786">
        <v>203.441207939555</v>
      </c>
      <c r="AW166" s="786">
        <v>231.178147104338</v>
      </c>
      <c r="AX166" s="786">
        <v>237.14733841598999</v>
      </c>
      <c r="AY166" s="786">
        <v>213.55224942910201</v>
      </c>
      <c r="AZ166" s="786">
        <v>210.419806030768</v>
      </c>
      <c r="BA166" s="786">
        <v>254.73941977336699</v>
      </c>
      <c r="BB166" s="786">
        <v>256.94685915882201</v>
      </c>
      <c r="BC166" s="786">
        <v>270.22448168945402</v>
      </c>
      <c r="BD166" s="786">
        <v>240.820186216114</v>
      </c>
      <c r="BE166" s="786">
        <v>322.30840127259103</v>
      </c>
      <c r="BF166" s="786">
        <v>320.84625766842697</v>
      </c>
      <c r="BG166" s="786">
        <v>344.61809441514202</v>
      </c>
      <c r="BH166" s="786">
        <v>395.05683621512998</v>
      </c>
      <c r="BI166" s="786">
        <v>487.18035944927698</v>
      </c>
      <c r="BJ166" s="786">
        <v>597.06978655588796</v>
      </c>
      <c r="BK166" s="786">
        <v>753.33167845401499</v>
      </c>
      <c r="BL166" s="786">
        <v>830.34750509725802</v>
      </c>
      <c r="BM166" s="786">
        <v>955.72703243859303</v>
      </c>
      <c r="BN166" s="786">
        <v>1020.76500216452</v>
      </c>
      <c r="BO166" s="786">
        <v>1059.9630073401499</v>
      </c>
      <c r="BP166" s="786">
        <v>1065.8129012853601</v>
      </c>
      <c r="BQ166" s="786">
        <v>1036.96369887079</v>
      </c>
      <c r="BR166" s="786">
        <v>972.77046514288099</v>
      </c>
      <c r="BS166" s="786">
        <v>832.44698487127005</v>
      </c>
      <c r="BT166" s="786">
        <v>664.37278930086995</v>
      </c>
      <c r="BU166" s="786">
        <v>621.66059833496195</v>
      </c>
      <c r="BV166" s="786">
        <v>542.81847342768697</v>
      </c>
      <c r="BW166" s="786">
        <v>453.691471946908</v>
      </c>
      <c r="BX166" s="786">
        <v>387.89483430032402</v>
      </c>
      <c r="BY166" s="786">
        <v>387.99246545928099</v>
      </c>
      <c r="BZ166" s="786">
        <v>272.02601076369302</v>
      </c>
      <c r="CA166" s="786">
        <v>265.84472909312501</v>
      </c>
      <c r="CB166" s="786">
        <v>278.55846825022297</v>
      </c>
      <c r="CC166" s="786">
        <v>226.810415825543</v>
      </c>
      <c r="CD166" s="786">
        <v>220.12182864731301</v>
      </c>
      <c r="CE166" s="786">
        <v>220.03659996389601</v>
      </c>
      <c r="CF166" s="786">
        <v>218.14110078875001</v>
      </c>
      <c r="CG166" s="786">
        <v>255.726792777528</v>
      </c>
      <c r="CH166" s="786">
        <v>263.48553562504702</v>
      </c>
      <c r="CI166" s="786">
        <v>198.90288902496701</v>
      </c>
      <c r="CJ166" s="786">
        <v>272.37744698582401</v>
      </c>
      <c r="CK166" s="786">
        <v>243.44551645201099</v>
      </c>
      <c r="CL166" s="786">
        <v>196.596091344103</v>
      </c>
      <c r="CM166" s="786">
        <v>230.947647539407</v>
      </c>
      <c r="CN166" s="786">
        <v>250.42069774764099</v>
      </c>
      <c r="CO166" s="786">
        <v>220.20585054035899</v>
      </c>
      <c r="CP166" s="786">
        <v>243.41933978855999</v>
      </c>
      <c r="CQ166" s="786">
        <v>221.621273448148</v>
      </c>
      <c r="CR166" s="786">
        <v>249.02689973430901</v>
      </c>
      <c r="CS166" s="786">
        <v>266.38023454081599</v>
      </c>
      <c r="CT166" s="786">
        <v>231.24832391414401</v>
      </c>
      <c r="CU166" s="786">
        <v>211.861330589391</v>
      </c>
      <c r="CV166" s="786">
        <v>228.227070357532</v>
      </c>
      <c r="CW166" s="786">
        <v>225.999571483094</v>
      </c>
      <c r="CX166" s="786">
        <v>261.94388309047702</v>
      </c>
      <c r="CY166" s="786">
        <v>218.91119629078801</v>
      </c>
      <c r="CZ166" s="786">
        <v>233.64118148709099</v>
      </c>
      <c r="DA166" s="786">
        <v>216.737939702592</v>
      </c>
      <c r="DB166" s="786">
        <v>207.340691200381</v>
      </c>
      <c r="DC166" s="786">
        <v>240.808966465879</v>
      </c>
      <c r="DD166" s="786">
        <v>200.23770892528299</v>
      </c>
      <c r="DE166" s="786">
        <v>246.03415159392199</v>
      </c>
      <c r="DF166" s="786">
        <v>180.955972395831</v>
      </c>
      <c r="DG166" s="786">
        <v>220.599607184837</v>
      </c>
      <c r="DH166" s="786">
        <v>210.49562579905401</v>
      </c>
      <c r="DI166" s="786">
        <v>206.52694149995801</v>
      </c>
      <c r="DJ166" s="786">
        <v>239.187773922475</v>
      </c>
      <c r="DK166" s="786">
        <v>188.95262843128199</v>
      </c>
      <c r="DL166" s="786">
        <v>212.667400064216</v>
      </c>
      <c r="DM166" s="786">
        <v>275.30886585271202</v>
      </c>
      <c r="DN166" s="786">
        <v>245.666832218275</v>
      </c>
      <c r="DO166" s="786">
        <v>241.83588145423499</v>
      </c>
      <c r="DP166" s="786">
        <v>264.89138906604899</v>
      </c>
      <c r="DQ166" s="786">
        <v>202.88216187056</v>
      </c>
      <c r="DR166" s="786">
        <v>204.80131396084801</v>
      </c>
      <c r="DS166" s="786">
        <v>247.23570450180799</v>
      </c>
      <c r="DT166" s="786">
        <v>220.031224116603</v>
      </c>
      <c r="DU166" s="786">
        <v>208.35561606849501</v>
      </c>
      <c r="DV166" s="786">
        <v>203.53461280253799</v>
      </c>
      <c r="DW166" s="786">
        <v>210.34050537361</v>
      </c>
      <c r="DX166" s="786">
        <v>233.54870265334</v>
      </c>
      <c r="DY166" s="786">
        <v>226.20092037938201</v>
      </c>
      <c r="DZ166" s="786">
        <v>221.85095176747899</v>
      </c>
      <c r="EA166" s="786">
        <v>191.334403393896</v>
      </c>
      <c r="EB166" s="786">
        <v>173.883555651666</v>
      </c>
    </row>
    <row r="167" spans="1:132">
      <c r="A167">
        <v>2.7225247249694402E-2</v>
      </c>
      <c r="B167" s="786">
        <v>257.57757227154298</v>
      </c>
      <c r="C167" s="786">
        <v>201.415130947905</v>
      </c>
      <c r="D167" s="786">
        <v>193.76458425805899</v>
      </c>
      <c r="E167" s="786">
        <v>232.48128666045</v>
      </c>
      <c r="F167" s="786">
        <v>226.49062125374999</v>
      </c>
      <c r="G167" s="786">
        <v>222.79732404568401</v>
      </c>
      <c r="H167" s="786">
        <v>207.23734712579599</v>
      </c>
      <c r="I167" s="786">
        <v>222.01542113522399</v>
      </c>
      <c r="J167" s="786">
        <v>217.354423121694</v>
      </c>
      <c r="K167" s="786">
        <v>207.28836707134801</v>
      </c>
      <c r="L167" s="786">
        <v>201.88969957509599</v>
      </c>
      <c r="M167" s="786">
        <v>194.06349287587801</v>
      </c>
      <c r="N167" s="786">
        <v>229.67023550672599</v>
      </c>
      <c r="O167" s="786">
        <v>191.276120529313</v>
      </c>
      <c r="P167" s="786">
        <v>234.44772615673401</v>
      </c>
      <c r="Q167" s="786">
        <v>244.718263575848</v>
      </c>
      <c r="R167" s="786">
        <v>192.21070078297601</v>
      </c>
      <c r="S167" s="786">
        <v>225.49800350363401</v>
      </c>
      <c r="T167" s="786">
        <v>250.07042405238801</v>
      </c>
      <c r="U167" s="786">
        <v>248.29118390836899</v>
      </c>
      <c r="V167" s="786">
        <v>260.00416975122403</v>
      </c>
      <c r="W167" s="786">
        <v>247.999360203349</v>
      </c>
      <c r="X167" s="786">
        <v>252.54459699021399</v>
      </c>
      <c r="Y167" s="786">
        <v>275.10199845451803</v>
      </c>
      <c r="Z167" s="786">
        <v>240.79132539644701</v>
      </c>
      <c r="AA167" s="786">
        <v>211.08171381500301</v>
      </c>
      <c r="AB167" s="786">
        <v>192.900215754767</v>
      </c>
      <c r="AC167" s="786">
        <v>202.263398234785</v>
      </c>
      <c r="AD167" s="786">
        <v>204.42355559452301</v>
      </c>
      <c r="AE167" s="786">
        <v>185.66280580892001</v>
      </c>
      <c r="AF167" s="786">
        <v>218.19539428764699</v>
      </c>
      <c r="AG167" s="786">
        <v>222.84529642567901</v>
      </c>
      <c r="AH167" s="786">
        <v>209.43074313782901</v>
      </c>
      <c r="AI167" s="786">
        <v>172.60986248574699</v>
      </c>
      <c r="AJ167" s="786">
        <v>163.52500454456501</v>
      </c>
      <c r="AK167" s="786">
        <v>170.786135429685</v>
      </c>
      <c r="AL167" s="786">
        <v>185.49761628136699</v>
      </c>
      <c r="AM167" s="786">
        <v>194.16992999195801</v>
      </c>
      <c r="AN167" s="786">
        <v>163.69427908118999</v>
      </c>
      <c r="AO167" s="786">
        <v>159.42058795050099</v>
      </c>
      <c r="AP167" s="786">
        <v>202.87368010712899</v>
      </c>
      <c r="AQ167" s="786">
        <v>200.40555491280199</v>
      </c>
      <c r="AR167" s="786">
        <v>216.69443335454099</v>
      </c>
      <c r="AS167" s="786">
        <v>176.556014862739</v>
      </c>
      <c r="AT167" s="786">
        <v>223.15831351888201</v>
      </c>
      <c r="AU167" s="786">
        <v>228.92751379438201</v>
      </c>
      <c r="AV167" s="786">
        <v>180.631961120234</v>
      </c>
      <c r="AW167" s="786">
        <v>225.173942898664</v>
      </c>
      <c r="AX167" s="786">
        <v>194.58406697546499</v>
      </c>
      <c r="AY167" s="786">
        <v>215.845156965852</v>
      </c>
      <c r="AZ167" s="786">
        <v>236.32327227962799</v>
      </c>
      <c r="BA167" s="786">
        <v>199.18242200707999</v>
      </c>
      <c r="BB167" s="786">
        <v>253.100798892537</v>
      </c>
      <c r="BC167" s="786">
        <v>268.71305683982598</v>
      </c>
      <c r="BD167" s="786">
        <v>263.86806534377303</v>
      </c>
      <c r="BE167" s="786">
        <v>284.731753885096</v>
      </c>
      <c r="BF167" s="786">
        <v>310.20450611426998</v>
      </c>
      <c r="BG167" s="786">
        <v>374.86483717916599</v>
      </c>
      <c r="BH167" s="786">
        <v>410.167452085207</v>
      </c>
      <c r="BI167" s="786">
        <v>499.06784558450602</v>
      </c>
      <c r="BJ167" s="786">
        <v>574.69093746384704</v>
      </c>
      <c r="BK167" s="786">
        <v>675.18448182409395</v>
      </c>
      <c r="BL167" s="786">
        <v>844.88141642188498</v>
      </c>
      <c r="BM167" s="786">
        <v>955.65050342230995</v>
      </c>
      <c r="BN167" s="786">
        <v>1017.03257826186</v>
      </c>
      <c r="BO167" s="786">
        <v>1059.0911421496201</v>
      </c>
      <c r="BP167" s="786">
        <v>1055.2177879887699</v>
      </c>
      <c r="BQ167" s="786">
        <v>1015.08319258177</v>
      </c>
      <c r="BR167" s="786">
        <v>893.71761036902603</v>
      </c>
      <c r="BS167" s="786">
        <v>834.31115187770695</v>
      </c>
      <c r="BT167" s="786">
        <v>654.87580573912601</v>
      </c>
      <c r="BU167" s="786">
        <v>579.78210435654796</v>
      </c>
      <c r="BV167" s="786">
        <v>502.98164611594501</v>
      </c>
      <c r="BW167" s="786">
        <v>440.08523175638197</v>
      </c>
      <c r="BX167" s="786">
        <v>416.966624412832</v>
      </c>
      <c r="BY167" s="786">
        <v>335.89924610207999</v>
      </c>
      <c r="BZ167" s="786">
        <v>302.74754045951698</v>
      </c>
      <c r="CA167" s="786">
        <v>287.83448795562799</v>
      </c>
      <c r="CB167" s="786">
        <v>293.44098279455102</v>
      </c>
      <c r="CC167" s="786">
        <v>269.42612165773602</v>
      </c>
      <c r="CD167" s="786">
        <v>258.96966042647898</v>
      </c>
      <c r="CE167" s="786">
        <v>222.617623030944</v>
      </c>
      <c r="CF167" s="786">
        <v>245.25585965124799</v>
      </c>
      <c r="CG167" s="786">
        <v>229.288758079432</v>
      </c>
      <c r="CH167" s="786">
        <v>266.77761456330802</v>
      </c>
      <c r="CI167" s="786">
        <v>221.88152099352999</v>
      </c>
      <c r="CJ167" s="786">
        <v>241.907925545295</v>
      </c>
      <c r="CK167" s="786">
        <v>249.756416413007</v>
      </c>
      <c r="CL167" s="786">
        <v>194.243165547519</v>
      </c>
      <c r="CM167" s="786">
        <v>213.994461326151</v>
      </c>
      <c r="CN167" s="786">
        <v>227.58339695105099</v>
      </c>
      <c r="CO167" s="786">
        <v>243.61997019831699</v>
      </c>
      <c r="CP167" s="786">
        <v>268.423184825303</v>
      </c>
      <c r="CQ167" s="786">
        <v>242.14713553035301</v>
      </c>
      <c r="CR167" s="786">
        <v>217.33093416499199</v>
      </c>
      <c r="CS167" s="786">
        <v>250.68900381998699</v>
      </c>
      <c r="CT167" s="786">
        <v>225.272647170586</v>
      </c>
      <c r="CU167" s="786">
        <v>241.592448353404</v>
      </c>
      <c r="CV167" s="786">
        <v>232.48422978821301</v>
      </c>
      <c r="CW167" s="786">
        <v>262.64344966377502</v>
      </c>
      <c r="CX167" s="786">
        <v>245.90381240752001</v>
      </c>
      <c r="CY167" s="786">
        <v>250.38651386541099</v>
      </c>
      <c r="CZ167" s="786">
        <v>187.974335235952</v>
      </c>
      <c r="DA167" s="786">
        <v>235.93626864084999</v>
      </c>
      <c r="DB167" s="786">
        <v>224.76641123712699</v>
      </c>
      <c r="DC167" s="786">
        <v>234.20888157838601</v>
      </c>
      <c r="DD167" s="786">
        <v>215.90751040142601</v>
      </c>
      <c r="DE167" s="786">
        <v>226.75935079732201</v>
      </c>
      <c r="DF167" s="786">
        <v>278.82380890985399</v>
      </c>
      <c r="DG167" s="786">
        <v>199.95371263824299</v>
      </c>
      <c r="DH167" s="786">
        <v>248.24532784337299</v>
      </c>
      <c r="DI167" s="786">
        <v>210.88081021094499</v>
      </c>
      <c r="DJ167" s="786">
        <v>246.76500911073299</v>
      </c>
      <c r="DK167" s="786">
        <v>238.32662024832999</v>
      </c>
      <c r="DL167" s="786">
        <v>260.06743354793002</v>
      </c>
      <c r="DM167" s="786">
        <v>244.342658806126</v>
      </c>
      <c r="DN167" s="786">
        <v>246.88741494441501</v>
      </c>
      <c r="DO167" s="786">
        <v>230.59694713491999</v>
      </c>
      <c r="DP167" s="786">
        <v>279.37191497400198</v>
      </c>
      <c r="DQ167" s="786">
        <v>260.69187811942697</v>
      </c>
      <c r="DR167" s="786">
        <v>177.05338342940499</v>
      </c>
      <c r="DS167" s="786">
        <v>233.144852568852</v>
      </c>
      <c r="DT167" s="786">
        <v>179.80081252456199</v>
      </c>
      <c r="DU167" s="786">
        <v>181.50979254463701</v>
      </c>
      <c r="DV167" s="786">
        <v>248.59574950594899</v>
      </c>
      <c r="DW167" s="786">
        <v>207.28504643308199</v>
      </c>
      <c r="DX167" s="786">
        <v>228.216728561298</v>
      </c>
      <c r="DY167" s="786">
        <v>222.581185870669</v>
      </c>
      <c r="DZ167" s="786">
        <v>198.132614039076</v>
      </c>
      <c r="EA167" s="786">
        <v>248.74923327912899</v>
      </c>
      <c r="EB167" s="786">
        <v>178.79148551339199</v>
      </c>
    </row>
    <row r="168" spans="1:132">
      <c r="A168">
        <v>2.83364818313145E-2</v>
      </c>
      <c r="B168" s="786">
        <v>195.27872511433301</v>
      </c>
      <c r="C168" s="786">
        <v>210.91280367705099</v>
      </c>
      <c r="D168" s="786">
        <v>243.84854960084201</v>
      </c>
      <c r="E168" s="786">
        <v>222.26814026081101</v>
      </c>
      <c r="F168" s="786">
        <v>199.95586027077499</v>
      </c>
      <c r="G168" s="786">
        <v>233.89466533543001</v>
      </c>
      <c r="H168" s="786">
        <v>236.05923860494701</v>
      </c>
      <c r="I168" s="786">
        <v>190.942071137102</v>
      </c>
      <c r="J168" s="786">
        <v>192.227450964479</v>
      </c>
      <c r="K168" s="786">
        <v>227.21904169443201</v>
      </c>
      <c r="L168" s="786">
        <v>191.47567722848399</v>
      </c>
      <c r="M168" s="786">
        <v>216.40432374896</v>
      </c>
      <c r="N168" s="786">
        <v>224.59073020557</v>
      </c>
      <c r="O168" s="786">
        <v>148.895478864522</v>
      </c>
      <c r="P168" s="786">
        <v>220.95593392376099</v>
      </c>
      <c r="Q168" s="786">
        <v>237.293824562569</v>
      </c>
      <c r="R168" s="786">
        <v>236.608468209086</v>
      </c>
      <c r="S168" s="786">
        <v>222.64387699035899</v>
      </c>
      <c r="T168" s="786">
        <v>223.76388276638201</v>
      </c>
      <c r="U168" s="786">
        <v>255.18173069054799</v>
      </c>
      <c r="V168" s="786">
        <v>251.015336798552</v>
      </c>
      <c r="W168" s="786">
        <v>264.09113804613702</v>
      </c>
      <c r="X168" s="786">
        <v>274.09636536329702</v>
      </c>
      <c r="Y168" s="786">
        <v>281.70857269881498</v>
      </c>
      <c r="Z168" s="786">
        <v>218.06160702710699</v>
      </c>
      <c r="AA168" s="786">
        <v>250.48812233960899</v>
      </c>
      <c r="AB168" s="786">
        <v>202.219858180882</v>
      </c>
      <c r="AC168" s="786">
        <v>245.497339903327</v>
      </c>
      <c r="AD168" s="786">
        <v>214.2418959373</v>
      </c>
      <c r="AE168" s="786">
        <v>231.49854671988501</v>
      </c>
      <c r="AF168" s="786">
        <v>241.62831796377</v>
      </c>
      <c r="AG168" s="786">
        <v>200.01685646543001</v>
      </c>
      <c r="AH168" s="786">
        <v>196.18705696545501</v>
      </c>
      <c r="AI168" s="786">
        <v>207.405593927008</v>
      </c>
      <c r="AJ168" s="786">
        <v>179.97781458431999</v>
      </c>
      <c r="AK168" s="786">
        <v>211.48657804520099</v>
      </c>
      <c r="AL168" s="786">
        <v>154.72256173778999</v>
      </c>
      <c r="AM168" s="786">
        <v>207.20678359232099</v>
      </c>
      <c r="AN168" s="786">
        <v>189.424669613373</v>
      </c>
      <c r="AO168" s="786">
        <v>183.15701541449701</v>
      </c>
      <c r="AP168" s="786">
        <v>262.62963882111802</v>
      </c>
      <c r="AQ168" s="786">
        <v>230.06433086163901</v>
      </c>
      <c r="AR168" s="786">
        <v>206.87427937914501</v>
      </c>
      <c r="AS168" s="786">
        <v>209.04102187218501</v>
      </c>
      <c r="AT168" s="786">
        <v>186.326204051057</v>
      </c>
      <c r="AU168" s="786">
        <v>216.275328568996</v>
      </c>
      <c r="AV168" s="786">
        <v>198.55091699332399</v>
      </c>
      <c r="AW168" s="786">
        <v>155.01394517326699</v>
      </c>
      <c r="AX168" s="786">
        <v>227.71348686370499</v>
      </c>
      <c r="AY168" s="786">
        <v>216.69983727074899</v>
      </c>
      <c r="AZ168" s="786">
        <v>221.113440273934</v>
      </c>
      <c r="BA168" s="786">
        <v>231.59096121350299</v>
      </c>
      <c r="BB168" s="786">
        <v>260.67529453834902</v>
      </c>
      <c r="BC168" s="786">
        <v>242.25985362200601</v>
      </c>
      <c r="BD168" s="786">
        <v>265.29329489109898</v>
      </c>
      <c r="BE168" s="786">
        <v>293.47504687938903</v>
      </c>
      <c r="BF168" s="786">
        <v>302.79592884341503</v>
      </c>
      <c r="BG168" s="786">
        <v>338.91613206740601</v>
      </c>
      <c r="BH168" s="786">
        <v>442.01798939768503</v>
      </c>
      <c r="BI168" s="786">
        <v>468.59144160910802</v>
      </c>
      <c r="BJ168" s="786">
        <v>548.46583557178303</v>
      </c>
      <c r="BK168" s="786">
        <v>686.58106553809296</v>
      </c>
      <c r="BL168" s="786">
        <v>817.96265922678901</v>
      </c>
      <c r="BM168" s="786">
        <v>921.06543467418396</v>
      </c>
      <c r="BN168" s="786">
        <v>998.26699341525205</v>
      </c>
      <c r="BO168" s="786">
        <v>1093.14551468937</v>
      </c>
      <c r="BP168" s="786">
        <v>1057.3995279527601</v>
      </c>
      <c r="BQ168" s="786">
        <v>1033.5922289472801</v>
      </c>
      <c r="BR168" s="786">
        <v>915.53062400726299</v>
      </c>
      <c r="BS168" s="786">
        <v>833.77094581898405</v>
      </c>
      <c r="BT168" s="786">
        <v>668.16798604403505</v>
      </c>
      <c r="BU168" s="786">
        <v>575.58351761600397</v>
      </c>
      <c r="BV168" s="786">
        <v>491.83762850418202</v>
      </c>
      <c r="BW168" s="786">
        <v>469.14564122795599</v>
      </c>
      <c r="BX168" s="786">
        <v>362.54206702833602</v>
      </c>
      <c r="BY168" s="786">
        <v>309.910886634267</v>
      </c>
      <c r="BZ168" s="786">
        <v>312.18484387049398</v>
      </c>
      <c r="CA168" s="786">
        <v>297.46461807114002</v>
      </c>
      <c r="CB168" s="786">
        <v>281.29743866763198</v>
      </c>
      <c r="CC168" s="786">
        <v>268.98925366718902</v>
      </c>
      <c r="CD168" s="786">
        <v>202.25592217078</v>
      </c>
      <c r="CE168" s="786">
        <v>268.14299462373202</v>
      </c>
      <c r="CF168" s="786">
        <v>248.213878024336</v>
      </c>
      <c r="CG168" s="786">
        <v>243.233992361606</v>
      </c>
      <c r="CH168" s="786">
        <v>267.52374846669801</v>
      </c>
      <c r="CI168" s="786">
        <v>240.05923633631099</v>
      </c>
      <c r="CJ168" s="786">
        <v>217.18826872899299</v>
      </c>
      <c r="CK168" s="786">
        <v>201.82605883912001</v>
      </c>
      <c r="CL168" s="786">
        <v>217.969531458483</v>
      </c>
      <c r="CM168" s="786">
        <v>219.082569661359</v>
      </c>
      <c r="CN168" s="786">
        <v>233.24820983171401</v>
      </c>
      <c r="CO168" s="786">
        <v>231.03064008655801</v>
      </c>
      <c r="CP168" s="786">
        <v>218.90819183475699</v>
      </c>
      <c r="CQ168" s="786">
        <v>201.14611034283101</v>
      </c>
      <c r="CR168" s="786">
        <v>240.19425556838101</v>
      </c>
      <c r="CS168" s="786">
        <v>245.61293128398401</v>
      </c>
      <c r="CT168" s="786">
        <v>248.68414565730501</v>
      </c>
      <c r="CU168" s="786">
        <v>290.07070820376498</v>
      </c>
      <c r="CV168" s="786">
        <v>222.91111653250999</v>
      </c>
      <c r="CW168" s="786">
        <v>256.64846140807902</v>
      </c>
      <c r="CX168" s="786">
        <v>197.33365843212201</v>
      </c>
      <c r="CY168" s="786">
        <v>202.703670496076</v>
      </c>
      <c r="CZ168" s="786">
        <v>284.184247548435</v>
      </c>
      <c r="DA168" s="786">
        <v>235.25638455181499</v>
      </c>
      <c r="DB168" s="786">
        <v>220.79237468597401</v>
      </c>
      <c r="DC168" s="786">
        <v>191.02059313328701</v>
      </c>
      <c r="DD168" s="786">
        <v>219.19957233511599</v>
      </c>
      <c r="DE168" s="786">
        <v>214.94985023102001</v>
      </c>
      <c r="DF168" s="786">
        <v>223.13741440414901</v>
      </c>
      <c r="DG168" s="786">
        <v>220.40806150375599</v>
      </c>
      <c r="DH168" s="786">
        <v>225.71814261797601</v>
      </c>
      <c r="DI168" s="786">
        <v>222.50987498554699</v>
      </c>
      <c r="DJ168" s="786">
        <v>249.77842521109599</v>
      </c>
      <c r="DK168" s="786">
        <v>265.01972384868901</v>
      </c>
      <c r="DL168" s="786">
        <v>255.97218487556199</v>
      </c>
      <c r="DM168" s="786">
        <v>244.266704641335</v>
      </c>
      <c r="DN168" s="786">
        <v>249.198061158417</v>
      </c>
      <c r="DO168" s="786">
        <v>265.71097876558201</v>
      </c>
      <c r="DP168" s="786">
        <v>216.85976289254299</v>
      </c>
      <c r="DQ168" s="786">
        <v>232.52548834857399</v>
      </c>
      <c r="DR168" s="786">
        <v>241.20541221916301</v>
      </c>
      <c r="DS168" s="786">
        <v>235.038832116181</v>
      </c>
      <c r="DT168" s="786">
        <v>221.26415760219001</v>
      </c>
      <c r="DU168" s="786">
        <v>211.472664137414</v>
      </c>
      <c r="DV168" s="786">
        <v>219.375264091156</v>
      </c>
      <c r="DW168" s="786">
        <v>223.50004870768001</v>
      </c>
      <c r="DX168" s="786">
        <v>204.631423070745</v>
      </c>
      <c r="DY168" s="786">
        <v>211.22563890284701</v>
      </c>
      <c r="DZ168" s="786">
        <v>226.15277729852201</v>
      </c>
      <c r="EA168" s="786">
        <v>203.95950070524501</v>
      </c>
      <c r="EB168" s="786">
        <v>197.334529812131</v>
      </c>
    </row>
    <row r="169" spans="1:132">
      <c r="A169">
        <v>2.9725525058339801E-2</v>
      </c>
      <c r="B169" s="786">
        <v>249.67197170834501</v>
      </c>
      <c r="C169" s="786">
        <v>230.403351407428</v>
      </c>
      <c r="D169" s="786">
        <v>290.936398467586</v>
      </c>
      <c r="E169" s="786">
        <v>246.68920408967901</v>
      </c>
      <c r="F169" s="786">
        <v>236.40568830418599</v>
      </c>
      <c r="G169" s="786">
        <v>229.59259942944999</v>
      </c>
      <c r="H169" s="786">
        <v>241.448460577747</v>
      </c>
      <c r="I169" s="786">
        <v>248.79175712506299</v>
      </c>
      <c r="J169" s="786">
        <v>259.26297975545901</v>
      </c>
      <c r="K169" s="786">
        <v>245.01747294754301</v>
      </c>
      <c r="L169" s="786">
        <v>264.54186416341201</v>
      </c>
      <c r="M169" s="786">
        <v>206.41487621419299</v>
      </c>
      <c r="N169" s="786">
        <v>232.001140625343</v>
      </c>
      <c r="O169" s="786">
        <v>254.72089875399899</v>
      </c>
      <c r="P169" s="786">
        <v>250.28312938141201</v>
      </c>
      <c r="Q169" s="786">
        <v>230.49897930052501</v>
      </c>
      <c r="R169" s="786">
        <v>226.174773515233</v>
      </c>
      <c r="S169" s="786">
        <v>268.07014915256002</v>
      </c>
      <c r="T169" s="786">
        <v>225.89079413312601</v>
      </c>
      <c r="U169" s="786">
        <v>294.78828220880598</v>
      </c>
      <c r="V169" s="786">
        <v>262.88230498347701</v>
      </c>
      <c r="W169" s="786">
        <v>269.18312990530899</v>
      </c>
      <c r="X169" s="786">
        <v>285.68149169216599</v>
      </c>
      <c r="Y169" s="786">
        <v>268.00688558070999</v>
      </c>
      <c r="Z169" s="786">
        <v>314.78191328021398</v>
      </c>
      <c r="AA169" s="786">
        <v>252.647467418471</v>
      </c>
      <c r="AB169" s="786">
        <v>270.25230932034901</v>
      </c>
      <c r="AC169" s="786">
        <v>220.72877305037699</v>
      </c>
      <c r="AD169" s="786">
        <v>203.14378362979701</v>
      </c>
      <c r="AE169" s="786">
        <v>221.991461874506</v>
      </c>
      <c r="AF169" s="786">
        <v>218.42083065626699</v>
      </c>
      <c r="AG169" s="786">
        <v>240.20082275641701</v>
      </c>
      <c r="AH169" s="786">
        <v>208.600426665529</v>
      </c>
      <c r="AI169" s="786">
        <v>216.474976884667</v>
      </c>
      <c r="AJ169" s="786">
        <v>207.29956496621301</v>
      </c>
      <c r="AK169" s="786">
        <v>210.516661760424</v>
      </c>
      <c r="AL169" s="786">
        <v>207.00217196816899</v>
      </c>
      <c r="AM169" s="786">
        <v>200.46745442875999</v>
      </c>
      <c r="AN169" s="786">
        <v>231.540572457384</v>
      </c>
      <c r="AO169" s="786">
        <v>211.689348182754</v>
      </c>
      <c r="AP169" s="786">
        <v>229.069997157562</v>
      </c>
      <c r="AQ169" s="786">
        <v>230.18153578899299</v>
      </c>
      <c r="AR169" s="786">
        <v>192.00758279133501</v>
      </c>
      <c r="AS169" s="786">
        <v>203.10732717832701</v>
      </c>
      <c r="AT169" s="786">
        <v>235.92991466022201</v>
      </c>
      <c r="AU169" s="786">
        <v>256.50711682967398</v>
      </c>
      <c r="AV169" s="786">
        <v>225.774537640365</v>
      </c>
      <c r="AW169" s="786">
        <v>258.148669040009</v>
      </c>
      <c r="AX169" s="786">
        <v>283.52032247287298</v>
      </c>
      <c r="AY169" s="786">
        <v>206.445593334466</v>
      </c>
      <c r="AZ169" s="786">
        <v>260.98455145128003</v>
      </c>
      <c r="BA169" s="786">
        <v>248.59157049691399</v>
      </c>
      <c r="BB169" s="786">
        <v>257.819369730853</v>
      </c>
      <c r="BC169" s="786">
        <v>255.12516460997099</v>
      </c>
      <c r="BD169" s="786">
        <v>302.998568000266</v>
      </c>
      <c r="BE169" s="786">
        <v>322.53247434461798</v>
      </c>
      <c r="BF169" s="786">
        <v>368.26670858136902</v>
      </c>
      <c r="BG169" s="786">
        <v>396.46195915384601</v>
      </c>
      <c r="BH169" s="786">
        <v>410.68739602958499</v>
      </c>
      <c r="BI169" s="786">
        <v>477.73208403645901</v>
      </c>
      <c r="BJ169" s="786">
        <v>590.57724030973895</v>
      </c>
      <c r="BK169" s="786">
        <v>696.967920086655</v>
      </c>
      <c r="BL169" s="786">
        <v>844.31104313140702</v>
      </c>
      <c r="BM169" s="786">
        <v>946.03538581365694</v>
      </c>
      <c r="BN169" s="786">
        <v>1044.0688574335099</v>
      </c>
      <c r="BO169" s="786">
        <v>1099.5535576848999</v>
      </c>
      <c r="BP169" s="786">
        <v>1088.31076697103</v>
      </c>
      <c r="BQ169" s="786">
        <v>1018.09035243524</v>
      </c>
      <c r="BR169" s="786">
        <v>967.07088764673097</v>
      </c>
      <c r="BS169" s="786">
        <v>830.69923029178096</v>
      </c>
      <c r="BT169" s="786">
        <v>742.67273831986597</v>
      </c>
      <c r="BU169" s="786">
        <v>627.55690152062402</v>
      </c>
      <c r="BV169" s="786">
        <v>510.63310047698599</v>
      </c>
      <c r="BW169" s="786">
        <v>451.20898725378697</v>
      </c>
      <c r="BX169" s="786">
        <v>420.90619430417303</v>
      </c>
      <c r="BY169" s="786">
        <v>374.29821466767498</v>
      </c>
      <c r="BZ169" s="786">
        <v>299.39686413874699</v>
      </c>
      <c r="CA169" s="786">
        <v>289.14077186212597</v>
      </c>
      <c r="CB169" s="786">
        <v>264.05349302679701</v>
      </c>
      <c r="CC169" s="786">
        <v>289.07000026120602</v>
      </c>
      <c r="CD169" s="786">
        <v>284.91633259055197</v>
      </c>
      <c r="CE169" s="786">
        <v>254.01955087683601</v>
      </c>
      <c r="CF169" s="786">
        <v>283.12665586834498</v>
      </c>
      <c r="CG169" s="786">
        <v>256.78384406925801</v>
      </c>
      <c r="CH169" s="786">
        <v>286.16415415162402</v>
      </c>
      <c r="CI169" s="786">
        <v>305.399215884873</v>
      </c>
      <c r="CJ169" s="786">
        <v>238.09406267148799</v>
      </c>
      <c r="CK169" s="786">
        <v>265.04092001647598</v>
      </c>
      <c r="CL169" s="786">
        <v>265.80584149946401</v>
      </c>
      <c r="CM169" s="786">
        <v>259.33779542204002</v>
      </c>
      <c r="CN169" s="786">
        <v>273.23639013784401</v>
      </c>
      <c r="CO169" s="786">
        <v>274.05717266542399</v>
      </c>
      <c r="CP169" s="786">
        <v>257.029539754528</v>
      </c>
      <c r="CQ169" s="786">
        <v>246.46087682321399</v>
      </c>
      <c r="CR169" s="786">
        <v>232.05506845027199</v>
      </c>
      <c r="CS169" s="786">
        <v>272.279023521939</v>
      </c>
      <c r="CT169" s="786">
        <v>231.03312141798801</v>
      </c>
      <c r="CU169" s="786">
        <v>240.54977392656801</v>
      </c>
      <c r="CV169" s="786">
        <v>243.35100138410101</v>
      </c>
      <c r="CW169" s="786">
        <v>264.42179796420902</v>
      </c>
      <c r="CX169" s="786">
        <v>272.00164460947701</v>
      </c>
      <c r="CY169" s="786">
        <v>260.72002315069699</v>
      </c>
      <c r="CZ169" s="786">
        <v>260.82062861214098</v>
      </c>
      <c r="DA169" s="786">
        <v>244.465563910985</v>
      </c>
      <c r="DB169" s="786">
        <v>228.641350446648</v>
      </c>
      <c r="DC169" s="786">
        <v>241.64584730306001</v>
      </c>
      <c r="DD169" s="786">
        <v>278.55872802004097</v>
      </c>
      <c r="DE169" s="786">
        <v>266.70034114322101</v>
      </c>
      <c r="DF169" s="786">
        <v>244.768823876949</v>
      </c>
      <c r="DG169" s="786">
        <v>253.69288006747101</v>
      </c>
      <c r="DH169" s="786">
        <v>238.147255689264</v>
      </c>
      <c r="DI169" s="786">
        <v>241.24450415532499</v>
      </c>
      <c r="DJ169" s="786">
        <v>264.17131669147</v>
      </c>
      <c r="DK169" s="786">
        <v>275.48434828362099</v>
      </c>
      <c r="DL169" s="786">
        <v>254.68929510594199</v>
      </c>
      <c r="DM169" s="786">
        <v>260.92664157626098</v>
      </c>
      <c r="DN169" s="786">
        <v>289.97648767666402</v>
      </c>
      <c r="DO169" s="786">
        <v>271.99473198838803</v>
      </c>
      <c r="DP169" s="786">
        <v>278.91304736535</v>
      </c>
      <c r="DQ169" s="786">
        <v>244.331613730463</v>
      </c>
      <c r="DR169" s="786">
        <v>251.14020710863301</v>
      </c>
      <c r="DS169" s="786">
        <v>251.47942719504499</v>
      </c>
      <c r="DT169" s="786">
        <v>254.89911821136201</v>
      </c>
      <c r="DU169" s="786">
        <v>250.489608648104</v>
      </c>
      <c r="DV169" s="786">
        <v>230.013894207899</v>
      </c>
      <c r="DW169" s="786">
        <v>220.76296859715501</v>
      </c>
      <c r="DX169" s="786">
        <v>192.19323027082299</v>
      </c>
      <c r="DY169" s="786">
        <v>215.16599723929201</v>
      </c>
      <c r="DZ169" s="786">
        <v>211.67268108950699</v>
      </c>
      <c r="EA169" s="786">
        <v>202.90778991289599</v>
      </c>
      <c r="EB169" s="786">
        <v>207.24129928137401</v>
      </c>
    </row>
    <row r="170" spans="1:132">
      <c r="A170">
        <v>3.1392376930770002E-2</v>
      </c>
      <c r="B170" s="786">
        <v>176.87073533178901</v>
      </c>
      <c r="C170" s="786">
        <v>200.08779211421</v>
      </c>
      <c r="D170" s="786">
        <v>194.21099858092401</v>
      </c>
      <c r="E170" s="786">
        <v>211.71755262473101</v>
      </c>
      <c r="F170" s="786">
        <v>247.00644056399301</v>
      </c>
      <c r="G170" s="786">
        <v>195.44650825491399</v>
      </c>
      <c r="H170" s="786">
        <v>187.272618771894</v>
      </c>
      <c r="I170" s="786">
        <v>180.665118286373</v>
      </c>
      <c r="J170" s="786">
        <v>202.736206762748</v>
      </c>
      <c r="K170" s="786">
        <v>195.246934171991</v>
      </c>
      <c r="L170" s="786">
        <v>213.054469327258</v>
      </c>
      <c r="M170" s="786">
        <v>174.453957072489</v>
      </c>
      <c r="N170" s="786">
        <v>176.128447493734</v>
      </c>
      <c r="O170" s="786">
        <v>190.771343248645</v>
      </c>
      <c r="P170" s="786">
        <v>184.54683934323799</v>
      </c>
      <c r="Q170" s="786">
        <v>194.006573416392</v>
      </c>
      <c r="R170" s="786">
        <v>183.34394433564199</v>
      </c>
      <c r="S170" s="786">
        <v>187.778500844185</v>
      </c>
      <c r="T170" s="786">
        <v>232.71416318586299</v>
      </c>
      <c r="U170" s="786">
        <v>206.74919861002701</v>
      </c>
      <c r="V170" s="786">
        <v>237.34116961701699</v>
      </c>
      <c r="W170" s="786">
        <v>264.71317509440001</v>
      </c>
      <c r="X170" s="786">
        <v>234.61372280298301</v>
      </c>
      <c r="Y170" s="786">
        <v>202.574099330416</v>
      </c>
      <c r="Z170" s="786">
        <v>246.401565476889</v>
      </c>
      <c r="AA170" s="786">
        <v>223.64377681211599</v>
      </c>
      <c r="AB170" s="786">
        <v>213.83428001450099</v>
      </c>
      <c r="AC170" s="786">
        <v>198.59065220412501</v>
      </c>
      <c r="AD170" s="786">
        <v>165.01623727850301</v>
      </c>
      <c r="AE170" s="786">
        <v>179.010261798453</v>
      </c>
      <c r="AF170" s="786">
        <v>167.04071959536699</v>
      </c>
      <c r="AG170" s="786">
        <v>149.57820853895501</v>
      </c>
      <c r="AH170" s="786">
        <v>153.56086958190201</v>
      </c>
      <c r="AI170" s="786">
        <v>172.83843432124101</v>
      </c>
      <c r="AJ170" s="786">
        <v>171.293585849755</v>
      </c>
      <c r="AK170" s="786">
        <v>172.28609299750599</v>
      </c>
      <c r="AL170" s="786">
        <v>145.79957826838299</v>
      </c>
      <c r="AM170" s="786">
        <v>168.587422282002</v>
      </c>
      <c r="AN170" s="786">
        <v>169.060792835879</v>
      </c>
      <c r="AO170" s="786">
        <v>176.05189810670501</v>
      </c>
      <c r="AP170" s="786">
        <v>195.978988053732</v>
      </c>
      <c r="AQ170" s="786">
        <v>166.602955662434</v>
      </c>
      <c r="AR170" s="786">
        <v>177.81339344761301</v>
      </c>
      <c r="AS170" s="786">
        <v>179.64526378157001</v>
      </c>
      <c r="AT170" s="786">
        <v>150.95467260184799</v>
      </c>
      <c r="AU170" s="786">
        <v>173.68804585716001</v>
      </c>
      <c r="AV170" s="786">
        <v>181.067130177953</v>
      </c>
      <c r="AW170" s="786">
        <v>191.85532407759499</v>
      </c>
      <c r="AX170" s="786">
        <v>196.505702257933</v>
      </c>
      <c r="AY170" s="786">
        <v>180.65094628871799</v>
      </c>
      <c r="AZ170" s="786">
        <v>206.42806728432001</v>
      </c>
      <c r="BA170" s="786">
        <v>189.79810716328601</v>
      </c>
      <c r="BB170" s="786">
        <v>211.60801656136499</v>
      </c>
      <c r="BC170" s="786">
        <v>221.22887615007099</v>
      </c>
      <c r="BD170" s="786">
        <v>276.95360529795602</v>
      </c>
      <c r="BE170" s="786">
        <v>244.83039358675001</v>
      </c>
      <c r="BF170" s="786">
        <v>270.43603723007101</v>
      </c>
      <c r="BG170" s="786">
        <v>323.64856999950501</v>
      </c>
      <c r="BH170" s="786">
        <v>431.56209873131098</v>
      </c>
      <c r="BI170" s="786">
        <v>449.41119803868798</v>
      </c>
      <c r="BJ170" s="786">
        <v>558.37677729176698</v>
      </c>
      <c r="BK170" s="786">
        <v>649.69130492221905</v>
      </c>
      <c r="BL170" s="786">
        <v>762.59310063111502</v>
      </c>
      <c r="BM170" s="786">
        <v>872.68234230325902</v>
      </c>
      <c r="BN170" s="786">
        <v>965.06540356958101</v>
      </c>
      <c r="BO170" s="786">
        <v>1026.0799333664199</v>
      </c>
      <c r="BP170" s="786">
        <v>1005.77918021568</v>
      </c>
      <c r="BQ170" s="786">
        <v>998.85931018747101</v>
      </c>
      <c r="BR170" s="786">
        <v>887.09907835350896</v>
      </c>
      <c r="BS170" s="786">
        <v>778.67387775361397</v>
      </c>
      <c r="BT170" s="786">
        <v>655.12331696855904</v>
      </c>
      <c r="BU170" s="786">
        <v>589.14009538396294</v>
      </c>
      <c r="BV170" s="786">
        <v>482.76060463073202</v>
      </c>
      <c r="BW170" s="786">
        <v>393.57319437470602</v>
      </c>
      <c r="BX170" s="786">
        <v>323.56159460690702</v>
      </c>
      <c r="BY170" s="786">
        <v>315.09025480626701</v>
      </c>
      <c r="BZ170" s="786">
        <v>287.13401949199198</v>
      </c>
      <c r="CA170" s="786">
        <v>212.78311187445499</v>
      </c>
      <c r="CB170" s="786">
        <v>272.91616132196401</v>
      </c>
      <c r="CC170" s="786">
        <v>238.431721586669</v>
      </c>
      <c r="CD170" s="786">
        <v>223.09165871399401</v>
      </c>
      <c r="CE170" s="786">
        <v>218.44625799774801</v>
      </c>
      <c r="CF170" s="786">
        <v>224.83974240846001</v>
      </c>
      <c r="CG170" s="786">
        <v>206.38041387956301</v>
      </c>
      <c r="CH170" s="786">
        <v>213.295327812945</v>
      </c>
      <c r="CI170" s="786">
        <v>195.36510387700201</v>
      </c>
      <c r="CJ170" s="786">
        <v>192.45416625705701</v>
      </c>
      <c r="CK170" s="786">
        <v>207.03943900607899</v>
      </c>
      <c r="CL170" s="786">
        <v>200.57823201684701</v>
      </c>
      <c r="CM170" s="786">
        <v>213.39265910861599</v>
      </c>
      <c r="CN170" s="786">
        <v>212.55088134968099</v>
      </c>
      <c r="CO170" s="786">
        <v>243.307861793916</v>
      </c>
      <c r="CP170" s="786">
        <v>221.43052086534399</v>
      </c>
      <c r="CQ170" s="786">
        <v>211.91520389362299</v>
      </c>
      <c r="CR170" s="786">
        <v>218.996611429773</v>
      </c>
      <c r="CS170" s="786">
        <v>211.619911514065</v>
      </c>
      <c r="CT170" s="786">
        <v>194.89555297072599</v>
      </c>
      <c r="CU170" s="786">
        <v>222.61982858536601</v>
      </c>
      <c r="CV170" s="786">
        <v>212.690113808051</v>
      </c>
      <c r="CW170" s="786">
        <v>207.583195741693</v>
      </c>
      <c r="CX170" s="786">
        <v>217.98323651574299</v>
      </c>
      <c r="CY170" s="786">
        <v>189.15994839030199</v>
      </c>
      <c r="CZ170" s="786">
        <v>222.49228522801599</v>
      </c>
      <c r="DA170" s="786">
        <v>189.21376724402</v>
      </c>
      <c r="DB170" s="786">
        <v>197.31146823676599</v>
      </c>
      <c r="DC170" s="786">
        <v>216.72829148205699</v>
      </c>
      <c r="DD170" s="786">
        <v>221.67297459803001</v>
      </c>
      <c r="DE170" s="786">
        <v>212.54860760757401</v>
      </c>
      <c r="DF170" s="786">
        <v>190.80178888928401</v>
      </c>
      <c r="DG170" s="786">
        <v>203.848714397989</v>
      </c>
      <c r="DH170" s="786">
        <v>189.315834653618</v>
      </c>
      <c r="DI170" s="786">
        <v>203.165608372197</v>
      </c>
      <c r="DJ170" s="786">
        <v>192.19011661541799</v>
      </c>
      <c r="DK170" s="786">
        <v>196.046353699984</v>
      </c>
      <c r="DL170" s="786">
        <v>234.903644272317</v>
      </c>
      <c r="DM170" s="786">
        <v>195.07572874767899</v>
      </c>
      <c r="DN170" s="786">
        <v>210.233450479406</v>
      </c>
      <c r="DO170" s="786">
        <v>197.91102244263701</v>
      </c>
      <c r="DP170" s="786">
        <v>219.69885328677199</v>
      </c>
      <c r="DQ170" s="786">
        <v>266.73385746754798</v>
      </c>
      <c r="DR170" s="786">
        <v>209.35617401490401</v>
      </c>
      <c r="DS170" s="786">
        <v>202.89954498515399</v>
      </c>
      <c r="DT170" s="786">
        <v>209.986612895409</v>
      </c>
      <c r="DU170" s="786">
        <v>222.20068287760199</v>
      </c>
      <c r="DV170" s="786">
        <v>221.248405937402</v>
      </c>
      <c r="DW170" s="786">
        <v>167.41588310443601</v>
      </c>
      <c r="DX170" s="786">
        <v>171.347131204872</v>
      </c>
      <c r="DY170" s="786">
        <v>201.70784009252699</v>
      </c>
      <c r="DZ170" s="786">
        <v>176.54848858921</v>
      </c>
      <c r="EA170" s="786">
        <v>203.18104848583801</v>
      </c>
      <c r="EB170" s="786">
        <v>176.58733766307299</v>
      </c>
    </row>
    <row r="171" spans="1:132">
      <c r="A171">
        <v>3.3059228803200301E-2</v>
      </c>
      <c r="B171" s="786">
        <v>183.44691469859001</v>
      </c>
      <c r="C171" s="786">
        <v>177.932121733543</v>
      </c>
      <c r="D171" s="786">
        <v>184.81329852854799</v>
      </c>
      <c r="E171" s="786">
        <v>166.08145295113499</v>
      </c>
      <c r="F171" s="786">
        <v>180.874365511598</v>
      </c>
      <c r="G171" s="786">
        <v>167.81340731869099</v>
      </c>
      <c r="H171" s="786">
        <v>193.32567629526901</v>
      </c>
      <c r="I171" s="786">
        <v>179.072421390557</v>
      </c>
      <c r="J171" s="786">
        <v>185.81262287197401</v>
      </c>
      <c r="K171" s="786">
        <v>212.73086290748699</v>
      </c>
      <c r="L171" s="786">
        <v>159.98891889608399</v>
      </c>
      <c r="M171" s="786">
        <v>195.43394010090699</v>
      </c>
      <c r="N171" s="786">
        <v>180.24534655750799</v>
      </c>
      <c r="O171" s="786">
        <v>189.61654092353601</v>
      </c>
      <c r="P171" s="786">
        <v>170.547576790851</v>
      </c>
      <c r="Q171" s="786">
        <v>155.977323490272</v>
      </c>
      <c r="R171" s="786">
        <v>179.061380015579</v>
      </c>
      <c r="S171" s="786">
        <v>201.618253443317</v>
      </c>
      <c r="T171" s="786">
        <v>222.37115063347699</v>
      </c>
      <c r="U171" s="786">
        <v>220.90176686572701</v>
      </c>
      <c r="V171" s="786">
        <v>205.471247342411</v>
      </c>
      <c r="W171" s="786">
        <v>240.467148021822</v>
      </c>
      <c r="X171" s="786">
        <v>245.784756967763</v>
      </c>
      <c r="Y171" s="786">
        <v>224.41424650024999</v>
      </c>
      <c r="Z171" s="786">
        <v>194.31675999520999</v>
      </c>
      <c r="AA171" s="786">
        <v>193.741341911245</v>
      </c>
      <c r="AB171" s="786">
        <v>188.52622642677099</v>
      </c>
      <c r="AC171" s="786">
        <v>176.83752285880499</v>
      </c>
      <c r="AD171" s="786">
        <v>156.52076260489901</v>
      </c>
      <c r="AE171" s="786">
        <v>179.244190533948</v>
      </c>
      <c r="AF171" s="786">
        <v>196.15533014904099</v>
      </c>
      <c r="AG171" s="786">
        <v>135.138605077477</v>
      </c>
      <c r="AH171" s="786">
        <v>143.91664175174299</v>
      </c>
      <c r="AI171" s="786">
        <v>152.30626457188399</v>
      </c>
      <c r="AJ171" s="786">
        <v>119.884916731717</v>
      </c>
      <c r="AK171" s="786">
        <v>130.56318776834499</v>
      </c>
      <c r="AL171" s="786">
        <v>130.747995640234</v>
      </c>
      <c r="AM171" s="786">
        <v>143.42938447708701</v>
      </c>
      <c r="AN171" s="786">
        <v>138.77183647036301</v>
      </c>
      <c r="AO171" s="786">
        <v>157.65175171593199</v>
      </c>
      <c r="AP171" s="786">
        <v>188.95328926397301</v>
      </c>
      <c r="AQ171" s="786">
        <v>143.72624677166499</v>
      </c>
      <c r="AR171" s="786">
        <v>206.76638783966999</v>
      </c>
      <c r="AS171" s="786">
        <v>161.98856751706401</v>
      </c>
      <c r="AT171" s="786">
        <v>137.255283786836</v>
      </c>
      <c r="AU171" s="786">
        <v>178.260516259317</v>
      </c>
      <c r="AV171" s="786">
        <v>206.96954060536601</v>
      </c>
      <c r="AW171" s="786">
        <v>183.70225786358901</v>
      </c>
      <c r="AX171" s="786">
        <v>209.08906281160901</v>
      </c>
      <c r="AY171" s="786">
        <v>184.16628285249499</v>
      </c>
      <c r="AZ171" s="786">
        <v>205.97078705516299</v>
      </c>
      <c r="BA171" s="786">
        <v>179.04568804524101</v>
      </c>
      <c r="BB171" s="786">
        <v>211.09383923625501</v>
      </c>
      <c r="BC171" s="786">
        <v>184.753287840117</v>
      </c>
      <c r="BD171" s="786">
        <v>216.74782443748401</v>
      </c>
      <c r="BE171" s="786">
        <v>216.972229519211</v>
      </c>
      <c r="BF171" s="786">
        <v>273.42335927363899</v>
      </c>
      <c r="BG171" s="786">
        <v>315.99676641176899</v>
      </c>
      <c r="BH171" s="786">
        <v>381.42315814862098</v>
      </c>
      <c r="BI171" s="786">
        <v>446.043090789335</v>
      </c>
      <c r="BJ171" s="786">
        <v>511.16113216362203</v>
      </c>
      <c r="BK171" s="786">
        <v>641.86375954155301</v>
      </c>
      <c r="BL171" s="786">
        <v>758.59131282620899</v>
      </c>
      <c r="BM171" s="786">
        <v>875.23776725087203</v>
      </c>
      <c r="BN171" s="786">
        <v>954.344944678812</v>
      </c>
      <c r="BO171" s="786">
        <v>991.44178192515596</v>
      </c>
      <c r="BP171" s="786">
        <v>1026.3036708198599</v>
      </c>
      <c r="BQ171" s="786">
        <v>956.97360508457905</v>
      </c>
      <c r="BR171" s="786">
        <v>877.86031138193096</v>
      </c>
      <c r="BS171" s="786">
        <v>753.85256659011998</v>
      </c>
      <c r="BT171" s="786">
        <v>641.59525075456202</v>
      </c>
      <c r="BU171" s="786">
        <v>530.76401780632898</v>
      </c>
      <c r="BV171" s="786">
        <v>437.63673664905201</v>
      </c>
      <c r="BW171" s="786">
        <v>381.836636999088</v>
      </c>
      <c r="BX171" s="786">
        <v>342.41294758482599</v>
      </c>
      <c r="BY171" s="786">
        <v>321.12453076397998</v>
      </c>
      <c r="BZ171" s="786">
        <v>260.10753156081802</v>
      </c>
      <c r="CA171" s="786">
        <v>233.117103741265</v>
      </c>
      <c r="CB171" s="786">
        <v>232.69167780998399</v>
      </c>
      <c r="CC171" s="786">
        <v>200.58176458983601</v>
      </c>
      <c r="CD171" s="786">
        <v>195.95106093433901</v>
      </c>
      <c r="CE171" s="786">
        <v>179.36823913223199</v>
      </c>
      <c r="CF171" s="786">
        <v>203.92302404799199</v>
      </c>
      <c r="CG171" s="786">
        <v>181.18118289283601</v>
      </c>
      <c r="CH171" s="786">
        <v>160.38784240702299</v>
      </c>
      <c r="CI171" s="786">
        <v>176.852741577144</v>
      </c>
      <c r="CJ171" s="786">
        <v>204.11438918446899</v>
      </c>
      <c r="CK171" s="786">
        <v>187.86261963550899</v>
      </c>
      <c r="CL171" s="786">
        <v>192.47519736850401</v>
      </c>
      <c r="CM171" s="786">
        <v>187.630691379464</v>
      </c>
      <c r="CN171" s="786">
        <v>178.31897990840301</v>
      </c>
      <c r="CO171" s="786">
        <v>221.63222613547501</v>
      </c>
      <c r="CP171" s="786">
        <v>206.69885616649299</v>
      </c>
      <c r="CQ171" s="786">
        <v>195.69221975033</v>
      </c>
      <c r="CR171" s="786">
        <v>198.27260140264201</v>
      </c>
      <c r="CS171" s="786">
        <v>176.753698204106</v>
      </c>
      <c r="CT171" s="786">
        <v>208.00440279207399</v>
      </c>
      <c r="CU171" s="786">
        <v>189.69285138651699</v>
      </c>
      <c r="CV171" s="786">
        <v>206.71302612940099</v>
      </c>
      <c r="CW171" s="786">
        <v>228.719981169108</v>
      </c>
      <c r="CX171" s="786">
        <v>185.97545123608401</v>
      </c>
      <c r="CY171" s="786">
        <v>201.27582157024199</v>
      </c>
      <c r="CZ171" s="786">
        <v>166.08771964532701</v>
      </c>
      <c r="DA171" s="786">
        <v>160.926704817901</v>
      </c>
      <c r="DB171" s="786">
        <v>186.21364192175199</v>
      </c>
      <c r="DC171" s="786">
        <v>189.157848374114</v>
      </c>
      <c r="DD171" s="786">
        <v>186.611448788069</v>
      </c>
      <c r="DE171" s="786">
        <v>197.50160199963199</v>
      </c>
      <c r="DF171" s="786">
        <v>171.79274098336899</v>
      </c>
      <c r="DG171" s="786">
        <v>193.55589123953499</v>
      </c>
      <c r="DH171" s="786">
        <v>188.91040101537601</v>
      </c>
      <c r="DI171" s="786">
        <v>156.97387422890699</v>
      </c>
      <c r="DJ171" s="786">
        <v>129.83992287616701</v>
      </c>
      <c r="DK171" s="786">
        <v>177.22583167790501</v>
      </c>
      <c r="DL171" s="786">
        <v>221.51351997750299</v>
      </c>
      <c r="DM171" s="786">
        <v>228.79853058923501</v>
      </c>
      <c r="DN171" s="786">
        <v>166.920898785606</v>
      </c>
      <c r="DO171" s="786">
        <v>178.27010900641</v>
      </c>
      <c r="DP171" s="786">
        <v>195.327273815197</v>
      </c>
      <c r="DQ171" s="786">
        <v>207.08489478890101</v>
      </c>
      <c r="DR171" s="786">
        <v>174.59333823019799</v>
      </c>
      <c r="DS171" s="786">
        <v>172.544695311559</v>
      </c>
      <c r="DT171" s="786">
        <v>186.94457887838001</v>
      </c>
      <c r="DU171" s="786">
        <v>185.54595946663201</v>
      </c>
      <c r="DV171" s="786">
        <v>172.666520278956</v>
      </c>
      <c r="DW171" s="786">
        <v>181.662753759119</v>
      </c>
      <c r="DX171" s="786">
        <v>170.01532446056899</v>
      </c>
      <c r="DY171" s="786">
        <v>207.808482843175</v>
      </c>
      <c r="DZ171" s="786">
        <v>173.82558336006201</v>
      </c>
      <c r="EA171" s="786">
        <v>174.68257507486601</v>
      </c>
      <c r="EB171" s="786">
        <v>166.228436462671</v>
      </c>
    </row>
    <row r="172" spans="1:132">
      <c r="A172">
        <v>3.47260806756306E-2</v>
      </c>
      <c r="B172" s="786">
        <v>225.18591053439701</v>
      </c>
      <c r="C172" s="786">
        <v>216.22714660974901</v>
      </c>
      <c r="D172" s="786">
        <v>190.73300774818401</v>
      </c>
      <c r="E172" s="786">
        <v>192.57155358492801</v>
      </c>
      <c r="F172" s="786">
        <v>177.322247079731</v>
      </c>
      <c r="G172" s="786">
        <v>205.35669608379101</v>
      </c>
      <c r="H172" s="786">
        <v>184.48078639875499</v>
      </c>
      <c r="I172" s="786">
        <v>151.30660346373901</v>
      </c>
      <c r="J172" s="786">
        <v>188.10883146030699</v>
      </c>
      <c r="K172" s="786">
        <v>157.77738715238701</v>
      </c>
      <c r="L172" s="786">
        <v>178.53891536320199</v>
      </c>
      <c r="M172" s="786">
        <v>158.75634818418601</v>
      </c>
      <c r="N172" s="786">
        <v>195.16363532260701</v>
      </c>
      <c r="O172" s="786">
        <v>198.75681516843099</v>
      </c>
      <c r="P172" s="786">
        <v>185.959236768067</v>
      </c>
      <c r="Q172" s="786">
        <v>214.444775765473</v>
      </c>
      <c r="R172" s="786">
        <v>216.031041886737</v>
      </c>
      <c r="S172" s="786">
        <v>178.906728445786</v>
      </c>
      <c r="T172" s="786">
        <v>220.53865025715899</v>
      </c>
      <c r="U172" s="786">
        <v>238.262842878296</v>
      </c>
      <c r="V172" s="786">
        <v>233.70045782467901</v>
      </c>
      <c r="W172" s="786">
        <v>246.79239701418899</v>
      </c>
      <c r="X172" s="786">
        <v>216.98555835912899</v>
      </c>
      <c r="Y172" s="786">
        <v>214.09729220979199</v>
      </c>
      <c r="Z172" s="786">
        <v>225.23339156333199</v>
      </c>
      <c r="AA172" s="786">
        <v>231.27958017128901</v>
      </c>
      <c r="AB172" s="786">
        <v>175.024297388825</v>
      </c>
      <c r="AC172" s="786">
        <v>183.69204899763801</v>
      </c>
      <c r="AD172" s="786">
        <v>209.632548844746</v>
      </c>
      <c r="AE172" s="786">
        <v>161.998258970764</v>
      </c>
      <c r="AF172" s="786">
        <v>160.10084429293099</v>
      </c>
      <c r="AG172" s="786">
        <v>174.974428564796</v>
      </c>
      <c r="AH172" s="786">
        <v>122.273456400678</v>
      </c>
      <c r="AI172" s="786">
        <v>173.12717328647699</v>
      </c>
      <c r="AJ172" s="786">
        <v>144.65508365338201</v>
      </c>
      <c r="AK172" s="786">
        <v>182.09574421022</v>
      </c>
      <c r="AL172" s="786">
        <v>178.42662215785899</v>
      </c>
      <c r="AM172" s="786">
        <v>152.21194091895799</v>
      </c>
      <c r="AN172" s="786">
        <v>158.675447205155</v>
      </c>
      <c r="AO172" s="786">
        <v>158.702300582042</v>
      </c>
      <c r="AP172" s="786">
        <v>182.26259759977401</v>
      </c>
      <c r="AQ172" s="786">
        <v>184.75359488019501</v>
      </c>
      <c r="AR172" s="786">
        <v>186.39253645324999</v>
      </c>
      <c r="AS172" s="786">
        <v>194.560659943773</v>
      </c>
      <c r="AT172" s="786">
        <v>172.54896712263999</v>
      </c>
      <c r="AU172" s="786">
        <v>193.63713835774601</v>
      </c>
      <c r="AV172" s="786">
        <v>166.66126687046301</v>
      </c>
      <c r="AW172" s="786">
        <v>213.72905357312999</v>
      </c>
      <c r="AX172" s="786">
        <v>220.733203849425</v>
      </c>
      <c r="AY172" s="786">
        <v>201.34988096102899</v>
      </c>
      <c r="AZ172" s="786">
        <v>199.10340662834699</v>
      </c>
      <c r="BA172" s="786">
        <v>219.691565194182</v>
      </c>
      <c r="BB172" s="786">
        <v>248.31271196599499</v>
      </c>
      <c r="BC172" s="786">
        <v>236.59960690824701</v>
      </c>
      <c r="BD172" s="786">
        <v>266.67866055106498</v>
      </c>
      <c r="BE172" s="786">
        <v>251.596326365116</v>
      </c>
      <c r="BF172" s="786">
        <v>281.498292609445</v>
      </c>
      <c r="BG172" s="786">
        <v>306.15542765160598</v>
      </c>
      <c r="BH172" s="786">
        <v>392.33213504502902</v>
      </c>
      <c r="BI172" s="786">
        <v>455.89761692816802</v>
      </c>
      <c r="BJ172" s="786">
        <v>573.68903267115104</v>
      </c>
      <c r="BK172" s="786">
        <v>635.76981661473303</v>
      </c>
      <c r="BL172" s="786">
        <v>764.76701952059602</v>
      </c>
      <c r="BM172" s="786">
        <v>858.28776371798904</v>
      </c>
      <c r="BN172" s="786">
        <v>970.96620061563101</v>
      </c>
      <c r="BO172" s="786">
        <v>1000.522318165</v>
      </c>
      <c r="BP172" s="786">
        <v>1004.6866849637501</v>
      </c>
      <c r="BQ172" s="786">
        <v>967.69026821836906</v>
      </c>
      <c r="BR172" s="786">
        <v>860.08683878339195</v>
      </c>
      <c r="BS172" s="786">
        <v>772.15966532995697</v>
      </c>
      <c r="BT172" s="786">
        <v>663.75620050451096</v>
      </c>
      <c r="BU172" s="786">
        <v>557.70242967748698</v>
      </c>
      <c r="BV172" s="786">
        <v>462.23431834344302</v>
      </c>
      <c r="BW172" s="786">
        <v>393.93627046115603</v>
      </c>
      <c r="BX172" s="786">
        <v>375.80637839537701</v>
      </c>
      <c r="BY172" s="786">
        <v>281.05907584220802</v>
      </c>
      <c r="BZ172" s="786">
        <v>247.15121489662499</v>
      </c>
      <c r="CA172" s="786">
        <v>245.910392506362</v>
      </c>
      <c r="CB172" s="786">
        <v>250.314354201339</v>
      </c>
      <c r="CC172" s="786">
        <v>234.46959249634</v>
      </c>
      <c r="CD172" s="786">
        <v>238.31182129034099</v>
      </c>
      <c r="CE172" s="786">
        <v>242.685754538748</v>
      </c>
      <c r="CF172" s="786">
        <v>213.12161584339401</v>
      </c>
      <c r="CG172" s="786">
        <v>256.18888138015598</v>
      </c>
      <c r="CH172" s="786">
        <v>245.37841652565601</v>
      </c>
      <c r="CI172" s="786">
        <v>194.86809473618101</v>
      </c>
      <c r="CJ172" s="786">
        <v>204.08728653542201</v>
      </c>
      <c r="CK172" s="786">
        <v>207.62386925919799</v>
      </c>
      <c r="CL172" s="786">
        <v>233.82609345683699</v>
      </c>
      <c r="CM172" s="786">
        <v>226.830940371835</v>
      </c>
      <c r="CN172" s="786">
        <v>224.59127751188001</v>
      </c>
      <c r="CO172" s="786">
        <v>244.682064774303</v>
      </c>
      <c r="CP172" s="786">
        <v>199.87156412350899</v>
      </c>
      <c r="CQ172" s="786">
        <v>191.40170169724701</v>
      </c>
      <c r="CR172" s="786">
        <v>230.13067867784201</v>
      </c>
      <c r="CS172" s="786">
        <v>207.02354946919999</v>
      </c>
      <c r="CT172" s="786">
        <v>200.678610117782</v>
      </c>
      <c r="CU172" s="786">
        <v>224.01020896474799</v>
      </c>
      <c r="CV172" s="786">
        <v>210.94405163692599</v>
      </c>
      <c r="CW172" s="786">
        <v>219.29152119683499</v>
      </c>
      <c r="CX172" s="786">
        <v>192.79493949613601</v>
      </c>
      <c r="CY172" s="786">
        <v>200.022550991906</v>
      </c>
      <c r="CZ172" s="786">
        <v>190.99298757708701</v>
      </c>
      <c r="DA172" s="786">
        <v>193.61361732036801</v>
      </c>
      <c r="DB172" s="786">
        <v>184.36117626765699</v>
      </c>
      <c r="DC172" s="786">
        <v>223.96123814931801</v>
      </c>
      <c r="DD172" s="786">
        <v>206.287313310743</v>
      </c>
      <c r="DE172" s="786">
        <v>200.47939202735401</v>
      </c>
      <c r="DF172" s="786">
        <v>203.086029748459</v>
      </c>
      <c r="DG172" s="786">
        <v>198.62064465110399</v>
      </c>
      <c r="DH172" s="786">
        <v>195.977758593603</v>
      </c>
      <c r="DI172" s="786">
        <v>209.60570466067099</v>
      </c>
      <c r="DJ172" s="786">
        <v>197.58720469682501</v>
      </c>
      <c r="DK172" s="786">
        <v>199.19359960967</v>
      </c>
      <c r="DL172" s="786">
        <v>190.76735167189699</v>
      </c>
      <c r="DM172" s="786">
        <v>205.04778526342699</v>
      </c>
      <c r="DN172" s="786">
        <v>216.334294873939</v>
      </c>
      <c r="DO172" s="786">
        <v>216.197788554342</v>
      </c>
      <c r="DP172" s="786">
        <v>203.80261750453201</v>
      </c>
      <c r="DQ172" s="786">
        <v>207.42703140753099</v>
      </c>
      <c r="DR172" s="786">
        <v>208.99978987407999</v>
      </c>
      <c r="DS172" s="786">
        <v>210.93544304129901</v>
      </c>
      <c r="DT172" s="786">
        <v>198.602056406104</v>
      </c>
      <c r="DU172" s="786">
        <v>205.06659987314401</v>
      </c>
      <c r="DV172" s="786">
        <v>157.951996544054</v>
      </c>
      <c r="DW172" s="786">
        <v>187.11355515048001</v>
      </c>
      <c r="DX172" s="786">
        <v>205.899443402435</v>
      </c>
      <c r="DY172" s="786">
        <v>198.54582148201899</v>
      </c>
      <c r="DZ172" s="786">
        <v>201.467751544354</v>
      </c>
      <c r="EA172" s="786">
        <v>180.817325329862</v>
      </c>
      <c r="EB172" s="786">
        <v>172.67488574652899</v>
      </c>
    </row>
    <row r="173" spans="1:132">
      <c r="A173">
        <v>3.6392932548060801E-2</v>
      </c>
      <c r="B173" s="786">
        <v>187.28275564566599</v>
      </c>
      <c r="C173" s="786">
        <v>164.38159904425601</v>
      </c>
      <c r="D173" s="786">
        <v>187.858104122085</v>
      </c>
      <c r="E173" s="786">
        <v>161.631940362855</v>
      </c>
      <c r="F173" s="786">
        <v>184.02507388292199</v>
      </c>
      <c r="G173" s="786">
        <v>160.81102225566201</v>
      </c>
      <c r="H173" s="786">
        <v>191.76134363122901</v>
      </c>
      <c r="I173" s="786">
        <v>156.72715438309001</v>
      </c>
      <c r="J173" s="786">
        <v>185.093697404908</v>
      </c>
      <c r="K173" s="786">
        <v>188.02882506668701</v>
      </c>
      <c r="L173" s="786">
        <v>163.16409065124699</v>
      </c>
      <c r="M173" s="786">
        <v>201.17753041666199</v>
      </c>
      <c r="N173" s="786">
        <v>168.911048615704</v>
      </c>
      <c r="O173" s="786">
        <v>189.47479348677501</v>
      </c>
      <c r="P173" s="786">
        <v>184.624263697526</v>
      </c>
      <c r="Q173" s="786">
        <v>203.72762150805099</v>
      </c>
      <c r="R173" s="786">
        <v>222.65211363942399</v>
      </c>
      <c r="S173" s="786">
        <v>209.690757900487</v>
      </c>
      <c r="T173" s="786">
        <v>195.93323842398701</v>
      </c>
      <c r="U173" s="786">
        <v>215.46898407542599</v>
      </c>
      <c r="V173" s="786">
        <v>254.902574400595</v>
      </c>
      <c r="W173" s="786">
        <v>197.431145534546</v>
      </c>
      <c r="X173" s="786">
        <v>235.77692682898001</v>
      </c>
      <c r="Y173" s="786">
        <v>243.24045992207101</v>
      </c>
      <c r="Z173" s="786">
        <v>227.24785031097301</v>
      </c>
      <c r="AA173" s="786">
        <v>213.695080585596</v>
      </c>
      <c r="AB173" s="786">
        <v>223.64410651525401</v>
      </c>
      <c r="AC173" s="786">
        <v>170.83995155841001</v>
      </c>
      <c r="AD173" s="786">
        <v>202.44514521863999</v>
      </c>
      <c r="AE173" s="786">
        <v>200.10260092546699</v>
      </c>
      <c r="AF173" s="786">
        <v>174.37453599510499</v>
      </c>
      <c r="AG173" s="786">
        <v>168.98904514071799</v>
      </c>
      <c r="AH173" s="786">
        <v>183.618565400834</v>
      </c>
      <c r="AI173" s="786">
        <v>167.611407917951</v>
      </c>
      <c r="AJ173" s="786">
        <v>133.93493065858399</v>
      </c>
      <c r="AK173" s="786">
        <v>136.13892770532701</v>
      </c>
      <c r="AL173" s="786">
        <v>173.18334731963401</v>
      </c>
      <c r="AM173" s="786">
        <v>184.23673741911401</v>
      </c>
      <c r="AN173" s="786">
        <v>178.56987754369499</v>
      </c>
      <c r="AO173" s="786">
        <v>163.00755794078501</v>
      </c>
      <c r="AP173" s="786">
        <v>201.88722048882801</v>
      </c>
      <c r="AQ173" s="786">
        <v>156.654259435911</v>
      </c>
      <c r="AR173" s="786">
        <v>161.20252866048801</v>
      </c>
      <c r="AS173" s="786">
        <v>181.178101645954</v>
      </c>
      <c r="AT173" s="786">
        <v>173.61164241067701</v>
      </c>
      <c r="AU173" s="786">
        <v>160.363876145787</v>
      </c>
      <c r="AV173" s="786">
        <v>187.05104127466501</v>
      </c>
      <c r="AW173" s="786">
        <v>203.575425199557</v>
      </c>
      <c r="AX173" s="786">
        <v>211.541933430401</v>
      </c>
      <c r="AY173" s="786">
        <v>212.55507518845801</v>
      </c>
      <c r="AZ173" s="786">
        <v>206.63175426486501</v>
      </c>
      <c r="BA173" s="786">
        <v>209.03083454787301</v>
      </c>
      <c r="BB173" s="786">
        <v>210.02390366818099</v>
      </c>
      <c r="BC173" s="786">
        <v>216.55851010032299</v>
      </c>
      <c r="BD173" s="786">
        <v>232.69667043506701</v>
      </c>
      <c r="BE173" s="786">
        <v>290.33505910265302</v>
      </c>
      <c r="BF173" s="786">
        <v>307.83811436213301</v>
      </c>
      <c r="BG173" s="786">
        <v>296.65394574268697</v>
      </c>
      <c r="BH173" s="786">
        <v>366.27296689871997</v>
      </c>
      <c r="BI173" s="786">
        <v>441.10683577680999</v>
      </c>
      <c r="BJ173" s="786">
        <v>513.76496553493905</v>
      </c>
      <c r="BK173" s="786">
        <v>626.45796538762102</v>
      </c>
      <c r="BL173" s="786">
        <v>772.08403508641697</v>
      </c>
      <c r="BM173" s="786">
        <v>871.67248761713597</v>
      </c>
      <c r="BN173" s="786">
        <v>966.98018587841295</v>
      </c>
      <c r="BO173" s="786">
        <v>992.41351302374903</v>
      </c>
      <c r="BP173" s="786">
        <v>986.46605848410798</v>
      </c>
      <c r="BQ173" s="786">
        <v>977.74592014781797</v>
      </c>
      <c r="BR173" s="786">
        <v>899.31665422294498</v>
      </c>
      <c r="BS173" s="786">
        <v>782.84378948163703</v>
      </c>
      <c r="BT173" s="786">
        <v>652.45673879759602</v>
      </c>
      <c r="BU173" s="786">
        <v>557.36501026855603</v>
      </c>
      <c r="BV173" s="786">
        <v>436.77560789915901</v>
      </c>
      <c r="BW173" s="786">
        <v>422.51930559767402</v>
      </c>
      <c r="BX173" s="786">
        <v>372.79116542584001</v>
      </c>
      <c r="BY173" s="786">
        <v>301.587344564597</v>
      </c>
      <c r="BZ173" s="786">
        <v>269.770708366478</v>
      </c>
      <c r="CA173" s="786">
        <v>227.389576632786</v>
      </c>
      <c r="CB173" s="786">
        <v>197.50668542371699</v>
      </c>
      <c r="CC173" s="786">
        <v>225.809966648022</v>
      </c>
      <c r="CD173" s="786">
        <v>261.056156931918</v>
      </c>
      <c r="CE173" s="786">
        <v>190.57316151870401</v>
      </c>
      <c r="CF173" s="786">
        <v>185.05424062638201</v>
      </c>
      <c r="CG173" s="786">
        <v>206.93700490051799</v>
      </c>
      <c r="CH173" s="786">
        <v>205.30977868238301</v>
      </c>
      <c r="CI173" s="786">
        <v>236.50400234745001</v>
      </c>
      <c r="CJ173" s="786">
        <v>220.74860450022501</v>
      </c>
      <c r="CK173" s="786">
        <v>198.25306916844301</v>
      </c>
      <c r="CL173" s="786">
        <v>216.639636800424</v>
      </c>
      <c r="CM173" s="786">
        <v>220.13777601340499</v>
      </c>
      <c r="CN173" s="786">
        <v>239.19909168880901</v>
      </c>
      <c r="CO173" s="786">
        <v>201.72840483506499</v>
      </c>
      <c r="CP173" s="786">
        <v>185.23924256810801</v>
      </c>
      <c r="CQ173" s="786">
        <v>199.18754617720199</v>
      </c>
      <c r="CR173" s="786">
        <v>200.66660207193999</v>
      </c>
      <c r="CS173" s="786">
        <v>196.05742109562499</v>
      </c>
      <c r="CT173" s="786">
        <v>214.88301520379801</v>
      </c>
      <c r="CU173" s="786">
        <v>179.31728134874601</v>
      </c>
      <c r="CV173" s="786">
        <v>229.53387338960599</v>
      </c>
      <c r="CW173" s="786">
        <v>202.379922494971</v>
      </c>
      <c r="CX173" s="786">
        <v>224.556399506389</v>
      </c>
      <c r="CY173" s="786">
        <v>194.452571608223</v>
      </c>
      <c r="CZ173" s="786">
        <v>197.27133521361</v>
      </c>
      <c r="DA173" s="786">
        <v>209.53535195184901</v>
      </c>
      <c r="DB173" s="786">
        <v>226.58254789407599</v>
      </c>
      <c r="DC173" s="786">
        <v>212.08246773027699</v>
      </c>
      <c r="DD173" s="786">
        <v>195.79388064423</v>
      </c>
      <c r="DE173" s="786">
        <v>209.42929900730999</v>
      </c>
      <c r="DF173" s="786">
        <v>190.52907119811599</v>
      </c>
      <c r="DG173" s="786">
        <v>188.13983824722101</v>
      </c>
      <c r="DH173" s="786">
        <v>209.51352415941699</v>
      </c>
      <c r="DI173" s="786">
        <v>195.415223383051</v>
      </c>
      <c r="DJ173" s="786">
        <v>168.90658768687601</v>
      </c>
      <c r="DK173" s="786">
        <v>219.110283736095</v>
      </c>
      <c r="DL173" s="786">
        <v>184.59004905589401</v>
      </c>
      <c r="DM173" s="786">
        <v>196.66601610702199</v>
      </c>
      <c r="DN173" s="786">
        <v>214.31671448015001</v>
      </c>
      <c r="DO173" s="786">
        <v>212.808680382782</v>
      </c>
      <c r="DP173" s="786">
        <v>241.303897590551</v>
      </c>
      <c r="DQ173" s="786">
        <v>205.638775508701</v>
      </c>
      <c r="DR173" s="786">
        <v>196.28089950555199</v>
      </c>
      <c r="DS173" s="786">
        <v>195.08957981923601</v>
      </c>
      <c r="DT173" s="786">
        <v>229.37795770424199</v>
      </c>
      <c r="DU173" s="786">
        <v>196.26698033795</v>
      </c>
      <c r="DV173" s="786">
        <v>200.81920150380699</v>
      </c>
      <c r="DW173" s="786">
        <v>192.91226263548899</v>
      </c>
      <c r="DX173" s="786">
        <v>148.88099495309501</v>
      </c>
      <c r="DY173" s="786">
        <v>163.05641343671101</v>
      </c>
      <c r="DZ173" s="786">
        <v>214.86147165562099</v>
      </c>
      <c r="EA173" s="786">
        <v>173.95315402699001</v>
      </c>
      <c r="EB173" s="786">
        <v>146.55363575768999</v>
      </c>
    </row>
    <row r="174" spans="1:132">
      <c r="A174">
        <v>3.80597844204911E-2</v>
      </c>
      <c r="B174" s="786">
        <v>187.11537305722999</v>
      </c>
      <c r="C174" s="786">
        <v>180.04320951137501</v>
      </c>
      <c r="D174" s="786">
        <v>182.84854981647001</v>
      </c>
      <c r="E174" s="786">
        <v>193.26553630977699</v>
      </c>
      <c r="F174" s="786">
        <v>218.16774495610699</v>
      </c>
      <c r="G174" s="786">
        <v>208.014772874301</v>
      </c>
      <c r="H174" s="786">
        <v>210.90180510846</v>
      </c>
      <c r="I174" s="786">
        <v>205.92743277950601</v>
      </c>
      <c r="J174" s="786">
        <v>203.772984639708</v>
      </c>
      <c r="K174" s="786">
        <v>168.794286543906</v>
      </c>
      <c r="L174" s="786">
        <v>176.440994678973</v>
      </c>
      <c r="M174" s="786">
        <v>193.30710174237601</v>
      </c>
      <c r="N174" s="786">
        <v>209.76599872929199</v>
      </c>
      <c r="O174" s="786">
        <v>208.196457615512</v>
      </c>
      <c r="P174" s="786">
        <v>207.36155282626601</v>
      </c>
      <c r="Q174" s="786">
        <v>237.433976293359</v>
      </c>
      <c r="R174" s="786">
        <v>225.27955428330699</v>
      </c>
      <c r="S174" s="786">
        <v>212.63417076660701</v>
      </c>
      <c r="T174" s="786">
        <v>230.991629194148</v>
      </c>
      <c r="U174" s="786">
        <v>234.11023469405899</v>
      </c>
      <c r="V174" s="786">
        <v>238.70149547378</v>
      </c>
      <c r="W174" s="786">
        <v>222.64136711278101</v>
      </c>
      <c r="X174" s="786">
        <v>256.15744512438903</v>
      </c>
      <c r="Y174" s="786">
        <v>226.770125944753</v>
      </c>
      <c r="Z174" s="786">
        <v>197.61716279830301</v>
      </c>
      <c r="AA174" s="786">
        <v>231.66690254261499</v>
      </c>
      <c r="AB174" s="786">
        <v>190.24219109854101</v>
      </c>
      <c r="AC174" s="786">
        <v>208.33994586391299</v>
      </c>
      <c r="AD174" s="786">
        <v>203.52255429687199</v>
      </c>
      <c r="AE174" s="786">
        <v>156.94697654410501</v>
      </c>
      <c r="AF174" s="786">
        <v>183.08712499759099</v>
      </c>
      <c r="AG174" s="786">
        <v>159.886845633089</v>
      </c>
      <c r="AH174" s="786">
        <v>178.963966903314</v>
      </c>
      <c r="AI174" s="786">
        <v>149.29519325881</v>
      </c>
      <c r="AJ174" s="786">
        <v>168.55763645399099</v>
      </c>
      <c r="AK174" s="786">
        <v>171.90912403103599</v>
      </c>
      <c r="AL174" s="786">
        <v>167.240475463525</v>
      </c>
      <c r="AM174" s="786">
        <v>173.10557642159</v>
      </c>
      <c r="AN174" s="786">
        <v>190.41527904617399</v>
      </c>
      <c r="AO174" s="786">
        <v>218.27507118568701</v>
      </c>
      <c r="AP174" s="786">
        <v>179.101545602415</v>
      </c>
      <c r="AQ174" s="786">
        <v>189.967779625259</v>
      </c>
      <c r="AR174" s="786">
        <v>216.25673698114099</v>
      </c>
      <c r="AS174" s="786">
        <v>177.82748042115699</v>
      </c>
      <c r="AT174" s="786">
        <v>176.79803191820699</v>
      </c>
      <c r="AU174" s="786">
        <v>184.22364002199899</v>
      </c>
      <c r="AV174" s="786">
        <v>198.94300212057101</v>
      </c>
      <c r="AW174" s="786">
        <v>223.389024303041</v>
      </c>
      <c r="AX174" s="786">
        <v>180.85971498337901</v>
      </c>
      <c r="AY174" s="786">
        <v>202.135483004066</v>
      </c>
      <c r="AZ174" s="786">
        <v>232.33503139865499</v>
      </c>
      <c r="BA174" s="786">
        <v>221.83164956045101</v>
      </c>
      <c r="BB174" s="786">
        <v>247.86954191307299</v>
      </c>
      <c r="BC174" s="786">
        <v>267.936187486638</v>
      </c>
      <c r="BD174" s="786">
        <v>239.61104289713899</v>
      </c>
      <c r="BE174" s="786">
        <v>234.20831729704599</v>
      </c>
      <c r="BF174" s="786">
        <v>301.23772987975599</v>
      </c>
      <c r="BG174" s="786">
        <v>349.26268373505201</v>
      </c>
      <c r="BH174" s="786">
        <v>409.44018026989301</v>
      </c>
      <c r="BI174" s="786">
        <v>477.719598390398</v>
      </c>
      <c r="BJ174" s="786">
        <v>549.37567638085102</v>
      </c>
      <c r="BK174" s="786">
        <v>659.78308595575197</v>
      </c>
      <c r="BL174" s="786">
        <v>743.46723646262797</v>
      </c>
      <c r="BM174" s="786">
        <v>875.61487459941497</v>
      </c>
      <c r="BN174" s="786">
        <v>930.29331149705695</v>
      </c>
      <c r="BO174" s="786">
        <v>978.01262349086903</v>
      </c>
      <c r="BP174" s="786">
        <v>1013.28297198154</v>
      </c>
      <c r="BQ174" s="786">
        <v>908.75925094321701</v>
      </c>
      <c r="BR174" s="786">
        <v>872.06909486683401</v>
      </c>
      <c r="BS174" s="786">
        <v>763.46215499926097</v>
      </c>
      <c r="BT174" s="786">
        <v>658.27846605765205</v>
      </c>
      <c r="BU174" s="786">
        <v>570.08620091244495</v>
      </c>
      <c r="BV174" s="786">
        <v>497.47588629557703</v>
      </c>
      <c r="BW174" s="786">
        <v>426.94070141833402</v>
      </c>
      <c r="BX174" s="786">
        <v>383.94306945357198</v>
      </c>
      <c r="BY174" s="786">
        <v>290.91964631959303</v>
      </c>
      <c r="BZ174" s="786">
        <v>305.96909282350299</v>
      </c>
      <c r="CA174" s="786">
        <v>267.58614606455399</v>
      </c>
      <c r="CB174" s="786">
        <v>269.03216899689897</v>
      </c>
      <c r="CC174" s="786">
        <v>257.20879302424299</v>
      </c>
      <c r="CD174" s="786">
        <v>251.66678886368999</v>
      </c>
      <c r="CE174" s="786">
        <v>209.323234738346</v>
      </c>
      <c r="CF174" s="786">
        <v>238.66368884602699</v>
      </c>
      <c r="CG174" s="786">
        <v>223.04976751410999</v>
      </c>
      <c r="CH174" s="786">
        <v>207.50697942727899</v>
      </c>
      <c r="CI174" s="786">
        <v>212.523014961043</v>
      </c>
      <c r="CJ174" s="786">
        <v>240.041764841092</v>
      </c>
      <c r="CK174" s="786">
        <v>195.65394731233101</v>
      </c>
      <c r="CL174" s="786">
        <v>212.439268100888</v>
      </c>
      <c r="CM174" s="786">
        <v>199.37806387951801</v>
      </c>
      <c r="CN174" s="786">
        <v>207.70169016098399</v>
      </c>
      <c r="CO174" s="786">
        <v>228.43973121128599</v>
      </c>
      <c r="CP174" s="786">
        <v>235.79889596452901</v>
      </c>
      <c r="CQ174" s="786">
        <v>202.10531194735799</v>
      </c>
      <c r="CR174" s="786">
        <v>235.10086089764999</v>
      </c>
      <c r="CS174" s="786">
        <v>229.769457699111</v>
      </c>
      <c r="CT174" s="786">
        <v>248.231573271927</v>
      </c>
      <c r="CU174" s="786">
        <v>204.992386134047</v>
      </c>
      <c r="CV174" s="786">
        <v>204.53134244259101</v>
      </c>
      <c r="CW174" s="786">
        <v>206.45385935098199</v>
      </c>
      <c r="CX174" s="786">
        <v>184.72100871088901</v>
      </c>
      <c r="CY174" s="786">
        <v>199.516723110698</v>
      </c>
      <c r="CZ174" s="786">
        <v>216.93049934235401</v>
      </c>
      <c r="DA174" s="786">
        <v>204.39156469169001</v>
      </c>
      <c r="DB174" s="786">
        <v>224.10045570968001</v>
      </c>
      <c r="DC174" s="786">
        <v>206.10179600043901</v>
      </c>
      <c r="DD174" s="786">
        <v>190.771857904288</v>
      </c>
      <c r="DE174" s="786">
        <v>200.479719449182</v>
      </c>
      <c r="DF174" s="786">
        <v>223.94139189251001</v>
      </c>
      <c r="DG174" s="786">
        <v>208.13312485070901</v>
      </c>
      <c r="DH174" s="786">
        <v>199.93507780835799</v>
      </c>
      <c r="DI174" s="786">
        <v>190.312550390582</v>
      </c>
      <c r="DJ174" s="786">
        <v>242.560938052995</v>
      </c>
      <c r="DK174" s="786">
        <v>211.99735190524001</v>
      </c>
      <c r="DL174" s="786">
        <v>215.64188995230799</v>
      </c>
      <c r="DM174" s="786">
        <v>206.27136079131699</v>
      </c>
      <c r="DN174" s="786">
        <v>239.372343255359</v>
      </c>
      <c r="DO174" s="786">
        <v>215.61044236505799</v>
      </c>
      <c r="DP174" s="786">
        <v>229.13667283040701</v>
      </c>
      <c r="DQ174" s="786">
        <v>212.51779443542</v>
      </c>
      <c r="DR174" s="786">
        <v>222.86107057873701</v>
      </c>
      <c r="DS174" s="786">
        <v>231.47128182676801</v>
      </c>
      <c r="DT174" s="786">
        <v>220.60159468651401</v>
      </c>
      <c r="DU174" s="786">
        <v>218.38068992123399</v>
      </c>
      <c r="DV174" s="786">
        <v>197.43456828406701</v>
      </c>
      <c r="DW174" s="786">
        <v>174.234068809684</v>
      </c>
      <c r="DX174" s="786">
        <v>221.539369940423</v>
      </c>
      <c r="DY174" s="786">
        <v>221.74367099979801</v>
      </c>
      <c r="DZ174" s="786">
        <v>167.764559395471</v>
      </c>
      <c r="EA174" s="786">
        <v>206.37478659007201</v>
      </c>
      <c r="EB174" s="786">
        <v>209.77753885478199</v>
      </c>
    </row>
    <row r="175" spans="1:132">
      <c r="A175">
        <v>4.0004444938326403E-2</v>
      </c>
      <c r="B175" s="786">
        <v>168.16910515926</v>
      </c>
      <c r="C175" s="786">
        <v>168.847572926531</v>
      </c>
      <c r="D175" s="786">
        <v>171.950656287188</v>
      </c>
      <c r="E175" s="786">
        <v>186.60722611382101</v>
      </c>
      <c r="F175" s="786">
        <v>178.18699157832799</v>
      </c>
      <c r="G175" s="786">
        <v>145.06676886521399</v>
      </c>
      <c r="H175" s="786">
        <v>197.709167260984</v>
      </c>
      <c r="I175" s="786">
        <v>150.55605440173201</v>
      </c>
      <c r="J175" s="786">
        <v>159.18830133768699</v>
      </c>
      <c r="K175" s="786">
        <v>178.52186649946401</v>
      </c>
      <c r="L175" s="786">
        <v>173.92291491230401</v>
      </c>
      <c r="M175" s="786">
        <v>167.040521344404</v>
      </c>
      <c r="N175" s="786">
        <v>162.68305153837801</v>
      </c>
      <c r="O175" s="786">
        <v>181.688636687235</v>
      </c>
      <c r="P175" s="786">
        <v>195.62038278182101</v>
      </c>
      <c r="Q175" s="786">
        <v>174.812124430734</v>
      </c>
      <c r="R175" s="786">
        <v>186.73543284997999</v>
      </c>
      <c r="S175" s="786">
        <v>173.373193272664</v>
      </c>
      <c r="T175" s="786">
        <v>201.05711950322899</v>
      </c>
      <c r="U175" s="786">
        <v>214.257243311232</v>
      </c>
      <c r="V175" s="786">
        <v>248.40224462125801</v>
      </c>
      <c r="W175" s="786">
        <v>220.527091007737</v>
      </c>
      <c r="X175" s="786">
        <v>212.894889347624</v>
      </c>
      <c r="Y175" s="786">
        <v>224.32882963767699</v>
      </c>
      <c r="Z175" s="786">
        <v>228.00312343567001</v>
      </c>
      <c r="AA175" s="786">
        <v>195.105814568873</v>
      </c>
      <c r="AB175" s="786">
        <v>188.106687089448</v>
      </c>
      <c r="AC175" s="786">
        <v>190.38547089522999</v>
      </c>
      <c r="AD175" s="786">
        <v>212.166090691828</v>
      </c>
      <c r="AE175" s="786">
        <v>183.049951070368</v>
      </c>
      <c r="AF175" s="786">
        <v>159.45414624102099</v>
      </c>
      <c r="AG175" s="786">
        <v>144.78330185126899</v>
      </c>
      <c r="AH175" s="786">
        <v>147.477373879071</v>
      </c>
      <c r="AI175" s="786">
        <v>167.64911475477501</v>
      </c>
      <c r="AJ175" s="786">
        <v>151.54342348026699</v>
      </c>
      <c r="AK175" s="786">
        <v>132.03119577952</v>
      </c>
      <c r="AL175" s="786">
        <v>176.93404342413399</v>
      </c>
      <c r="AM175" s="786">
        <v>133.61361723573401</v>
      </c>
      <c r="AN175" s="786">
        <v>168.87912794113299</v>
      </c>
      <c r="AO175" s="786">
        <v>192.184074752355</v>
      </c>
      <c r="AP175" s="786">
        <v>176.20128464887799</v>
      </c>
      <c r="AQ175" s="786">
        <v>188.274510464651</v>
      </c>
      <c r="AR175" s="786">
        <v>166.28458524477699</v>
      </c>
      <c r="AS175" s="786">
        <v>216.50502881105399</v>
      </c>
      <c r="AT175" s="786">
        <v>201.47376528285301</v>
      </c>
      <c r="AU175" s="786">
        <v>181.878934624023</v>
      </c>
      <c r="AV175" s="786">
        <v>201.99207828824899</v>
      </c>
      <c r="AW175" s="786">
        <v>200.51717244042001</v>
      </c>
      <c r="AX175" s="786">
        <v>217.477288625808</v>
      </c>
      <c r="AY175" s="786">
        <v>190.212258035378</v>
      </c>
      <c r="AZ175" s="786">
        <v>190.433665647147</v>
      </c>
      <c r="BA175" s="786">
        <v>215.045577369543</v>
      </c>
      <c r="BB175" s="786">
        <v>215.70965343428799</v>
      </c>
      <c r="BC175" s="786">
        <v>210.891987139164</v>
      </c>
      <c r="BD175" s="786">
        <v>236.81305467088001</v>
      </c>
      <c r="BE175" s="786">
        <v>248.31287010613801</v>
      </c>
      <c r="BF175" s="786">
        <v>300.02536349692701</v>
      </c>
      <c r="BG175" s="786">
        <v>279.60184828657202</v>
      </c>
      <c r="BH175" s="786">
        <v>347.16578737190702</v>
      </c>
      <c r="BI175" s="786">
        <v>444.20585890151102</v>
      </c>
      <c r="BJ175" s="786">
        <v>495.26968626065201</v>
      </c>
      <c r="BK175" s="786">
        <v>603.12343421939204</v>
      </c>
      <c r="BL175" s="786">
        <v>702.19079179696905</v>
      </c>
      <c r="BM175" s="786">
        <v>862.07177904992102</v>
      </c>
      <c r="BN175" s="786">
        <v>921.72843564452603</v>
      </c>
      <c r="BO175" s="786">
        <v>964.50456582016102</v>
      </c>
      <c r="BP175" s="786">
        <v>976.553323401743</v>
      </c>
      <c r="BQ175" s="786">
        <v>908.31669200989302</v>
      </c>
      <c r="BR175" s="786">
        <v>844.55346143854797</v>
      </c>
      <c r="BS175" s="786">
        <v>725.55794833865798</v>
      </c>
      <c r="BT175" s="786">
        <v>662.87260220007602</v>
      </c>
      <c r="BU175" s="786">
        <v>524.135750564972</v>
      </c>
      <c r="BV175" s="786">
        <v>459.344406907701</v>
      </c>
      <c r="BW175" s="786">
        <v>424.63600549005002</v>
      </c>
      <c r="BX175" s="786">
        <v>315.42893539397602</v>
      </c>
      <c r="BY175" s="786">
        <v>302.481033093338</v>
      </c>
      <c r="BZ175" s="786">
        <v>245.84424222350299</v>
      </c>
      <c r="CA175" s="786">
        <v>262.01574622213298</v>
      </c>
      <c r="CB175" s="786">
        <v>247.53839478579599</v>
      </c>
      <c r="CC175" s="786">
        <v>221.76031553030299</v>
      </c>
      <c r="CD175" s="786">
        <v>242.608462884902</v>
      </c>
      <c r="CE175" s="786">
        <v>226.98626292623001</v>
      </c>
      <c r="CF175" s="786">
        <v>225.84234203391301</v>
      </c>
      <c r="CG175" s="786">
        <v>197.23402360602901</v>
      </c>
      <c r="CH175" s="786">
        <v>243.944944483852</v>
      </c>
      <c r="CI175" s="786">
        <v>181.84521297215099</v>
      </c>
      <c r="CJ175" s="786">
        <v>201.51839782695001</v>
      </c>
      <c r="CK175" s="786">
        <v>223.35059292445601</v>
      </c>
      <c r="CL175" s="786">
        <v>197.15224894027699</v>
      </c>
      <c r="CM175" s="786">
        <v>188.906069971438</v>
      </c>
      <c r="CN175" s="786">
        <v>201.31902706098899</v>
      </c>
      <c r="CO175" s="786">
        <v>210.86767417189699</v>
      </c>
      <c r="CP175" s="786">
        <v>182.14721455644701</v>
      </c>
      <c r="CQ175" s="786">
        <v>152.921512483724</v>
      </c>
      <c r="CR175" s="786">
        <v>220.13454880775399</v>
      </c>
      <c r="CS175" s="786">
        <v>191.793754826384</v>
      </c>
      <c r="CT175" s="786">
        <v>198.607906384052</v>
      </c>
      <c r="CU175" s="786">
        <v>208.11564159465499</v>
      </c>
      <c r="CV175" s="786">
        <v>207.90199373653201</v>
      </c>
      <c r="CW175" s="786">
        <v>189.546811781287</v>
      </c>
      <c r="CX175" s="786">
        <v>236.089923893725</v>
      </c>
      <c r="CY175" s="786">
        <v>203.72686304100699</v>
      </c>
      <c r="CZ175" s="786">
        <v>203.737388010025</v>
      </c>
      <c r="DA175" s="786">
        <v>196.74280310685</v>
      </c>
      <c r="DB175" s="786">
        <v>186.996043872309</v>
      </c>
      <c r="DC175" s="786">
        <v>183.96345108225299</v>
      </c>
      <c r="DD175" s="786">
        <v>175.48515440024801</v>
      </c>
      <c r="DE175" s="786">
        <v>200.57480256130299</v>
      </c>
      <c r="DF175" s="786">
        <v>209.32419596422699</v>
      </c>
      <c r="DG175" s="786">
        <v>190.071721220407</v>
      </c>
      <c r="DH175" s="786">
        <v>174.522111678058</v>
      </c>
      <c r="DI175" s="786">
        <v>217.29107731582801</v>
      </c>
      <c r="DJ175" s="786">
        <v>192.78031093784199</v>
      </c>
      <c r="DK175" s="786">
        <v>210.840541077967</v>
      </c>
      <c r="DL175" s="786">
        <v>213.59911005938301</v>
      </c>
      <c r="DM175" s="786">
        <v>228.46674377717</v>
      </c>
      <c r="DN175" s="786">
        <v>209.91660566041</v>
      </c>
      <c r="DO175" s="786">
        <v>196.22793709334701</v>
      </c>
      <c r="DP175" s="786">
        <v>193.86188536171801</v>
      </c>
      <c r="DQ175" s="786">
        <v>165.13079105764001</v>
      </c>
      <c r="DR175" s="786">
        <v>192.40478058480301</v>
      </c>
      <c r="DS175" s="786">
        <v>210.65766860050601</v>
      </c>
      <c r="DT175" s="786">
        <v>170.997498505707</v>
      </c>
      <c r="DU175" s="786">
        <v>187.52911899295299</v>
      </c>
      <c r="DV175" s="786">
        <v>169.08717980527601</v>
      </c>
      <c r="DW175" s="786">
        <v>160.275490305641</v>
      </c>
      <c r="DX175" s="786">
        <v>209.57574093133499</v>
      </c>
      <c r="DY175" s="786">
        <v>174.156541359393</v>
      </c>
      <c r="DZ175" s="786">
        <v>166.64073467930899</v>
      </c>
      <c r="EA175" s="786">
        <v>186.35836402037401</v>
      </c>
      <c r="EB175" s="786">
        <v>169.28534410528201</v>
      </c>
    </row>
    <row r="176" spans="1:132">
      <c r="A176">
        <v>4.2226914101566801E-2</v>
      </c>
      <c r="B176" s="786">
        <v>206.35768416657001</v>
      </c>
      <c r="C176" s="786">
        <v>180.883453070206</v>
      </c>
      <c r="D176" s="786">
        <v>198.77025249777901</v>
      </c>
      <c r="E176" s="786">
        <v>173.63444543047399</v>
      </c>
      <c r="F176" s="786">
        <v>195.78919905786501</v>
      </c>
      <c r="G176" s="786">
        <v>186.82074796722401</v>
      </c>
      <c r="H176" s="786">
        <v>177.93613799809401</v>
      </c>
      <c r="I176" s="786">
        <v>166.46539571964701</v>
      </c>
      <c r="J176" s="786">
        <v>167.85032573641001</v>
      </c>
      <c r="K176" s="786">
        <v>188.99041315197999</v>
      </c>
      <c r="L176" s="786">
        <v>184.88128164057699</v>
      </c>
      <c r="M176" s="786">
        <v>170.02335145651099</v>
      </c>
      <c r="N176" s="786">
        <v>194.431526379025</v>
      </c>
      <c r="O176" s="786">
        <v>192.908150037978</v>
      </c>
      <c r="P176" s="786">
        <v>203.55294458584601</v>
      </c>
      <c r="Q176" s="786">
        <v>195.80785700496301</v>
      </c>
      <c r="R176" s="786">
        <v>212.82858493178901</v>
      </c>
      <c r="S176" s="786">
        <v>200.106181213056</v>
      </c>
      <c r="T176" s="786">
        <v>200.64291284135001</v>
      </c>
      <c r="U176" s="786">
        <v>241.08834125794499</v>
      </c>
      <c r="V176" s="786">
        <v>225.329321892455</v>
      </c>
      <c r="W176" s="786">
        <v>225.31320789383</v>
      </c>
      <c r="X176" s="786">
        <v>258.19840680190202</v>
      </c>
      <c r="Y176" s="786">
        <v>216.793923796511</v>
      </c>
      <c r="Z176" s="786">
        <v>213.905184924043</v>
      </c>
      <c r="AA176" s="786">
        <v>228.90668839942199</v>
      </c>
      <c r="AB176" s="786">
        <v>200.183997157368</v>
      </c>
      <c r="AC176" s="786">
        <v>207.603050849505</v>
      </c>
      <c r="AD176" s="786">
        <v>156.75521815242001</v>
      </c>
      <c r="AE176" s="786">
        <v>159.62473588576299</v>
      </c>
      <c r="AF176" s="786">
        <v>196.02522209176399</v>
      </c>
      <c r="AG176" s="786">
        <v>161.906658320704</v>
      </c>
      <c r="AH176" s="786">
        <v>168.33372435103001</v>
      </c>
      <c r="AI176" s="786">
        <v>171.421697865618</v>
      </c>
      <c r="AJ176" s="786">
        <v>148.69905583353099</v>
      </c>
      <c r="AK176" s="786">
        <v>175.351344389101</v>
      </c>
      <c r="AL176" s="786">
        <v>184.016127797607</v>
      </c>
      <c r="AM176" s="786">
        <v>164.407428250621</v>
      </c>
      <c r="AN176" s="786">
        <v>171.85584220727699</v>
      </c>
      <c r="AO176" s="786">
        <v>142.68850761067401</v>
      </c>
      <c r="AP176" s="786">
        <v>174.85454957790699</v>
      </c>
      <c r="AQ176" s="786">
        <v>191.42430317146301</v>
      </c>
      <c r="AR176" s="786">
        <v>169.44572185941399</v>
      </c>
      <c r="AS176" s="786">
        <v>217.193726189579</v>
      </c>
      <c r="AT176" s="786">
        <v>194.90711622829801</v>
      </c>
      <c r="AU176" s="786">
        <v>194.70774406062401</v>
      </c>
      <c r="AV176" s="786">
        <v>165.60389356450199</v>
      </c>
      <c r="AW176" s="786">
        <v>206.32301786187099</v>
      </c>
      <c r="AX176" s="786">
        <v>212.08920254473199</v>
      </c>
      <c r="AY176" s="786">
        <v>204.87444026239299</v>
      </c>
      <c r="AZ176" s="786">
        <v>200.415884174659</v>
      </c>
      <c r="BA176" s="786">
        <v>237.93305947029401</v>
      </c>
      <c r="BB176" s="786">
        <v>210.39481940498499</v>
      </c>
      <c r="BC176" s="786">
        <v>219.71475964395299</v>
      </c>
      <c r="BD176" s="786">
        <v>236.223283772885</v>
      </c>
      <c r="BE176" s="786">
        <v>269.79743632936197</v>
      </c>
      <c r="BF176" s="786">
        <v>297.20449253580398</v>
      </c>
      <c r="BG176" s="786">
        <v>313.755152672674</v>
      </c>
      <c r="BH176" s="786">
        <v>369.76018235144699</v>
      </c>
      <c r="BI176" s="786">
        <v>454.50681164619999</v>
      </c>
      <c r="BJ176" s="786">
        <v>505.09368193462899</v>
      </c>
      <c r="BK176" s="786">
        <v>627.14291995018698</v>
      </c>
      <c r="BL176" s="786">
        <v>727.96384839266705</v>
      </c>
      <c r="BM176" s="786">
        <v>858.26815082869598</v>
      </c>
      <c r="BN176" s="786">
        <v>928.25433314931399</v>
      </c>
      <c r="BO176" s="786">
        <v>970.30916834388904</v>
      </c>
      <c r="BP176" s="786">
        <v>947.52536200500799</v>
      </c>
      <c r="BQ176" s="786">
        <v>939.10347966619599</v>
      </c>
      <c r="BR176" s="786">
        <v>803.83300872237999</v>
      </c>
      <c r="BS176" s="786">
        <v>744.09369038258706</v>
      </c>
      <c r="BT176" s="786">
        <v>631.26582530460701</v>
      </c>
      <c r="BU176" s="786">
        <v>544.38969020990896</v>
      </c>
      <c r="BV176" s="786">
        <v>448.73547960187699</v>
      </c>
      <c r="BW176" s="786">
        <v>408.36238437110001</v>
      </c>
      <c r="BX176" s="786">
        <v>326.40949672452598</v>
      </c>
      <c r="BY176" s="786">
        <v>305.54589445544298</v>
      </c>
      <c r="BZ176" s="786">
        <v>287.47491797955303</v>
      </c>
      <c r="CA176" s="786">
        <v>265.10554445292598</v>
      </c>
      <c r="CB176" s="786">
        <v>228.52743938654001</v>
      </c>
      <c r="CC176" s="786">
        <v>219.37491253003799</v>
      </c>
      <c r="CD176" s="786">
        <v>223.036112283629</v>
      </c>
      <c r="CE176" s="786">
        <v>214.17063975551599</v>
      </c>
      <c r="CF176" s="786">
        <v>190.93103546672401</v>
      </c>
      <c r="CG176" s="786">
        <v>213.39545614869499</v>
      </c>
      <c r="CH176" s="786">
        <v>199.40372551136099</v>
      </c>
      <c r="CI176" s="786">
        <v>196.86233127871</v>
      </c>
      <c r="CJ176" s="786">
        <v>196.277585262288</v>
      </c>
      <c r="CK176" s="786">
        <v>213.76090094060399</v>
      </c>
      <c r="CL176" s="786">
        <v>185.41106153344899</v>
      </c>
      <c r="CM176" s="786">
        <v>209.56162341057001</v>
      </c>
      <c r="CN176" s="786">
        <v>204.78218782335199</v>
      </c>
      <c r="CO176" s="786">
        <v>214.003834460767</v>
      </c>
      <c r="CP176" s="786">
        <v>205.781125792295</v>
      </c>
      <c r="CQ176" s="786">
        <v>187.14954856174299</v>
      </c>
      <c r="CR176" s="786">
        <v>188.30156452592499</v>
      </c>
      <c r="CS176" s="786">
        <v>214.44845993849901</v>
      </c>
      <c r="CT176" s="786">
        <v>199.03239921712</v>
      </c>
      <c r="CU176" s="786">
        <v>208.501939983282</v>
      </c>
      <c r="CV176" s="786">
        <v>204.908340262785</v>
      </c>
      <c r="CW176" s="786">
        <v>226.379764210318</v>
      </c>
      <c r="CX176" s="786">
        <v>203.44315725709299</v>
      </c>
      <c r="CY176" s="786">
        <v>232.099805211193</v>
      </c>
      <c r="CZ176" s="786">
        <v>206.646551771128</v>
      </c>
      <c r="DA176" s="786">
        <v>214.76159833890799</v>
      </c>
      <c r="DB176" s="786">
        <v>196.13038913593999</v>
      </c>
      <c r="DC176" s="786">
        <v>211.64258012113601</v>
      </c>
      <c r="DD176" s="786">
        <v>218.29125629265999</v>
      </c>
      <c r="DE176" s="786">
        <v>182.337521404477</v>
      </c>
      <c r="DF176" s="786">
        <v>185.092379611691</v>
      </c>
      <c r="DG176" s="786">
        <v>209.68393106736201</v>
      </c>
      <c r="DH176" s="786">
        <v>196.96862155657499</v>
      </c>
      <c r="DI176" s="786">
        <v>186.69643346960899</v>
      </c>
      <c r="DJ176" s="786">
        <v>185.75369108151199</v>
      </c>
      <c r="DK176" s="786">
        <v>183.52292532517799</v>
      </c>
      <c r="DL176" s="786">
        <v>201.513916181593</v>
      </c>
      <c r="DM176" s="786">
        <v>218.31246056857401</v>
      </c>
      <c r="DN176" s="786">
        <v>179.488786309137</v>
      </c>
      <c r="DO176" s="786">
        <v>198.792660355706</v>
      </c>
      <c r="DP176" s="786">
        <v>175.743291073574</v>
      </c>
      <c r="DQ176" s="786">
        <v>198.71417751445699</v>
      </c>
      <c r="DR176" s="786">
        <v>199.62800290018899</v>
      </c>
      <c r="DS176" s="786">
        <v>197.51161219114999</v>
      </c>
      <c r="DT176" s="786">
        <v>180.19734250670601</v>
      </c>
      <c r="DU176" s="786">
        <v>202.30339875784099</v>
      </c>
      <c r="DV176" s="786">
        <v>197.73257304870299</v>
      </c>
      <c r="DW176" s="786">
        <v>171.15441022204001</v>
      </c>
      <c r="DX176" s="786">
        <v>186.49618941465701</v>
      </c>
      <c r="DY176" s="786">
        <v>200.09969738690901</v>
      </c>
      <c r="DZ176" s="786">
        <v>170.62271646440101</v>
      </c>
      <c r="EA176" s="786">
        <v>199.10747017415801</v>
      </c>
      <c r="EB176" s="786">
        <v>169.760713988096</v>
      </c>
    </row>
    <row r="177" spans="1:132">
      <c r="A177">
        <v>4.4449383264807199E-2</v>
      </c>
      <c r="B177" s="786">
        <v>198.09499682148899</v>
      </c>
      <c r="C177" s="786">
        <v>196.53210568724501</v>
      </c>
      <c r="D177" s="786">
        <v>200.30994441406199</v>
      </c>
      <c r="E177" s="786">
        <v>186.65395505508999</v>
      </c>
      <c r="F177" s="786">
        <v>178.06788245142101</v>
      </c>
      <c r="G177" s="786">
        <v>171.98336838729401</v>
      </c>
      <c r="H177" s="786">
        <v>177.66907091816901</v>
      </c>
      <c r="I177" s="786">
        <v>178.62600382910901</v>
      </c>
      <c r="J177" s="786">
        <v>184.28241822088401</v>
      </c>
      <c r="K177" s="786">
        <v>194.967249954632</v>
      </c>
      <c r="L177" s="786">
        <v>168.80881683337799</v>
      </c>
      <c r="M177" s="786">
        <v>162.987285797038</v>
      </c>
      <c r="N177" s="786">
        <v>188.31479073849101</v>
      </c>
      <c r="O177" s="786">
        <v>183.26637888608099</v>
      </c>
      <c r="P177" s="786">
        <v>200.067719361987</v>
      </c>
      <c r="Q177" s="786">
        <v>184.14312183791199</v>
      </c>
      <c r="R177" s="786">
        <v>200.07205288973901</v>
      </c>
      <c r="S177" s="786">
        <v>202.06833998540199</v>
      </c>
      <c r="T177" s="786">
        <v>201.56470703036399</v>
      </c>
      <c r="U177" s="786">
        <v>228.749896337102</v>
      </c>
      <c r="V177" s="786">
        <v>212.852974509506</v>
      </c>
      <c r="W177" s="786">
        <v>217.68226770784301</v>
      </c>
      <c r="X177" s="786">
        <v>260.40464701364601</v>
      </c>
      <c r="Y177" s="786">
        <v>230.46962423551801</v>
      </c>
      <c r="Z177" s="786">
        <v>241.27501415093499</v>
      </c>
      <c r="AA177" s="786">
        <v>201.691349539192</v>
      </c>
      <c r="AB177" s="786">
        <v>194.79406075925601</v>
      </c>
      <c r="AC177" s="786">
        <v>191.145761231704</v>
      </c>
      <c r="AD177" s="786">
        <v>188.144401072493</v>
      </c>
      <c r="AE177" s="786">
        <v>155.43691833234701</v>
      </c>
      <c r="AF177" s="786">
        <v>166.274075939863</v>
      </c>
      <c r="AG177" s="786">
        <v>179.613549574112</v>
      </c>
      <c r="AH177" s="786">
        <v>166.99013028246</v>
      </c>
      <c r="AI177" s="786">
        <v>154.831536562205</v>
      </c>
      <c r="AJ177" s="786">
        <v>166.22330030662999</v>
      </c>
      <c r="AK177" s="786">
        <v>162.83587532054099</v>
      </c>
      <c r="AL177" s="786">
        <v>161.833873691159</v>
      </c>
      <c r="AM177" s="786">
        <v>173.253050564631</v>
      </c>
      <c r="AN177" s="786">
        <v>194.21868753264999</v>
      </c>
      <c r="AO177" s="786">
        <v>204.44937613681</v>
      </c>
      <c r="AP177" s="786">
        <v>173.956978236617</v>
      </c>
      <c r="AQ177" s="786">
        <v>209.989504083958</v>
      </c>
      <c r="AR177" s="786">
        <v>179.239793510548</v>
      </c>
      <c r="AS177" s="786">
        <v>211.000463560415</v>
      </c>
      <c r="AT177" s="786">
        <v>184.34743551200199</v>
      </c>
      <c r="AU177" s="786">
        <v>198.70257328751401</v>
      </c>
      <c r="AV177" s="786">
        <v>195.21673888987601</v>
      </c>
      <c r="AW177" s="786">
        <v>199.860697467553</v>
      </c>
      <c r="AX177" s="786">
        <v>226.94547826783599</v>
      </c>
      <c r="AY177" s="786">
        <v>193.85672214079901</v>
      </c>
      <c r="AZ177" s="786">
        <v>225.04263811745699</v>
      </c>
      <c r="BA177" s="786">
        <v>203.37071540172499</v>
      </c>
      <c r="BB177" s="786">
        <v>195.32632003338799</v>
      </c>
      <c r="BC177" s="786">
        <v>241.41212201477899</v>
      </c>
      <c r="BD177" s="786">
        <v>204.99143212856299</v>
      </c>
      <c r="BE177" s="786">
        <v>263.12281716609698</v>
      </c>
      <c r="BF177" s="786">
        <v>258.71861627027198</v>
      </c>
      <c r="BG177" s="786">
        <v>327.24980434274403</v>
      </c>
      <c r="BH177" s="786">
        <v>378.11320286620997</v>
      </c>
      <c r="BI177" s="786">
        <v>441.31153670642101</v>
      </c>
      <c r="BJ177" s="786">
        <v>518.17196286606202</v>
      </c>
      <c r="BK177" s="786">
        <v>617.03476622253197</v>
      </c>
      <c r="BL177" s="786">
        <v>720.41943756273895</v>
      </c>
      <c r="BM177" s="786">
        <v>836.64579255558601</v>
      </c>
      <c r="BN177" s="786">
        <v>944.39748150499202</v>
      </c>
      <c r="BO177" s="786">
        <v>944.21072105563098</v>
      </c>
      <c r="BP177" s="786">
        <v>925.47544691371195</v>
      </c>
      <c r="BQ177" s="786">
        <v>909.24810766202199</v>
      </c>
      <c r="BR177" s="786">
        <v>802.26758700229402</v>
      </c>
      <c r="BS177" s="786">
        <v>722.47665881402304</v>
      </c>
      <c r="BT177" s="786">
        <v>631.51834866028696</v>
      </c>
      <c r="BU177" s="786">
        <v>530.87552322468105</v>
      </c>
      <c r="BV177" s="786">
        <v>437.44337701058498</v>
      </c>
      <c r="BW177" s="786">
        <v>391.44054693132603</v>
      </c>
      <c r="BX177" s="786">
        <v>328.47623646277202</v>
      </c>
      <c r="BY177" s="786">
        <v>312.37547747021102</v>
      </c>
      <c r="BZ177" s="786">
        <v>255.39434474432301</v>
      </c>
      <c r="CA177" s="786">
        <v>256.67181070633001</v>
      </c>
      <c r="CB177" s="786">
        <v>249.04955317782199</v>
      </c>
      <c r="CC177" s="786">
        <v>219.544457666016</v>
      </c>
      <c r="CD177" s="786">
        <v>218.99247086657999</v>
      </c>
      <c r="CE177" s="786">
        <v>224.851311785436</v>
      </c>
      <c r="CF177" s="786">
        <v>206.155031360284</v>
      </c>
      <c r="CG177" s="786">
        <v>210.54505573543199</v>
      </c>
      <c r="CH177" s="786">
        <v>194.465434473106</v>
      </c>
      <c r="CI177" s="786">
        <v>201.35408285408101</v>
      </c>
      <c r="CJ177" s="786">
        <v>191.78377812554601</v>
      </c>
      <c r="CK177" s="786">
        <v>203.56018092507099</v>
      </c>
      <c r="CL177" s="786">
        <v>187.83830079821701</v>
      </c>
      <c r="CM177" s="786">
        <v>191.067520345796</v>
      </c>
      <c r="CN177" s="786">
        <v>223.89414536462999</v>
      </c>
      <c r="CO177" s="786">
        <v>234.90692599826301</v>
      </c>
      <c r="CP177" s="786">
        <v>224.02559990555</v>
      </c>
      <c r="CQ177" s="786">
        <v>197.90816803484699</v>
      </c>
      <c r="CR177" s="786">
        <v>197.53195246493601</v>
      </c>
      <c r="CS177" s="786">
        <v>188.09433083205201</v>
      </c>
      <c r="CT177" s="786">
        <v>216.00065410688799</v>
      </c>
      <c r="CU177" s="786">
        <v>201.98321570637799</v>
      </c>
      <c r="CV177" s="786">
        <v>208.48431295558501</v>
      </c>
      <c r="CW177" s="786">
        <v>192.55303803947899</v>
      </c>
      <c r="CX177" s="786">
        <v>240.45225021504601</v>
      </c>
      <c r="CY177" s="786">
        <v>221.97099570702801</v>
      </c>
      <c r="CZ177" s="786">
        <v>221.07041745635101</v>
      </c>
      <c r="DA177" s="786">
        <v>208.12491714912599</v>
      </c>
      <c r="DB177" s="786">
        <v>177.22305216964199</v>
      </c>
      <c r="DC177" s="786">
        <v>185.49264135559901</v>
      </c>
      <c r="DD177" s="786">
        <v>181.19789896652401</v>
      </c>
      <c r="DE177" s="786">
        <v>169.21877345333499</v>
      </c>
      <c r="DF177" s="786">
        <v>190.68918563782699</v>
      </c>
      <c r="DG177" s="786">
        <v>175.8843119041</v>
      </c>
      <c r="DH177" s="786">
        <v>206.15456110544201</v>
      </c>
      <c r="DI177" s="786">
        <v>202.46168173058899</v>
      </c>
      <c r="DJ177" s="786">
        <v>189.05581197507499</v>
      </c>
      <c r="DK177" s="786">
        <v>188.85878201418799</v>
      </c>
      <c r="DL177" s="786">
        <v>221.887888400908</v>
      </c>
      <c r="DM177" s="786">
        <v>197.63683525001201</v>
      </c>
      <c r="DN177" s="786">
        <v>212.728939873141</v>
      </c>
      <c r="DO177" s="786">
        <v>189.644378787139</v>
      </c>
      <c r="DP177" s="786">
        <v>199.05671641789399</v>
      </c>
      <c r="DQ177" s="786">
        <v>228.49132208225001</v>
      </c>
      <c r="DR177" s="786">
        <v>205.35939699450699</v>
      </c>
      <c r="DS177" s="786">
        <v>208.453233558195</v>
      </c>
      <c r="DT177" s="786">
        <v>175.531719555564</v>
      </c>
      <c r="DU177" s="786">
        <v>197.86421993548799</v>
      </c>
      <c r="DV177" s="786">
        <v>208.76776685892099</v>
      </c>
      <c r="DW177" s="786">
        <v>188.73417079363099</v>
      </c>
      <c r="DX177" s="786">
        <v>185.21947508093999</v>
      </c>
      <c r="DY177" s="786">
        <v>191.35618617818699</v>
      </c>
      <c r="DZ177" s="786">
        <v>207.93430705492599</v>
      </c>
      <c r="EA177" s="786">
        <v>170.46043150331599</v>
      </c>
      <c r="EB177" s="786">
        <v>169.65930636532701</v>
      </c>
    </row>
    <row r="178" spans="1:132">
      <c r="A178">
        <v>4.66718524280475E-2</v>
      </c>
      <c r="B178" s="786">
        <v>162.252183711974</v>
      </c>
      <c r="C178" s="786">
        <v>203.25883566484799</v>
      </c>
      <c r="D178" s="786">
        <v>188.474411134088</v>
      </c>
      <c r="E178" s="786">
        <v>174.57197291148699</v>
      </c>
      <c r="F178" s="786">
        <v>177.14321564871599</v>
      </c>
      <c r="G178" s="786">
        <v>181.029345523986</v>
      </c>
      <c r="H178" s="786">
        <v>191.537076937438</v>
      </c>
      <c r="I178" s="786">
        <v>169.121732386264</v>
      </c>
      <c r="J178" s="786">
        <v>174.296849429546</v>
      </c>
      <c r="K178" s="786">
        <v>171.725880973898</v>
      </c>
      <c r="L178" s="786">
        <v>173.90522010643201</v>
      </c>
      <c r="M178" s="786">
        <v>166.70425014964101</v>
      </c>
      <c r="N178" s="786">
        <v>201.68693975018999</v>
      </c>
      <c r="O178" s="786">
        <v>172.19102553034901</v>
      </c>
      <c r="P178" s="786">
        <v>199.924894415343</v>
      </c>
      <c r="Q178" s="786">
        <v>189.38145219430399</v>
      </c>
      <c r="R178" s="786">
        <v>197.60051108704101</v>
      </c>
      <c r="S178" s="786">
        <v>221.23683132664601</v>
      </c>
      <c r="T178" s="786">
        <v>209.924190322366</v>
      </c>
      <c r="U178" s="786">
        <v>231.49751883364601</v>
      </c>
      <c r="V178" s="786">
        <v>214.04306859695799</v>
      </c>
      <c r="W178" s="786">
        <v>241.275238215748</v>
      </c>
      <c r="X178" s="786">
        <v>222.68547263519</v>
      </c>
      <c r="Y178" s="786">
        <v>221.63320317146</v>
      </c>
      <c r="Z178" s="786">
        <v>215.05430094672599</v>
      </c>
      <c r="AA178" s="786">
        <v>207.90677506603799</v>
      </c>
      <c r="AB178" s="786">
        <v>187.18840437322899</v>
      </c>
      <c r="AC178" s="786">
        <v>218.261518197947</v>
      </c>
      <c r="AD178" s="786">
        <v>164.90214430767699</v>
      </c>
      <c r="AE178" s="786">
        <v>164.56297359404101</v>
      </c>
      <c r="AF178" s="786">
        <v>153.659482527324</v>
      </c>
      <c r="AG178" s="786">
        <v>162.450187222171</v>
      </c>
      <c r="AH178" s="786">
        <v>156.73769359340699</v>
      </c>
      <c r="AI178" s="786">
        <v>146.983692676175</v>
      </c>
      <c r="AJ178" s="786">
        <v>167.730570056966</v>
      </c>
      <c r="AK178" s="786">
        <v>160.252235979967</v>
      </c>
      <c r="AL178" s="786">
        <v>152.25224666119399</v>
      </c>
      <c r="AM178" s="786">
        <v>151.44829379980601</v>
      </c>
      <c r="AN178" s="786">
        <v>184.11107802162201</v>
      </c>
      <c r="AO178" s="786">
        <v>153.00186369017101</v>
      </c>
      <c r="AP178" s="786">
        <v>185.20761919907</v>
      </c>
      <c r="AQ178" s="786">
        <v>179.804420614588</v>
      </c>
      <c r="AR178" s="786">
        <v>192.68852869648899</v>
      </c>
      <c r="AS178" s="786">
        <v>165.65031143574501</v>
      </c>
      <c r="AT178" s="786">
        <v>150.37766927749101</v>
      </c>
      <c r="AU178" s="786">
        <v>173.02695951512101</v>
      </c>
      <c r="AV178" s="786">
        <v>186.41902521218</v>
      </c>
      <c r="AW178" s="786">
        <v>210.49403255879099</v>
      </c>
      <c r="AX178" s="786">
        <v>163.171793946202</v>
      </c>
      <c r="AY178" s="786">
        <v>197.29504066006601</v>
      </c>
      <c r="AZ178" s="786">
        <v>221.633951428399</v>
      </c>
      <c r="BA178" s="786">
        <v>203.206642822509</v>
      </c>
      <c r="BB178" s="786">
        <v>200.25937103372399</v>
      </c>
      <c r="BC178" s="786">
        <v>236.07037424617599</v>
      </c>
      <c r="BD178" s="786">
        <v>211.404478394047</v>
      </c>
      <c r="BE178" s="786">
        <v>261.740763999764</v>
      </c>
      <c r="BF178" s="786">
        <v>272.91297172136501</v>
      </c>
      <c r="BG178" s="786">
        <v>301.914448619594</v>
      </c>
      <c r="BH178" s="786">
        <v>344.09525954836499</v>
      </c>
      <c r="BI178" s="786">
        <v>402.82419234690502</v>
      </c>
      <c r="BJ178" s="786">
        <v>523.82050865806798</v>
      </c>
      <c r="BK178" s="786">
        <v>582.20160036680102</v>
      </c>
      <c r="BL178" s="786">
        <v>735.163686479739</v>
      </c>
      <c r="BM178" s="786">
        <v>802.36317120743104</v>
      </c>
      <c r="BN178" s="786">
        <v>886.33556328184204</v>
      </c>
      <c r="BO178" s="786">
        <v>912.055230389288</v>
      </c>
      <c r="BP178" s="786">
        <v>927.48804336859905</v>
      </c>
      <c r="BQ178" s="786">
        <v>887.43648536689795</v>
      </c>
      <c r="BR178" s="786">
        <v>814.82380324884696</v>
      </c>
      <c r="BS178" s="786">
        <v>717.31862316662296</v>
      </c>
      <c r="BT178" s="786">
        <v>606.51159142198003</v>
      </c>
      <c r="BU178" s="786">
        <v>535.92747810758306</v>
      </c>
      <c r="BV178" s="786">
        <v>469.62388302985897</v>
      </c>
      <c r="BW178" s="786">
        <v>386.51795162484001</v>
      </c>
      <c r="BX178" s="786">
        <v>333.68870270931899</v>
      </c>
      <c r="BY178" s="786">
        <v>286.86451805387401</v>
      </c>
      <c r="BZ178" s="786">
        <v>269.52779820677102</v>
      </c>
      <c r="CA178" s="786">
        <v>251.27265289984399</v>
      </c>
      <c r="CB178" s="786">
        <v>231.12388021982699</v>
      </c>
      <c r="CC178" s="786">
        <v>228.64458963225701</v>
      </c>
      <c r="CD178" s="786">
        <v>216.275604726756</v>
      </c>
      <c r="CE178" s="786">
        <v>225.77678702819301</v>
      </c>
      <c r="CF178" s="786">
        <v>212.07435130001099</v>
      </c>
      <c r="CG178" s="786">
        <v>206.085351053945</v>
      </c>
      <c r="CH178" s="786">
        <v>200.46542439388799</v>
      </c>
      <c r="CI178" s="786">
        <v>212.83241084304899</v>
      </c>
      <c r="CJ178" s="786">
        <v>190.187058766029</v>
      </c>
      <c r="CK178" s="786">
        <v>206.70878590268299</v>
      </c>
      <c r="CL178" s="786">
        <v>235.51501893870301</v>
      </c>
      <c r="CM178" s="786">
        <v>205.66558081582201</v>
      </c>
      <c r="CN178" s="786">
        <v>194.013098353603</v>
      </c>
      <c r="CO178" s="786">
        <v>183.944913078143</v>
      </c>
      <c r="CP178" s="786">
        <v>189.61709077331199</v>
      </c>
      <c r="CQ178" s="786">
        <v>214.11714233063199</v>
      </c>
      <c r="CR178" s="786">
        <v>193.77572789708799</v>
      </c>
      <c r="CS178" s="786">
        <v>203.95920001420399</v>
      </c>
      <c r="CT178" s="786">
        <v>218.28029601631599</v>
      </c>
      <c r="CU178" s="786">
        <v>180.663780911267</v>
      </c>
      <c r="CV178" s="786">
        <v>207.98004151273099</v>
      </c>
      <c r="CW178" s="786">
        <v>189.42358903981599</v>
      </c>
      <c r="CX178" s="786">
        <v>215.390923847951</v>
      </c>
      <c r="CY178" s="786">
        <v>198.624513089928</v>
      </c>
      <c r="CZ178" s="786">
        <v>222.30235576729299</v>
      </c>
      <c r="DA178" s="786">
        <v>184.681251766885</v>
      </c>
      <c r="DB178" s="786">
        <v>182.966709230585</v>
      </c>
      <c r="DC178" s="786">
        <v>181.97570419305001</v>
      </c>
      <c r="DD178" s="786">
        <v>164.60478992897501</v>
      </c>
      <c r="DE178" s="786">
        <v>188.97852899912101</v>
      </c>
      <c r="DF178" s="786">
        <v>173.97983606997701</v>
      </c>
      <c r="DG178" s="786">
        <v>202.91229661655601</v>
      </c>
      <c r="DH178" s="786">
        <v>177.81701551486299</v>
      </c>
      <c r="DI178" s="786">
        <v>192.59927818546399</v>
      </c>
      <c r="DJ178" s="786">
        <v>195.11048939586399</v>
      </c>
      <c r="DK178" s="786">
        <v>199.14185668876399</v>
      </c>
      <c r="DL178" s="786">
        <v>193.05454498836201</v>
      </c>
      <c r="DM178" s="786">
        <v>208.38889666700999</v>
      </c>
      <c r="DN178" s="786">
        <v>184.19282657423801</v>
      </c>
      <c r="DO178" s="786">
        <v>211.04393073444001</v>
      </c>
      <c r="DP178" s="786">
        <v>171.130392418225</v>
      </c>
      <c r="DQ178" s="786">
        <v>198.658333783339</v>
      </c>
      <c r="DR178" s="786">
        <v>185.28209051378099</v>
      </c>
      <c r="DS178" s="786">
        <v>208.01211315701099</v>
      </c>
      <c r="DT178" s="786">
        <v>203.72027481726701</v>
      </c>
      <c r="DU178" s="786">
        <v>189.39540067067</v>
      </c>
      <c r="DV178" s="786">
        <v>172.71857354107101</v>
      </c>
      <c r="DW178" s="786">
        <v>214.55855702123401</v>
      </c>
      <c r="DX178" s="786">
        <v>193.486392085056</v>
      </c>
      <c r="DY178" s="786">
        <v>200.921812936099</v>
      </c>
      <c r="DZ178" s="786">
        <v>179.62546648329001</v>
      </c>
      <c r="EA178" s="786">
        <v>206.395672371073</v>
      </c>
      <c r="EB178" s="786">
        <v>176.222848535465</v>
      </c>
    </row>
    <row r="179" spans="1:132">
      <c r="A179">
        <v>4.9172130236692903E-2</v>
      </c>
      <c r="B179" s="786">
        <v>145.398243943295</v>
      </c>
      <c r="C179" s="786">
        <v>177.14874059313701</v>
      </c>
      <c r="D179" s="786">
        <v>168.98363424420401</v>
      </c>
      <c r="E179" s="786">
        <v>213.27502888143999</v>
      </c>
      <c r="F179" s="786">
        <v>187.449195387618</v>
      </c>
      <c r="G179" s="786">
        <v>168.28022346364199</v>
      </c>
      <c r="H179" s="786">
        <v>147.15046671421101</v>
      </c>
      <c r="I179" s="786">
        <v>160.20328030697499</v>
      </c>
      <c r="J179" s="786">
        <v>184.247597160872</v>
      </c>
      <c r="K179" s="786">
        <v>176.066957777184</v>
      </c>
      <c r="L179" s="786">
        <v>179.91876376579</v>
      </c>
      <c r="M179" s="786">
        <v>174.96146094914201</v>
      </c>
      <c r="N179" s="786">
        <v>162.30873388301799</v>
      </c>
      <c r="O179" s="786">
        <v>160.928882636672</v>
      </c>
      <c r="P179" s="786">
        <v>189.10688030954299</v>
      </c>
      <c r="Q179" s="786">
        <v>195.53858013395899</v>
      </c>
      <c r="R179" s="786">
        <v>184.81179385623801</v>
      </c>
      <c r="S179" s="786">
        <v>209.86608284584401</v>
      </c>
      <c r="T179" s="786">
        <v>170.58948587565399</v>
      </c>
      <c r="U179" s="786">
        <v>223.276865049815</v>
      </c>
      <c r="V179" s="786">
        <v>192.96901755933601</v>
      </c>
      <c r="W179" s="786">
        <v>208.14531596600901</v>
      </c>
      <c r="X179" s="786">
        <v>222.63894290438901</v>
      </c>
      <c r="Y179" s="786">
        <v>236.96309389520201</v>
      </c>
      <c r="Z179" s="786">
        <v>214.62063816668001</v>
      </c>
      <c r="AA179" s="786">
        <v>211.800349501901</v>
      </c>
      <c r="AB179" s="786">
        <v>187.712660627274</v>
      </c>
      <c r="AC179" s="786">
        <v>184.166219527744</v>
      </c>
      <c r="AD179" s="786">
        <v>201.32300330793899</v>
      </c>
      <c r="AE179" s="786">
        <v>135.12593723446</v>
      </c>
      <c r="AF179" s="786">
        <v>136.32838840258901</v>
      </c>
      <c r="AG179" s="786">
        <v>133.38815086258299</v>
      </c>
      <c r="AH179" s="786">
        <v>150.78444037775401</v>
      </c>
      <c r="AI179" s="786">
        <v>153.901947509769</v>
      </c>
      <c r="AJ179" s="786">
        <v>115.272641178437</v>
      </c>
      <c r="AK179" s="786">
        <v>134.89332462037601</v>
      </c>
      <c r="AL179" s="786">
        <v>155.21210897584501</v>
      </c>
      <c r="AM179" s="786">
        <v>148.95704342507199</v>
      </c>
      <c r="AN179" s="786">
        <v>165.10763541203499</v>
      </c>
      <c r="AO179" s="786">
        <v>162.35613888361499</v>
      </c>
      <c r="AP179" s="786">
        <v>169.95968085084499</v>
      </c>
      <c r="AQ179" s="786">
        <v>170.47042639515399</v>
      </c>
      <c r="AR179" s="786">
        <v>168.22545067022801</v>
      </c>
      <c r="AS179" s="786">
        <v>149.784771288276</v>
      </c>
      <c r="AT179" s="786">
        <v>178.172462936844</v>
      </c>
      <c r="AU179" s="786">
        <v>174.66721955704699</v>
      </c>
      <c r="AV179" s="786">
        <v>184.25850400410999</v>
      </c>
      <c r="AW179" s="786">
        <v>163.29888777117301</v>
      </c>
      <c r="AX179" s="786">
        <v>158.71759376085501</v>
      </c>
      <c r="AY179" s="786">
        <v>182.79053270956999</v>
      </c>
      <c r="AZ179" s="786">
        <v>163.438155599113</v>
      </c>
      <c r="BA179" s="786">
        <v>183.771796330347</v>
      </c>
      <c r="BB179" s="786">
        <v>204.908331359735</v>
      </c>
      <c r="BC179" s="786">
        <v>195.347057110067</v>
      </c>
      <c r="BD179" s="786">
        <v>243.366471390518</v>
      </c>
      <c r="BE179" s="786">
        <v>253.277981901538</v>
      </c>
      <c r="BF179" s="786">
        <v>241.84318204738099</v>
      </c>
      <c r="BG179" s="786">
        <v>299.608626748642</v>
      </c>
      <c r="BH179" s="786">
        <v>360.84998455240998</v>
      </c>
      <c r="BI179" s="786">
        <v>434.777425873683</v>
      </c>
      <c r="BJ179" s="786">
        <v>512.04025496892996</v>
      </c>
      <c r="BK179" s="786">
        <v>600.47840160190901</v>
      </c>
      <c r="BL179" s="786">
        <v>696.530686578482</v>
      </c>
      <c r="BM179" s="786">
        <v>802.17601647663696</v>
      </c>
      <c r="BN179" s="786">
        <v>878.47866423285802</v>
      </c>
      <c r="BO179" s="786">
        <v>921.11049990091396</v>
      </c>
      <c r="BP179" s="786">
        <v>906.52502452794499</v>
      </c>
      <c r="BQ179" s="786">
        <v>862.54626482170897</v>
      </c>
      <c r="BR179" s="786">
        <v>797.52958175668005</v>
      </c>
      <c r="BS179" s="786">
        <v>683.57997695854704</v>
      </c>
      <c r="BT179" s="786">
        <v>610.26986756239205</v>
      </c>
      <c r="BU179" s="786">
        <v>518.81448294117899</v>
      </c>
      <c r="BV179" s="786">
        <v>438.269588147543</v>
      </c>
      <c r="BW179" s="786">
        <v>380.73657340919698</v>
      </c>
      <c r="BX179" s="786">
        <v>352.23669239139502</v>
      </c>
      <c r="BY179" s="786">
        <v>304.68428803898598</v>
      </c>
      <c r="BZ179" s="786">
        <v>260.03352936612299</v>
      </c>
      <c r="CA179" s="786">
        <v>268.91013121828797</v>
      </c>
      <c r="CB179" s="786">
        <v>229.36422312160201</v>
      </c>
      <c r="CC179" s="786">
        <v>232.17730942797499</v>
      </c>
      <c r="CD179" s="786">
        <v>215.91746278004899</v>
      </c>
      <c r="CE179" s="786">
        <v>217.69888892617999</v>
      </c>
      <c r="CF179" s="786">
        <v>218.372992023753</v>
      </c>
      <c r="CG179" s="786">
        <v>202.40707416405701</v>
      </c>
      <c r="CH179" s="786">
        <v>190.19641596991201</v>
      </c>
      <c r="CI179" s="786">
        <v>214.164609805433</v>
      </c>
      <c r="CJ179" s="786">
        <v>195.79257685719901</v>
      </c>
      <c r="CK179" s="786">
        <v>189.03429689157201</v>
      </c>
      <c r="CL179" s="786">
        <v>195.13562935941701</v>
      </c>
      <c r="CM179" s="786">
        <v>230.29134038426699</v>
      </c>
      <c r="CN179" s="786">
        <v>207.60305063038001</v>
      </c>
      <c r="CO179" s="786">
        <v>216.51284830946199</v>
      </c>
      <c r="CP179" s="786">
        <v>206.65436786068599</v>
      </c>
      <c r="CQ179" s="786">
        <v>207.74254678543599</v>
      </c>
      <c r="CR179" s="786">
        <v>210.41959826098301</v>
      </c>
      <c r="CS179" s="786">
        <v>179.19824083264101</v>
      </c>
      <c r="CT179" s="786">
        <v>201.32437944839501</v>
      </c>
      <c r="CU179" s="786">
        <v>156.31439843424801</v>
      </c>
      <c r="CV179" s="786">
        <v>209.63758375162701</v>
      </c>
      <c r="CW179" s="786">
        <v>150.99898165749701</v>
      </c>
      <c r="CX179" s="786">
        <v>175.50395851109101</v>
      </c>
      <c r="CY179" s="786">
        <v>200.635038283375</v>
      </c>
      <c r="CZ179" s="786">
        <v>178.226351604672</v>
      </c>
      <c r="DA179" s="786">
        <v>188.81766474442199</v>
      </c>
      <c r="DB179" s="786">
        <v>179.82891529523701</v>
      </c>
      <c r="DC179" s="786">
        <v>178.57826300391801</v>
      </c>
      <c r="DD179" s="786">
        <v>155.59957175120601</v>
      </c>
      <c r="DE179" s="786">
        <v>163.60446612438</v>
      </c>
      <c r="DF179" s="786">
        <v>157.70378455887399</v>
      </c>
      <c r="DG179" s="786">
        <v>176.412050029694</v>
      </c>
      <c r="DH179" s="786">
        <v>170.56321779163801</v>
      </c>
      <c r="DI179" s="786">
        <v>191.35944826527199</v>
      </c>
      <c r="DJ179" s="786">
        <v>198.202039684006</v>
      </c>
      <c r="DK179" s="786">
        <v>184.06555659811099</v>
      </c>
      <c r="DL179" s="786">
        <v>205.13739499240401</v>
      </c>
      <c r="DM179" s="786">
        <v>204.331595155907</v>
      </c>
      <c r="DN179" s="786">
        <v>204.58338254419499</v>
      </c>
      <c r="DO179" s="786">
        <v>172.75621965894501</v>
      </c>
      <c r="DP179" s="786">
        <v>190.76272158893599</v>
      </c>
      <c r="DQ179" s="786">
        <v>196.14465206390699</v>
      </c>
      <c r="DR179" s="786">
        <v>188.58351296100599</v>
      </c>
      <c r="DS179" s="786">
        <v>174.311168179997</v>
      </c>
      <c r="DT179" s="786">
        <v>207.74074319252401</v>
      </c>
      <c r="DU179" s="786">
        <v>188.750208534563</v>
      </c>
      <c r="DV179" s="786">
        <v>206.23259068527301</v>
      </c>
      <c r="DW179" s="786">
        <v>185.403007404074</v>
      </c>
      <c r="DX179" s="786">
        <v>207.590134608048</v>
      </c>
      <c r="DY179" s="786">
        <v>169.02230025075301</v>
      </c>
      <c r="DZ179" s="786">
        <v>187.55390124112799</v>
      </c>
      <c r="EA179" s="786">
        <v>185.192537526634</v>
      </c>
      <c r="EB179" s="786">
        <v>173.98392159411901</v>
      </c>
    </row>
    <row r="180" spans="1:132">
      <c r="A180">
        <v>5.19502166907434E-2</v>
      </c>
      <c r="B180" s="786">
        <v>161.12352488404801</v>
      </c>
      <c r="C180" s="786">
        <v>137.41652863616599</v>
      </c>
      <c r="D180" s="786">
        <v>160.960868309955</v>
      </c>
      <c r="E180" s="786">
        <v>149.00219192447199</v>
      </c>
      <c r="F180" s="786">
        <v>149.786597540494</v>
      </c>
      <c r="G180" s="786">
        <v>137.0777700294</v>
      </c>
      <c r="H180" s="786">
        <v>157.07302511709199</v>
      </c>
      <c r="I180" s="786">
        <v>155.76203662652301</v>
      </c>
      <c r="J180" s="786">
        <v>174.11557459783401</v>
      </c>
      <c r="K180" s="786">
        <v>160.67342953233501</v>
      </c>
      <c r="L180" s="786">
        <v>138.842328323967</v>
      </c>
      <c r="M180" s="786">
        <v>163.51593223080499</v>
      </c>
      <c r="N180" s="786">
        <v>151.789412551048</v>
      </c>
      <c r="O180" s="786">
        <v>146.342267270608</v>
      </c>
      <c r="P180" s="786">
        <v>168.156652254085</v>
      </c>
      <c r="Q180" s="786">
        <v>162.31409781714001</v>
      </c>
      <c r="R180" s="786">
        <v>189.556629721235</v>
      </c>
      <c r="S180" s="786">
        <v>189.97267297220199</v>
      </c>
      <c r="T180" s="786">
        <v>172.15195905125699</v>
      </c>
      <c r="U180" s="786">
        <v>192.80110432390401</v>
      </c>
      <c r="V180" s="786">
        <v>187.69261762887601</v>
      </c>
      <c r="W180" s="786">
        <v>202.79453156585899</v>
      </c>
      <c r="X180" s="786">
        <v>188.981837481507</v>
      </c>
      <c r="Y180" s="786">
        <v>216.620417923079</v>
      </c>
      <c r="Z180" s="786">
        <v>181.31961702409399</v>
      </c>
      <c r="AA180" s="786">
        <v>181.050512071447</v>
      </c>
      <c r="AB180" s="786">
        <v>150.89022613242</v>
      </c>
      <c r="AC180" s="786">
        <v>158.51740008971899</v>
      </c>
      <c r="AD180" s="786">
        <v>142.86688036611099</v>
      </c>
      <c r="AE180" s="786">
        <v>133.158521678997</v>
      </c>
      <c r="AF180" s="786">
        <v>117.06184879409101</v>
      </c>
      <c r="AG180" s="786">
        <v>113.77337498515401</v>
      </c>
      <c r="AH180" s="786">
        <v>131.86334347760101</v>
      </c>
      <c r="AI180" s="786">
        <v>143.76772324218999</v>
      </c>
      <c r="AJ180" s="786">
        <v>135.843376664641</v>
      </c>
      <c r="AK180" s="786">
        <v>128.70370262552501</v>
      </c>
      <c r="AL180" s="786">
        <v>137.77133878023099</v>
      </c>
      <c r="AM180" s="786">
        <v>136.59729832416301</v>
      </c>
      <c r="AN180" s="786">
        <v>134.336183398245</v>
      </c>
      <c r="AO180" s="786">
        <v>182.71014851754299</v>
      </c>
      <c r="AP180" s="786">
        <v>130.91553707568801</v>
      </c>
      <c r="AQ180" s="786">
        <v>163.39106718439501</v>
      </c>
      <c r="AR180" s="786">
        <v>152.99566532310399</v>
      </c>
      <c r="AS180" s="786">
        <v>133.54235573282199</v>
      </c>
      <c r="AT180" s="786">
        <v>152.283598517744</v>
      </c>
      <c r="AU180" s="786">
        <v>160.38736318720001</v>
      </c>
      <c r="AV180" s="786">
        <v>158.37339195243601</v>
      </c>
      <c r="AW180" s="786">
        <v>176.95656691268599</v>
      </c>
      <c r="AX180" s="786">
        <v>162.12519004251999</v>
      </c>
      <c r="AY180" s="786">
        <v>182.09641260865499</v>
      </c>
      <c r="AZ180" s="786">
        <v>183.35748246789399</v>
      </c>
      <c r="BA180" s="786">
        <v>189.46942575595</v>
      </c>
      <c r="BB180" s="786">
        <v>189.09918995200999</v>
      </c>
      <c r="BC180" s="786">
        <v>214.579345626578</v>
      </c>
      <c r="BD180" s="786">
        <v>190.92651795627299</v>
      </c>
      <c r="BE180" s="786">
        <v>237.75507392183599</v>
      </c>
      <c r="BF180" s="786">
        <v>261.74984319646802</v>
      </c>
      <c r="BG180" s="786">
        <v>284.78818089015601</v>
      </c>
      <c r="BH180" s="786">
        <v>334.19877401589702</v>
      </c>
      <c r="BI180" s="786">
        <v>421.93131713640702</v>
      </c>
      <c r="BJ180" s="786">
        <v>486.207439318772</v>
      </c>
      <c r="BK180" s="786">
        <v>583.16454901993495</v>
      </c>
      <c r="BL180" s="786">
        <v>676.88520520863199</v>
      </c>
      <c r="BM180" s="786">
        <v>788.62133766359796</v>
      </c>
      <c r="BN180" s="786">
        <v>824.928578222851</v>
      </c>
      <c r="BO180" s="786">
        <v>899.19609097424495</v>
      </c>
      <c r="BP180" s="786">
        <v>854.06151522249002</v>
      </c>
      <c r="BQ180" s="786">
        <v>841.79344443670198</v>
      </c>
      <c r="BR180" s="786">
        <v>765.35442472395198</v>
      </c>
      <c r="BS180" s="786">
        <v>681.22048043718598</v>
      </c>
      <c r="BT180" s="786">
        <v>558.93593922284401</v>
      </c>
      <c r="BU180" s="786">
        <v>503.890770037241</v>
      </c>
      <c r="BV180" s="786">
        <v>419.58351728905399</v>
      </c>
      <c r="BW180" s="786">
        <v>361.64328190676599</v>
      </c>
      <c r="BX180" s="786">
        <v>309.74489236624299</v>
      </c>
      <c r="BY180" s="786">
        <v>294.10047807064899</v>
      </c>
      <c r="BZ180" s="786">
        <v>275.70317583718202</v>
      </c>
      <c r="CA180" s="786">
        <v>231.787637537828</v>
      </c>
      <c r="CB180" s="786">
        <v>216.08781135402199</v>
      </c>
      <c r="CC180" s="786">
        <v>190.72145873993799</v>
      </c>
      <c r="CD180" s="786">
        <v>173.98734599353199</v>
      </c>
      <c r="CE180" s="786">
        <v>205.93391181768899</v>
      </c>
      <c r="CF180" s="786">
        <v>195.17425544557099</v>
      </c>
      <c r="CG180" s="786">
        <v>180.33766997223299</v>
      </c>
      <c r="CH180" s="786">
        <v>199.29144122884401</v>
      </c>
      <c r="CI180" s="786">
        <v>185.61857209088399</v>
      </c>
      <c r="CJ180" s="786">
        <v>168.03981565779901</v>
      </c>
      <c r="CK180" s="786">
        <v>155.068349139144</v>
      </c>
      <c r="CL180" s="786">
        <v>173.74319012971301</v>
      </c>
      <c r="CM180" s="786">
        <v>161.674694241682</v>
      </c>
      <c r="CN180" s="786">
        <v>181.813298427191</v>
      </c>
      <c r="CO180" s="786">
        <v>191.749540235068</v>
      </c>
      <c r="CP180" s="786">
        <v>177.38002758932399</v>
      </c>
      <c r="CQ180" s="786">
        <v>175.77031352164099</v>
      </c>
      <c r="CR180" s="786">
        <v>185.08666423961401</v>
      </c>
      <c r="CS180" s="786">
        <v>176.22598389461299</v>
      </c>
      <c r="CT180" s="786">
        <v>187.99494921490401</v>
      </c>
      <c r="CU180" s="786">
        <v>173.84966990530199</v>
      </c>
      <c r="CV180" s="786">
        <v>180.791593385564</v>
      </c>
      <c r="CW180" s="786">
        <v>175.60277822325</v>
      </c>
      <c r="CX180" s="786">
        <v>173.774457254873</v>
      </c>
      <c r="CY180" s="786">
        <v>186.792125568827</v>
      </c>
      <c r="CZ180" s="786">
        <v>148.23252743178901</v>
      </c>
      <c r="DA180" s="786">
        <v>175.26751954881101</v>
      </c>
      <c r="DB180" s="786">
        <v>168.55914415265599</v>
      </c>
      <c r="DC180" s="786">
        <v>152.76401979694501</v>
      </c>
      <c r="DD180" s="786">
        <v>158.46776225635401</v>
      </c>
      <c r="DE180" s="786">
        <v>137.83728731134201</v>
      </c>
      <c r="DF180" s="786">
        <v>154.95437326477699</v>
      </c>
      <c r="DG180" s="786">
        <v>153.79599574317899</v>
      </c>
      <c r="DH180" s="786">
        <v>166.41398405436101</v>
      </c>
      <c r="DI180" s="786">
        <v>161.497075323453</v>
      </c>
      <c r="DJ180" s="786">
        <v>157.19481588990899</v>
      </c>
      <c r="DK180" s="786">
        <v>160.59579729265701</v>
      </c>
      <c r="DL180" s="786">
        <v>166.59532271345901</v>
      </c>
      <c r="DM180" s="786">
        <v>179.05658016863501</v>
      </c>
      <c r="DN180" s="786">
        <v>166.25983535995101</v>
      </c>
      <c r="DO180" s="786">
        <v>173.849386489848</v>
      </c>
      <c r="DP180" s="786">
        <v>155.240689556213</v>
      </c>
      <c r="DQ180" s="786">
        <v>167.67689323193201</v>
      </c>
      <c r="DR180" s="786">
        <v>189.58683604191401</v>
      </c>
      <c r="DS180" s="786">
        <v>168.44816787074899</v>
      </c>
      <c r="DT180" s="786">
        <v>161.99873009919</v>
      </c>
      <c r="DU180" s="786">
        <v>170.94509174804901</v>
      </c>
      <c r="DV180" s="786">
        <v>155.46147011087299</v>
      </c>
      <c r="DW180" s="786">
        <v>164.26613162134299</v>
      </c>
      <c r="DX180" s="786">
        <v>142.974731363194</v>
      </c>
      <c r="DY180" s="786">
        <v>163.470935831654</v>
      </c>
      <c r="DZ180" s="786">
        <v>171.98339619702799</v>
      </c>
      <c r="EA180" s="786">
        <v>169.53727869466201</v>
      </c>
      <c r="EB180" s="786">
        <v>135.986183080975</v>
      </c>
    </row>
    <row r="181" spans="1:132">
      <c r="A181">
        <v>5.4728303144793801E-2</v>
      </c>
      <c r="B181" s="786">
        <v>158.24389443137301</v>
      </c>
      <c r="C181" s="786">
        <v>157.862276971379</v>
      </c>
      <c r="D181" s="786">
        <v>168.40363369061501</v>
      </c>
      <c r="E181" s="786">
        <v>175.94069594149701</v>
      </c>
      <c r="F181" s="786">
        <v>197.590537163579</v>
      </c>
      <c r="G181" s="786">
        <v>185.84439904642099</v>
      </c>
      <c r="H181" s="786">
        <v>172.21403860381699</v>
      </c>
      <c r="I181" s="786">
        <v>184.926203522333</v>
      </c>
      <c r="J181" s="786">
        <v>129.04636081183099</v>
      </c>
      <c r="K181" s="786">
        <v>162.337312337241</v>
      </c>
      <c r="L181" s="786">
        <v>159.700908098567</v>
      </c>
      <c r="M181" s="786">
        <v>182.26731503570201</v>
      </c>
      <c r="N181" s="786">
        <v>159.946051037769</v>
      </c>
      <c r="O181" s="786">
        <v>136.179540227026</v>
      </c>
      <c r="P181" s="786">
        <v>182.596624074141</v>
      </c>
      <c r="Q181" s="786">
        <v>156.29786698567801</v>
      </c>
      <c r="R181" s="786">
        <v>178.77439510189799</v>
      </c>
      <c r="S181" s="786">
        <v>173.52315615589299</v>
      </c>
      <c r="T181" s="786">
        <v>192.699885416764</v>
      </c>
      <c r="U181" s="786">
        <v>203.68946629548</v>
      </c>
      <c r="V181" s="786">
        <v>184.60569550953801</v>
      </c>
      <c r="W181" s="786">
        <v>189.94965490106301</v>
      </c>
      <c r="X181" s="786">
        <v>232.955426725802</v>
      </c>
      <c r="Y181" s="786">
        <v>235.37535186434701</v>
      </c>
      <c r="Z181" s="786">
        <v>211.626492253245</v>
      </c>
      <c r="AA181" s="786">
        <v>204.274385406655</v>
      </c>
      <c r="AB181" s="786">
        <v>171.140283179752</v>
      </c>
      <c r="AC181" s="786">
        <v>151.23005183400801</v>
      </c>
      <c r="AD181" s="786">
        <v>163.128916580105</v>
      </c>
      <c r="AE181" s="786">
        <v>158.935567362695</v>
      </c>
      <c r="AF181" s="786">
        <v>148.11048538687899</v>
      </c>
      <c r="AG181" s="786">
        <v>148.819218017335</v>
      </c>
      <c r="AH181" s="786">
        <v>154.602652418866</v>
      </c>
      <c r="AI181" s="786">
        <v>134.579712107701</v>
      </c>
      <c r="AJ181" s="786">
        <v>151.75872727257899</v>
      </c>
      <c r="AK181" s="786">
        <v>165.80049262739701</v>
      </c>
      <c r="AL181" s="786">
        <v>162.51883900938299</v>
      </c>
      <c r="AM181" s="786">
        <v>138.28977961391601</v>
      </c>
      <c r="AN181" s="786">
        <v>162.13955483951099</v>
      </c>
      <c r="AO181" s="786">
        <v>163.78766768608401</v>
      </c>
      <c r="AP181" s="786">
        <v>176.35820775938501</v>
      </c>
      <c r="AQ181" s="786">
        <v>157.24268673172</v>
      </c>
      <c r="AR181" s="786">
        <v>148.79600646134401</v>
      </c>
      <c r="AS181" s="786">
        <v>150.063104068022</v>
      </c>
      <c r="AT181" s="786">
        <v>154.87636389840901</v>
      </c>
      <c r="AU181" s="786">
        <v>157.97051682543301</v>
      </c>
      <c r="AV181" s="786">
        <v>178.49896983309901</v>
      </c>
      <c r="AW181" s="786">
        <v>155.88986259637301</v>
      </c>
      <c r="AX181" s="786">
        <v>173.81269974135901</v>
      </c>
      <c r="AY181" s="786">
        <v>174.954992383259</v>
      </c>
      <c r="AZ181" s="786">
        <v>179.167245954621</v>
      </c>
      <c r="BA181" s="786">
        <v>190.90646196994101</v>
      </c>
      <c r="BB181" s="786">
        <v>191.46705002964401</v>
      </c>
      <c r="BC181" s="786">
        <v>201.63844623451499</v>
      </c>
      <c r="BD181" s="786">
        <v>216.24679280663301</v>
      </c>
      <c r="BE181" s="786">
        <v>233.33775407523001</v>
      </c>
      <c r="BF181" s="786">
        <v>251.742987365007</v>
      </c>
      <c r="BG181" s="786">
        <v>270.11716786172099</v>
      </c>
      <c r="BH181" s="786">
        <v>373.16824394200802</v>
      </c>
      <c r="BI181" s="786">
        <v>413.793590092822</v>
      </c>
      <c r="BJ181" s="786">
        <v>496.76412515397999</v>
      </c>
      <c r="BK181" s="786">
        <v>580.18378220363002</v>
      </c>
      <c r="BL181" s="786">
        <v>677.00907854384002</v>
      </c>
      <c r="BM181" s="786">
        <v>784.73933978668902</v>
      </c>
      <c r="BN181" s="786">
        <v>809.406712921701</v>
      </c>
      <c r="BO181" s="786">
        <v>858.90826923369605</v>
      </c>
      <c r="BP181" s="786">
        <v>878.80338098194102</v>
      </c>
      <c r="BQ181" s="786">
        <v>828.85410754463203</v>
      </c>
      <c r="BR181" s="786">
        <v>770.18009730158406</v>
      </c>
      <c r="BS181" s="786">
        <v>675.26902233299495</v>
      </c>
      <c r="BT181" s="786">
        <v>584.27785233077998</v>
      </c>
      <c r="BU181" s="786">
        <v>507.51952026638003</v>
      </c>
      <c r="BV181" s="786">
        <v>411.54484327577802</v>
      </c>
      <c r="BW181" s="786">
        <v>373.17880296924301</v>
      </c>
      <c r="BX181" s="786">
        <v>333.17643615599502</v>
      </c>
      <c r="BY181" s="786">
        <v>299.27742905737199</v>
      </c>
      <c r="BZ181" s="786">
        <v>264.51293932390001</v>
      </c>
      <c r="CA181" s="786">
        <v>241.57438966091701</v>
      </c>
      <c r="CB181" s="786">
        <v>225.087726355896</v>
      </c>
      <c r="CC181" s="786">
        <v>221.10248169636199</v>
      </c>
      <c r="CD181" s="786">
        <v>227.61576478327899</v>
      </c>
      <c r="CE181" s="786">
        <v>211.53278515289301</v>
      </c>
      <c r="CF181" s="786">
        <v>196.626301129262</v>
      </c>
      <c r="CG181" s="786">
        <v>197.40287853471099</v>
      </c>
      <c r="CH181" s="786">
        <v>223.889699033753</v>
      </c>
      <c r="CI181" s="786">
        <v>201.62175413821299</v>
      </c>
      <c r="CJ181" s="786">
        <v>205.20237270512601</v>
      </c>
      <c r="CK181" s="786">
        <v>180.74870921677999</v>
      </c>
      <c r="CL181" s="786">
        <v>203.24968657098401</v>
      </c>
      <c r="CM181" s="786">
        <v>193.68194825871001</v>
      </c>
      <c r="CN181" s="786">
        <v>198.069416080579</v>
      </c>
      <c r="CO181" s="786">
        <v>191.54287379754601</v>
      </c>
      <c r="CP181" s="786">
        <v>185.48657137906901</v>
      </c>
      <c r="CQ181" s="786">
        <v>186.53732132655199</v>
      </c>
      <c r="CR181" s="786">
        <v>181.973463711188</v>
      </c>
      <c r="CS181" s="786">
        <v>203.81586101769301</v>
      </c>
      <c r="CT181" s="786">
        <v>200.78582065617499</v>
      </c>
      <c r="CU181" s="786">
        <v>170.37520043748</v>
      </c>
      <c r="CV181" s="786">
        <v>202.85935876622699</v>
      </c>
      <c r="CW181" s="786">
        <v>198.658090952397</v>
      </c>
      <c r="CX181" s="786">
        <v>204.423898771898</v>
      </c>
      <c r="CY181" s="786">
        <v>176.67243829796999</v>
      </c>
      <c r="CZ181" s="786">
        <v>180.07325682760401</v>
      </c>
      <c r="DA181" s="786">
        <v>175.30507659613599</v>
      </c>
      <c r="DB181" s="786">
        <v>182.82951369998901</v>
      </c>
      <c r="DC181" s="786">
        <v>168.45877381397199</v>
      </c>
      <c r="DD181" s="786">
        <v>157.64163559156199</v>
      </c>
      <c r="DE181" s="786">
        <v>162.30311140413301</v>
      </c>
      <c r="DF181" s="786">
        <v>163.81091705453201</v>
      </c>
      <c r="DG181" s="786">
        <v>175.718922108686</v>
      </c>
      <c r="DH181" s="786">
        <v>161.51252595017101</v>
      </c>
      <c r="DI181" s="786">
        <v>196.548458128356</v>
      </c>
      <c r="DJ181" s="786">
        <v>181.65140702814</v>
      </c>
      <c r="DK181" s="786">
        <v>187.906271006651</v>
      </c>
      <c r="DL181" s="786">
        <v>168.19036082139601</v>
      </c>
      <c r="DM181" s="786">
        <v>178.007678882623</v>
      </c>
      <c r="DN181" s="786">
        <v>187.541047710306</v>
      </c>
      <c r="DO181" s="786">
        <v>164.98074088566</v>
      </c>
      <c r="DP181" s="786">
        <v>149.36906099747199</v>
      </c>
      <c r="DQ181" s="786">
        <v>174.70119270350199</v>
      </c>
      <c r="DR181" s="786">
        <v>167.643663922576</v>
      </c>
      <c r="DS181" s="786">
        <v>165.586577190806</v>
      </c>
      <c r="DT181" s="786">
        <v>158.64154282833701</v>
      </c>
      <c r="DU181" s="786">
        <v>187.48638932568201</v>
      </c>
      <c r="DV181" s="786">
        <v>173.18842109759601</v>
      </c>
      <c r="DW181" s="786">
        <v>175.91334775958001</v>
      </c>
      <c r="DX181" s="786">
        <v>176.645337652943</v>
      </c>
      <c r="DY181" s="786">
        <v>173.547129242621</v>
      </c>
      <c r="DZ181" s="786">
        <v>165.87971271406201</v>
      </c>
      <c r="EA181" s="786">
        <v>160.76451377229401</v>
      </c>
      <c r="EB181" s="786">
        <v>145.93395346106101</v>
      </c>
    </row>
    <row r="182" spans="1:132">
      <c r="A182">
        <v>5.7784198244249303E-2</v>
      </c>
      <c r="B182" s="786">
        <v>151.47545974758</v>
      </c>
      <c r="C182" s="786">
        <v>170.720972969391</v>
      </c>
      <c r="D182" s="786">
        <v>178.18889218863799</v>
      </c>
      <c r="E182" s="786">
        <v>163.24034837891099</v>
      </c>
      <c r="F182" s="786">
        <v>171.52035058584201</v>
      </c>
      <c r="G182" s="786">
        <v>180.11332231716599</v>
      </c>
      <c r="H182" s="786">
        <v>175.138264904858</v>
      </c>
      <c r="I182" s="786">
        <v>124.72954914156099</v>
      </c>
      <c r="J182" s="786">
        <v>176.81736741590899</v>
      </c>
      <c r="K182" s="786">
        <v>165.20794015343699</v>
      </c>
      <c r="L182" s="786">
        <v>159.96055106627699</v>
      </c>
      <c r="M182" s="786">
        <v>151.263179594332</v>
      </c>
      <c r="N182" s="786">
        <v>165.54873377821099</v>
      </c>
      <c r="O182" s="786">
        <v>177.685205922015</v>
      </c>
      <c r="P182" s="786">
        <v>171.42984658730799</v>
      </c>
      <c r="Q182" s="786">
        <v>171.18587169581801</v>
      </c>
      <c r="R182" s="786">
        <v>179.77527859991801</v>
      </c>
      <c r="S182" s="786">
        <v>180.60377450239801</v>
      </c>
      <c r="T182" s="786">
        <v>178.22657383902299</v>
      </c>
      <c r="U182" s="786">
        <v>212.72794449046401</v>
      </c>
      <c r="V182" s="786">
        <v>206.91192938634401</v>
      </c>
      <c r="W182" s="786">
        <v>207.81048158089999</v>
      </c>
      <c r="X182" s="786">
        <v>202.82595984503399</v>
      </c>
      <c r="Y182" s="786">
        <v>217.79365960479299</v>
      </c>
      <c r="Z182" s="786">
        <v>210.467858705808</v>
      </c>
      <c r="AA182" s="786">
        <v>183.40997534406901</v>
      </c>
      <c r="AB182" s="786">
        <v>184.99907387473701</v>
      </c>
      <c r="AC182" s="786">
        <v>160.87463798355</v>
      </c>
      <c r="AD182" s="786">
        <v>166.56105007812201</v>
      </c>
      <c r="AE182" s="786">
        <v>164.95666866373699</v>
      </c>
      <c r="AF182" s="786">
        <v>126.53324388489401</v>
      </c>
      <c r="AG182" s="786">
        <v>148.26763939413499</v>
      </c>
      <c r="AH182" s="786">
        <v>132.63270258355101</v>
      </c>
      <c r="AI182" s="786">
        <v>137.90952552995901</v>
      </c>
      <c r="AJ182" s="786">
        <v>134.132953573626</v>
      </c>
      <c r="AK182" s="786">
        <v>155.320126125413</v>
      </c>
      <c r="AL182" s="786">
        <v>112.622989552851</v>
      </c>
      <c r="AM182" s="786">
        <v>125.22830515738799</v>
      </c>
      <c r="AN182" s="786">
        <v>171.218894776919</v>
      </c>
      <c r="AO182" s="786">
        <v>137.68642050228999</v>
      </c>
      <c r="AP182" s="786">
        <v>181.824006030124</v>
      </c>
      <c r="AQ182" s="786">
        <v>179.17671416913501</v>
      </c>
      <c r="AR182" s="786">
        <v>161.38339564117999</v>
      </c>
      <c r="AS182" s="786">
        <v>155.17880764180299</v>
      </c>
      <c r="AT182" s="786">
        <v>159.36872466916</v>
      </c>
      <c r="AU182" s="786">
        <v>176.008900323452</v>
      </c>
      <c r="AV182" s="786">
        <v>158.74971128566401</v>
      </c>
      <c r="AW182" s="786">
        <v>167.56830291258001</v>
      </c>
      <c r="AX182" s="786">
        <v>161.024804830287</v>
      </c>
      <c r="AY182" s="786">
        <v>175.144606941886</v>
      </c>
      <c r="AZ182" s="786">
        <v>173.60151013444701</v>
      </c>
      <c r="BA182" s="786">
        <v>191.140015922506</v>
      </c>
      <c r="BB182" s="786">
        <v>200.539477088263</v>
      </c>
      <c r="BC182" s="786">
        <v>197.468875187077</v>
      </c>
      <c r="BD182" s="786">
        <v>194.07045092585901</v>
      </c>
      <c r="BE182" s="786">
        <v>228.87358075506</v>
      </c>
      <c r="BF182" s="786">
        <v>263.95125722666398</v>
      </c>
      <c r="BG182" s="786">
        <v>322.58684870822702</v>
      </c>
      <c r="BH182" s="786">
        <v>350.46093615214602</v>
      </c>
      <c r="BI182" s="786">
        <v>397.72117813629802</v>
      </c>
      <c r="BJ182" s="786">
        <v>474.534658273209</v>
      </c>
      <c r="BK182" s="786">
        <v>595.05152176225397</v>
      </c>
      <c r="BL182" s="786">
        <v>687.73240522366598</v>
      </c>
      <c r="BM182" s="786">
        <v>739.56266646651898</v>
      </c>
      <c r="BN182" s="786">
        <v>817.96555096517295</v>
      </c>
      <c r="BO182" s="786">
        <v>866.96824364080101</v>
      </c>
      <c r="BP182" s="786">
        <v>857.15895197995496</v>
      </c>
      <c r="BQ182" s="786">
        <v>848.72241528508198</v>
      </c>
      <c r="BR182" s="786">
        <v>743.95612284505796</v>
      </c>
      <c r="BS182" s="786">
        <v>663.23567287647199</v>
      </c>
      <c r="BT182" s="786">
        <v>590.45790249546599</v>
      </c>
      <c r="BU182" s="786">
        <v>515.09895490076406</v>
      </c>
      <c r="BV182" s="786">
        <v>413.44137071318801</v>
      </c>
      <c r="BW182" s="786">
        <v>378.01183608846901</v>
      </c>
      <c r="BX182" s="786">
        <v>312.25918518431598</v>
      </c>
      <c r="BY182" s="786">
        <v>297.63167429781703</v>
      </c>
      <c r="BZ182" s="786">
        <v>229.65264857949501</v>
      </c>
      <c r="CA182" s="786">
        <v>224.68422202256701</v>
      </c>
      <c r="CB182" s="786">
        <v>219.80617614178499</v>
      </c>
      <c r="CC182" s="786">
        <v>218.09541064891999</v>
      </c>
      <c r="CD182" s="786">
        <v>196.65542669039201</v>
      </c>
      <c r="CE182" s="786">
        <v>191.897967893334</v>
      </c>
      <c r="CF182" s="786">
        <v>184.957961142432</v>
      </c>
      <c r="CG182" s="786">
        <v>202.82762566909301</v>
      </c>
      <c r="CH182" s="786">
        <v>187.52562041055501</v>
      </c>
      <c r="CI182" s="786">
        <v>172.65341415137499</v>
      </c>
      <c r="CJ182" s="786">
        <v>172.522621733449</v>
      </c>
      <c r="CK182" s="786">
        <v>193.90025559358199</v>
      </c>
      <c r="CL182" s="786">
        <v>195.42249241748701</v>
      </c>
      <c r="CM182" s="786">
        <v>201.00177115067001</v>
      </c>
      <c r="CN182" s="786">
        <v>192.62716510889999</v>
      </c>
      <c r="CO182" s="786">
        <v>209.08182547738301</v>
      </c>
      <c r="CP182" s="786">
        <v>179.24252116496899</v>
      </c>
      <c r="CQ182" s="786">
        <v>184.200752173052</v>
      </c>
      <c r="CR182" s="786">
        <v>204.16284152738601</v>
      </c>
      <c r="CS182" s="786">
        <v>196.42559868237899</v>
      </c>
      <c r="CT182" s="786">
        <v>191.538645442063</v>
      </c>
      <c r="CU182" s="786">
        <v>187.57168052640401</v>
      </c>
      <c r="CV182" s="786">
        <v>177.73429529454901</v>
      </c>
      <c r="CW182" s="786">
        <v>190.485442253445</v>
      </c>
      <c r="CX182" s="786">
        <v>182.992632648707</v>
      </c>
      <c r="CY182" s="786">
        <v>185.73435399295599</v>
      </c>
      <c r="CZ182" s="786">
        <v>154.75254941652901</v>
      </c>
      <c r="DA182" s="786">
        <v>189.36737107900399</v>
      </c>
      <c r="DB182" s="786">
        <v>163.981959698005</v>
      </c>
      <c r="DC182" s="786">
        <v>177.216333448352</v>
      </c>
      <c r="DD182" s="786">
        <v>182.385937650183</v>
      </c>
      <c r="DE182" s="786">
        <v>159.963938083969</v>
      </c>
      <c r="DF182" s="786">
        <v>158.74489714345901</v>
      </c>
      <c r="DG182" s="786">
        <v>168.21653856124601</v>
      </c>
      <c r="DH182" s="786">
        <v>179.24063482698301</v>
      </c>
      <c r="DI182" s="786">
        <v>152.38471094454999</v>
      </c>
      <c r="DJ182" s="786">
        <v>175.87563332919399</v>
      </c>
      <c r="DK182" s="786">
        <v>181.944275716786</v>
      </c>
      <c r="DL182" s="786">
        <v>157.27656628911501</v>
      </c>
      <c r="DM182" s="786">
        <v>181.286119198824</v>
      </c>
      <c r="DN182" s="786">
        <v>156.368020223477</v>
      </c>
      <c r="DO182" s="786">
        <v>150.674332717016</v>
      </c>
      <c r="DP182" s="786">
        <v>171.213457753065</v>
      </c>
      <c r="DQ182" s="786">
        <v>188.00056105000601</v>
      </c>
      <c r="DR182" s="786">
        <v>148.87859098120001</v>
      </c>
      <c r="DS182" s="786">
        <v>177.846456900947</v>
      </c>
      <c r="DT182" s="786">
        <v>162.57547556877699</v>
      </c>
      <c r="DU182" s="786">
        <v>156.555454641876</v>
      </c>
      <c r="DV182" s="786">
        <v>212.50985383803999</v>
      </c>
      <c r="DW182" s="786">
        <v>189.56664603032701</v>
      </c>
      <c r="DX182" s="786">
        <v>172.19735751459999</v>
      </c>
      <c r="DY182" s="786">
        <v>199.41543698306799</v>
      </c>
      <c r="DZ182" s="786">
        <v>168.844611363589</v>
      </c>
      <c r="EA182" s="786">
        <v>183.34574764909999</v>
      </c>
      <c r="EB182" s="786">
        <v>154.56199701760801</v>
      </c>
    </row>
    <row r="183" spans="1:132">
      <c r="A183">
        <v>6.11179019891099E-2</v>
      </c>
      <c r="B183" s="786">
        <v>171.37759684609401</v>
      </c>
      <c r="C183" s="786">
        <v>163.38012553508199</v>
      </c>
      <c r="D183" s="786">
        <v>175.897902708873</v>
      </c>
      <c r="E183" s="786">
        <v>144.733607636513</v>
      </c>
      <c r="F183" s="786">
        <v>180.92337941415599</v>
      </c>
      <c r="G183" s="786">
        <v>168.005137445983</v>
      </c>
      <c r="H183" s="786">
        <v>162.84119114479199</v>
      </c>
      <c r="I183" s="786">
        <v>142.26608491432299</v>
      </c>
      <c r="J183" s="786">
        <v>165.23348020886601</v>
      </c>
      <c r="K183" s="786">
        <v>157.59016721407301</v>
      </c>
      <c r="L183" s="786">
        <v>148.13965312691499</v>
      </c>
      <c r="M183" s="786">
        <v>145.77264781658701</v>
      </c>
      <c r="N183" s="786">
        <v>165.909417278239</v>
      </c>
      <c r="O183" s="786">
        <v>170.27867824779801</v>
      </c>
      <c r="P183" s="786">
        <v>152.17274283986799</v>
      </c>
      <c r="Q183" s="786">
        <v>160.47030835241901</v>
      </c>
      <c r="R183" s="786">
        <v>178.39795704944501</v>
      </c>
      <c r="S183" s="786">
        <v>165.281692850913</v>
      </c>
      <c r="T183" s="786">
        <v>200.581425584008</v>
      </c>
      <c r="U183" s="786">
        <v>197.18042091978</v>
      </c>
      <c r="V183" s="786">
        <v>210.08962677526401</v>
      </c>
      <c r="W183" s="786">
        <v>220.205476949618</v>
      </c>
      <c r="X183" s="786">
        <v>211.41300066829999</v>
      </c>
      <c r="Y183" s="786">
        <v>199.11990497351101</v>
      </c>
      <c r="Z183" s="786">
        <v>184.607843026544</v>
      </c>
      <c r="AA183" s="786">
        <v>189.46941200066701</v>
      </c>
      <c r="AB183" s="786">
        <v>146.64279083436401</v>
      </c>
      <c r="AC183" s="786">
        <v>129.887010246203</v>
      </c>
      <c r="AD183" s="786">
        <v>169.698327643818</v>
      </c>
      <c r="AE183" s="786">
        <v>135.19061605265699</v>
      </c>
      <c r="AF183" s="786">
        <v>145.72979386220001</v>
      </c>
      <c r="AG183" s="786">
        <v>115.461569421946</v>
      </c>
      <c r="AH183" s="786">
        <v>135.83382958105301</v>
      </c>
      <c r="AI183" s="786">
        <v>117.819806567866</v>
      </c>
      <c r="AJ183" s="786">
        <v>121.517579624167</v>
      </c>
      <c r="AK183" s="786">
        <v>152.97733740322599</v>
      </c>
      <c r="AL183" s="786">
        <v>123.248358974601</v>
      </c>
      <c r="AM183" s="786">
        <v>127.284624705402</v>
      </c>
      <c r="AN183" s="786">
        <v>143.13240340322201</v>
      </c>
      <c r="AO183" s="786">
        <v>144.24310305534601</v>
      </c>
      <c r="AP183" s="786">
        <v>156.757708785208</v>
      </c>
      <c r="AQ183" s="786">
        <v>160.13234716412001</v>
      </c>
      <c r="AR183" s="786">
        <v>143.47334839625901</v>
      </c>
      <c r="AS183" s="786">
        <v>181.70381405849901</v>
      </c>
      <c r="AT183" s="786">
        <v>137.41079232322701</v>
      </c>
      <c r="AU183" s="786">
        <v>156.09630415176801</v>
      </c>
      <c r="AV183" s="786">
        <v>164.08922212155599</v>
      </c>
      <c r="AW183" s="786">
        <v>182.389410970689</v>
      </c>
      <c r="AX183" s="786">
        <v>163.477446979305</v>
      </c>
      <c r="AY183" s="786">
        <v>167.16313450756999</v>
      </c>
      <c r="AZ183" s="786">
        <v>185.443096412259</v>
      </c>
      <c r="BA183" s="786">
        <v>166.77967669526501</v>
      </c>
      <c r="BB183" s="786">
        <v>187.89656210344901</v>
      </c>
      <c r="BC183" s="786">
        <v>201.38437244973201</v>
      </c>
      <c r="BD183" s="786">
        <v>235.240335814785</v>
      </c>
      <c r="BE183" s="786">
        <v>214.148650303073</v>
      </c>
      <c r="BF183" s="786">
        <v>256.81604426205001</v>
      </c>
      <c r="BG183" s="786">
        <v>285.909613963308</v>
      </c>
      <c r="BH183" s="786">
        <v>338.10711523298801</v>
      </c>
      <c r="BI183" s="786">
        <v>418.27625084087498</v>
      </c>
      <c r="BJ183" s="786">
        <v>450.53018236667702</v>
      </c>
      <c r="BK183" s="786">
        <v>554.637244719357</v>
      </c>
      <c r="BL183" s="786">
        <v>642.44406725905401</v>
      </c>
      <c r="BM183" s="786">
        <v>740.75588626706201</v>
      </c>
      <c r="BN183" s="786">
        <v>826.18388913692399</v>
      </c>
      <c r="BO183" s="786">
        <v>830.21554330245499</v>
      </c>
      <c r="BP183" s="786">
        <v>837.55356066938805</v>
      </c>
      <c r="BQ183" s="786">
        <v>796.814561853295</v>
      </c>
      <c r="BR183" s="786">
        <v>713.96689315063895</v>
      </c>
      <c r="BS183" s="786">
        <v>646.48743907852395</v>
      </c>
      <c r="BT183" s="786">
        <v>570.76583189196401</v>
      </c>
      <c r="BU183" s="786">
        <v>500.62726781999697</v>
      </c>
      <c r="BV183" s="786">
        <v>431.409827256151</v>
      </c>
      <c r="BW183" s="786">
        <v>359.50682356577602</v>
      </c>
      <c r="BX183" s="786">
        <v>300.72821780050799</v>
      </c>
      <c r="BY183" s="786">
        <v>267.73474258319698</v>
      </c>
      <c r="BZ183" s="786">
        <v>254.11637816539101</v>
      </c>
      <c r="CA183" s="786">
        <v>226.36000968926899</v>
      </c>
      <c r="CB183" s="786">
        <v>198.427639313535</v>
      </c>
      <c r="CC183" s="786">
        <v>218.970937898952</v>
      </c>
      <c r="CD183" s="786">
        <v>210.517712147503</v>
      </c>
      <c r="CE183" s="786">
        <v>189.140422226704</v>
      </c>
      <c r="CF183" s="786">
        <v>197.75782551367499</v>
      </c>
      <c r="CG183" s="786">
        <v>187.70234010346601</v>
      </c>
      <c r="CH183" s="786">
        <v>196.812645450986</v>
      </c>
      <c r="CI183" s="786">
        <v>182.58195592161599</v>
      </c>
      <c r="CJ183" s="786">
        <v>175.95929166024999</v>
      </c>
      <c r="CK183" s="786">
        <v>165.91368530573999</v>
      </c>
      <c r="CL183" s="786">
        <v>185.27484258418701</v>
      </c>
      <c r="CM183" s="786">
        <v>184.475041456257</v>
      </c>
      <c r="CN183" s="786">
        <v>196.19142341954</v>
      </c>
      <c r="CO183" s="786">
        <v>197.011732462265</v>
      </c>
      <c r="CP183" s="786">
        <v>200.34244866753701</v>
      </c>
      <c r="CQ183" s="786">
        <v>153.290554991259</v>
      </c>
      <c r="CR183" s="786">
        <v>180.83341296933699</v>
      </c>
      <c r="CS183" s="786">
        <v>178.36730333140599</v>
      </c>
      <c r="CT183" s="786">
        <v>193.26072414411999</v>
      </c>
      <c r="CU183" s="786">
        <v>183.68098302896399</v>
      </c>
      <c r="CV183" s="786">
        <v>202.448869261748</v>
      </c>
      <c r="CW183" s="786">
        <v>201.44966899842399</v>
      </c>
      <c r="CX183" s="786">
        <v>168.41343294166501</v>
      </c>
      <c r="CY183" s="786">
        <v>187.09306463945299</v>
      </c>
      <c r="CZ183" s="786">
        <v>154.33121744939299</v>
      </c>
      <c r="DA183" s="786">
        <v>164.93239485681599</v>
      </c>
      <c r="DB183" s="786">
        <v>165.14317981420501</v>
      </c>
      <c r="DC183" s="786">
        <v>176.45047023120699</v>
      </c>
      <c r="DD183" s="786">
        <v>180.96881969819501</v>
      </c>
      <c r="DE183" s="786">
        <v>143.549313818847</v>
      </c>
      <c r="DF183" s="786">
        <v>169.44868354752401</v>
      </c>
      <c r="DG183" s="786">
        <v>158.12518607643599</v>
      </c>
      <c r="DH183" s="786">
        <v>143.51256359216401</v>
      </c>
      <c r="DI183" s="786">
        <v>166.87752828297201</v>
      </c>
      <c r="DJ183" s="786">
        <v>155.444216134778</v>
      </c>
      <c r="DK183" s="786">
        <v>172.71917165368899</v>
      </c>
      <c r="DL183" s="786">
        <v>140.59050894318801</v>
      </c>
      <c r="DM183" s="786">
        <v>171.01847252209001</v>
      </c>
      <c r="DN183" s="786">
        <v>148.88468541542201</v>
      </c>
      <c r="DO183" s="786">
        <v>176.05262985340701</v>
      </c>
      <c r="DP183" s="786">
        <v>163.77113462431799</v>
      </c>
      <c r="DQ183" s="786">
        <v>174.32326317377201</v>
      </c>
      <c r="DR183" s="786">
        <v>162.63256677920501</v>
      </c>
      <c r="DS183" s="786">
        <v>168.50970511057</v>
      </c>
      <c r="DT183" s="786">
        <v>143.49410572284299</v>
      </c>
      <c r="DU183" s="786">
        <v>166.15234394998799</v>
      </c>
      <c r="DV183" s="786">
        <v>154.60990760322699</v>
      </c>
      <c r="DW183" s="786">
        <v>150.17941286369299</v>
      </c>
      <c r="DX183" s="786">
        <v>158.44498072422999</v>
      </c>
      <c r="DY183" s="786">
        <v>175.71462269269099</v>
      </c>
      <c r="DZ183" s="786">
        <v>167.15237504038799</v>
      </c>
      <c r="EA183" s="786">
        <v>157.74307098499301</v>
      </c>
      <c r="EB183" s="786">
        <v>134.75696549974899</v>
      </c>
    </row>
    <row r="184" spans="1:132">
      <c r="A184">
        <v>6.4729414379375405E-2</v>
      </c>
      <c r="B184" s="786">
        <v>132.02590033405201</v>
      </c>
      <c r="C184" s="786">
        <v>126.46683653567101</v>
      </c>
      <c r="D184" s="786">
        <v>155.086057838247</v>
      </c>
      <c r="E184" s="786">
        <v>152.751229306298</v>
      </c>
      <c r="F184" s="786">
        <v>145.730181955143</v>
      </c>
      <c r="G184" s="786">
        <v>163.332773320315</v>
      </c>
      <c r="H184" s="786">
        <v>139.559017991339</v>
      </c>
      <c r="I184" s="786">
        <v>147.333461950264</v>
      </c>
      <c r="J184" s="786">
        <v>135.145593671581</v>
      </c>
      <c r="K184" s="786">
        <v>145.12132265911299</v>
      </c>
      <c r="L184" s="786">
        <v>160.97482530174599</v>
      </c>
      <c r="M184" s="786">
        <v>147.32368962525399</v>
      </c>
      <c r="N184" s="786">
        <v>158.25839942782</v>
      </c>
      <c r="O184" s="786">
        <v>162.36069385698201</v>
      </c>
      <c r="P184" s="786">
        <v>148.74185598691801</v>
      </c>
      <c r="Q184" s="786">
        <v>148.43095401209001</v>
      </c>
      <c r="R184" s="786">
        <v>176.120558201547</v>
      </c>
      <c r="S184" s="786">
        <v>176.00796351059199</v>
      </c>
      <c r="T184" s="786">
        <v>195.79499106691901</v>
      </c>
      <c r="U184" s="786">
        <v>190.60618652896</v>
      </c>
      <c r="V184" s="786">
        <v>203.41158083141099</v>
      </c>
      <c r="W184" s="786">
        <v>219.40827065222101</v>
      </c>
      <c r="X184" s="786">
        <v>202.58900301989499</v>
      </c>
      <c r="Y184" s="786">
        <v>184.521009913488</v>
      </c>
      <c r="Z184" s="786">
        <v>174.274257309962</v>
      </c>
      <c r="AA184" s="786">
        <v>156.10812742044499</v>
      </c>
      <c r="AB184" s="786">
        <v>160.78407096374301</v>
      </c>
      <c r="AC184" s="786">
        <v>128.77588349427</v>
      </c>
      <c r="AD184" s="786">
        <v>147.60728454086299</v>
      </c>
      <c r="AE184" s="786">
        <v>122.95251644718201</v>
      </c>
      <c r="AF184" s="786">
        <v>123.668619761773</v>
      </c>
      <c r="AG184" s="786">
        <v>130.33402852859501</v>
      </c>
      <c r="AH184" s="786">
        <v>121.980909899829</v>
      </c>
      <c r="AI184" s="786">
        <v>126.617691810883</v>
      </c>
      <c r="AJ184" s="786">
        <v>114.85638184950299</v>
      </c>
      <c r="AK184" s="786">
        <v>121.20143792401601</v>
      </c>
      <c r="AL184" s="786">
        <v>130.03835280347599</v>
      </c>
      <c r="AM184" s="786">
        <v>139.31696386255399</v>
      </c>
      <c r="AN184" s="786">
        <v>147.392567686631</v>
      </c>
      <c r="AO184" s="786">
        <v>131.41815843725999</v>
      </c>
      <c r="AP184" s="786">
        <v>162.20864800549799</v>
      </c>
      <c r="AQ184" s="786">
        <v>157.58593000813499</v>
      </c>
      <c r="AR184" s="786">
        <v>160.60484317209901</v>
      </c>
      <c r="AS184" s="786">
        <v>140.027622596969</v>
      </c>
      <c r="AT184" s="786">
        <v>174.123450293513</v>
      </c>
      <c r="AU184" s="786">
        <v>143.873711175084</v>
      </c>
      <c r="AV184" s="786">
        <v>161.37972889234001</v>
      </c>
      <c r="AW184" s="786">
        <v>138.05330000158301</v>
      </c>
      <c r="AX184" s="786">
        <v>159.419902929389</v>
      </c>
      <c r="AY184" s="786">
        <v>178.786698412199</v>
      </c>
      <c r="AZ184" s="786">
        <v>182.67548291789799</v>
      </c>
      <c r="BA184" s="786">
        <v>185.99438643322901</v>
      </c>
      <c r="BB184" s="786">
        <v>185.61099564191599</v>
      </c>
      <c r="BC184" s="786">
        <v>199.13798685941001</v>
      </c>
      <c r="BD184" s="786">
        <v>192.091369732038</v>
      </c>
      <c r="BE184" s="786">
        <v>239.542929169822</v>
      </c>
      <c r="BF184" s="786">
        <v>248.458350275258</v>
      </c>
      <c r="BG184" s="786">
        <v>273.00812262803902</v>
      </c>
      <c r="BH184" s="786">
        <v>324.89213747095101</v>
      </c>
      <c r="BI184" s="786">
        <v>381.04012408893698</v>
      </c>
      <c r="BJ184" s="786">
        <v>456.37407455414001</v>
      </c>
      <c r="BK184" s="786">
        <v>553.93410407853003</v>
      </c>
      <c r="BL184" s="786">
        <v>658.90475237580904</v>
      </c>
      <c r="BM184" s="786">
        <v>747.18985894693799</v>
      </c>
      <c r="BN184" s="786">
        <v>791.86004931679895</v>
      </c>
      <c r="BO184" s="786">
        <v>830.09419716920695</v>
      </c>
      <c r="BP184" s="786">
        <v>813.12961826088201</v>
      </c>
      <c r="BQ184" s="786">
        <v>769.91007178064604</v>
      </c>
      <c r="BR184" s="786">
        <v>723.64127776234204</v>
      </c>
      <c r="BS184" s="786">
        <v>625.94946573567495</v>
      </c>
      <c r="BT184" s="786">
        <v>554.58076258952201</v>
      </c>
      <c r="BU184" s="786">
        <v>466.88336802512202</v>
      </c>
      <c r="BV184" s="786">
        <v>415.54550448148802</v>
      </c>
      <c r="BW184" s="786">
        <v>342.95732875828702</v>
      </c>
      <c r="BX184" s="786">
        <v>296.60186061928198</v>
      </c>
      <c r="BY184" s="786">
        <v>287.21925977065598</v>
      </c>
      <c r="BZ184" s="786">
        <v>235.69066018869799</v>
      </c>
      <c r="CA184" s="786">
        <v>222.90631664945499</v>
      </c>
      <c r="CB184" s="786">
        <v>212.39554507423</v>
      </c>
      <c r="CC184" s="786">
        <v>204.71437238439299</v>
      </c>
      <c r="CD184" s="786">
        <v>208.02677163293299</v>
      </c>
      <c r="CE184" s="786">
        <v>214.834259174263</v>
      </c>
      <c r="CF184" s="786">
        <v>189.96239478447001</v>
      </c>
      <c r="CG184" s="786">
        <v>186.00417105355601</v>
      </c>
      <c r="CH184" s="786">
        <v>183.766583408641</v>
      </c>
      <c r="CI184" s="786">
        <v>202.39799141715901</v>
      </c>
      <c r="CJ184" s="786">
        <v>179.518382711344</v>
      </c>
      <c r="CK184" s="786">
        <v>188.919035826526</v>
      </c>
      <c r="CL184" s="786">
        <v>196.51725118578199</v>
      </c>
      <c r="CM184" s="786">
        <v>172.31435662351601</v>
      </c>
      <c r="CN184" s="786">
        <v>175.11359843527401</v>
      </c>
      <c r="CO184" s="786">
        <v>176.244987023455</v>
      </c>
      <c r="CP184" s="786">
        <v>154.48305802669699</v>
      </c>
      <c r="CQ184" s="786">
        <v>181.44966971660099</v>
      </c>
      <c r="CR184" s="786">
        <v>160.09673381841</v>
      </c>
      <c r="CS184" s="786">
        <v>171.446556945629</v>
      </c>
      <c r="CT184" s="786">
        <v>196.23222049825</v>
      </c>
      <c r="CU184" s="786">
        <v>198.06184649168</v>
      </c>
      <c r="CV184" s="786">
        <v>187.03763203002001</v>
      </c>
      <c r="CW184" s="786">
        <v>170.81017261265001</v>
      </c>
      <c r="CX184" s="786">
        <v>165.36354356346499</v>
      </c>
      <c r="CY184" s="786">
        <v>156.007190412771</v>
      </c>
      <c r="CZ184" s="786">
        <v>163.53760174543399</v>
      </c>
      <c r="DA184" s="786">
        <v>169.10871286497999</v>
      </c>
      <c r="DB184" s="786">
        <v>177.54834883246201</v>
      </c>
      <c r="DC184" s="786">
        <v>157.64904202725501</v>
      </c>
      <c r="DD184" s="786">
        <v>178.284894650806</v>
      </c>
      <c r="DE184" s="786">
        <v>138.106116359834</v>
      </c>
      <c r="DF184" s="786">
        <v>167.157711467311</v>
      </c>
      <c r="DG184" s="786">
        <v>139.70625471591001</v>
      </c>
      <c r="DH184" s="786">
        <v>155.59410571649701</v>
      </c>
      <c r="DI184" s="786">
        <v>136.005787579013</v>
      </c>
      <c r="DJ184" s="786">
        <v>187.01190882728301</v>
      </c>
      <c r="DK184" s="786">
        <v>165.12406447245999</v>
      </c>
      <c r="DL184" s="786">
        <v>160.98336735539399</v>
      </c>
      <c r="DM184" s="786">
        <v>169.892154797926</v>
      </c>
      <c r="DN184" s="786">
        <v>178.62646270389899</v>
      </c>
      <c r="DO184" s="786">
        <v>159.56571396005901</v>
      </c>
      <c r="DP184" s="786">
        <v>155.62149777136599</v>
      </c>
      <c r="DQ184" s="786">
        <v>157.364874742544</v>
      </c>
      <c r="DR184" s="786">
        <v>149.18684406768</v>
      </c>
      <c r="DS184" s="786">
        <v>153.50538864903899</v>
      </c>
      <c r="DT184" s="786">
        <v>183.757978970908</v>
      </c>
      <c r="DU184" s="786">
        <v>146.04638607432301</v>
      </c>
      <c r="DV184" s="786">
        <v>155.70691689926699</v>
      </c>
      <c r="DW184" s="786">
        <v>149.81520846023801</v>
      </c>
      <c r="DX184" s="786">
        <v>163.292976447038</v>
      </c>
      <c r="DY184" s="786">
        <v>152.90557927409199</v>
      </c>
      <c r="DZ184" s="786">
        <v>158.30099418491801</v>
      </c>
      <c r="EA184" s="786">
        <v>143.59524915729699</v>
      </c>
      <c r="EB184" s="786">
        <v>135.96378638268499</v>
      </c>
    </row>
    <row r="185" spans="1:132">
      <c r="A185">
        <v>6.8618735415046095E-2</v>
      </c>
      <c r="B185" s="786">
        <v>170.596584661333</v>
      </c>
      <c r="C185" s="786">
        <v>137.82064225544201</v>
      </c>
      <c r="D185" s="786">
        <v>159.40399708074801</v>
      </c>
      <c r="E185" s="786">
        <v>157.50131366062999</v>
      </c>
      <c r="F185" s="786">
        <v>150.84406613812499</v>
      </c>
      <c r="G185" s="786">
        <v>153.026310055604</v>
      </c>
      <c r="H185" s="786">
        <v>141.71131081429101</v>
      </c>
      <c r="I185" s="786">
        <v>136.245235743633</v>
      </c>
      <c r="J185" s="786">
        <v>147.25831105261099</v>
      </c>
      <c r="K185" s="786">
        <v>127.778395424335</v>
      </c>
      <c r="L185" s="786">
        <v>133.13128366401801</v>
      </c>
      <c r="M185" s="786">
        <v>144.79564108817701</v>
      </c>
      <c r="N185" s="786">
        <v>133.73705295603699</v>
      </c>
      <c r="O185" s="786">
        <v>134.92163792451501</v>
      </c>
      <c r="P185" s="786">
        <v>155.51489871968499</v>
      </c>
      <c r="Q185" s="786">
        <v>159.24537593858099</v>
      </c>
      <c r="R185" s="786">
        <v>134.62979095956399</v>
      </c>
      <c r="S185" s="786">
        <v>171.75705580143301</v>
      </c>
      <c r="T185" s="786">
        <v>189.84121201036299</v>
      </c>
      <c r="U185" s="786">
        <v>170.455657607685</v>
      </c>
      <c r="V185" s="786">
        <v>180.17968579361099</v>
      </c>
      <c r="W185" s="786">
        <v>207.09079886478699</v>
      </c>
      <c r="X185" s="786">
        <v>193.490151587794</v>
      </c>
      <c r="Y185" s="786">
        <v>194.77132537352301</v>
      </c>
      <c r="Z185" s="786">
        <v>174.47375769965899</v>
      </c>
      <c r="AA185" s="786">
        <v>149.43292655652701</v>
      </c>
      <c r="AB185" s="786">
        <v>163.443730985466</v>
      </c>
      <c r="AC185" s="786">
        <v>135.55243226960101</v>
      </c>
      <c r="AD185" s="786">
        <v>145.27605350919501</v>
      </c>
      <c r="AE185" s="786">
        <v>126.12915991948201</v>
      </c>
      <c r="AF185" s="786">
        <v>126.306837683936</v>
      </c>
      <c r="AG185" s="786">
        <v>111.816875779756</v>
      </c>
      <c r="AH185" s="786">
        <v>78.854314510289498</v>
      </c>
      <c r="AI185" s="786">
        <v>119.168529231593</v>
      </c>
      <c r="AJ185" s="786">
        <v>127.548193747127</v>
      </c>
      <c r="AK185" s="786">
        <v>118.453399307569</v>
      </c>
      <c r="AL185" s="786">
        <v>126.742227291289</v>
      </c>
      <c r="AM185" s="786">
        <v>140.14211811226701</v>
      </c>
      <c r="AN185" s="786">
        <v>153.647155783751</v>
      </c>
      <c r="AO185" s="786">
        <v>142.53152404158899</v>
      </c>
      <c r="AP185" s="786">
        <v>167.990078184141</v>
      </c>
      <c r="AQ185" s="786">
        <v>176.51146868245701</v>
      </c>
      <c r="AR185" s="786">
        <v>174.86142666965401</v>
      </c>
      <c r="AS185" s="786">
        <v>149.25156946032499</v>
      </c>
      <c r="AT185" s="786">
        <v>146.96170429070199</v>
      </c>
      <c r="AU185" s="786">
        <v>164.315556893051</v>
      </c>
      <c r="AV185" s="786">
        <v>165.93514896997499</v>
      </c>
      <c r="AW185" s="786">
        <v>168.55931418996701</v>
      </c>
      <c r="AX185" s="786">
        <v>157.12073358603701</v>
      </c>
      <c r="AY185" s="786">
        <v>174.29446562187701</v>
      </c>
      <c r="AZ185" s="786">
        <v>154.58670431227901</v>
      </c>
      <c r="BA185" s="786">
        <v>175.45474879080399</v>
      </c>
      <c r="BB185" s="786">
        <v>168.789538690337</v>
      </c>
      <c r="BC185" s="786">
        <v>203.00880421338599</v>
      </c>
      <c r="BD185" s="786">
        <v>220.89346977901201</v>
      </c>
      <c r="BE185" s="786">
        <v>206.158199987004</v>
      </c>
      <c r="BF185" s="786">
        <v>243.56611861227799</v>
      </c>
      <c r="BG185" s="786">
        <v>279.61658428215901</v>
      </c>
      <c r="BH185" s="786">
        <v>333.18988032997697</v>
      </c>
      <c r="BI185" s="786">
        <v>389.196740279484</v>
      </c>
      <c r="BJ185" s="786">
        <v>464.65708865233699</v>
      </c>
      <c r="BK185" s="786">
        <v>543.67090831020403</v>
      </c>
      <c r="BL185" s="786">
        <v>620.77862483440595</v>
      </c>
      <c r="BM185" s="786">
        <v>723.71728705127498</v>
      </c>
      <c r="BN185" s="786">
        <v>751.06701272957696</v>
      </c>
      <c r="BO185" s="786">
        <v>794.31270459352004</v>
      </c>
      <c r="BP185" s="786">
        <v>783.79175844132897</v>
      </c>
      <c r="BQ185" s="786">
        <v>744.72517575077802</v>
      </c>
      <c r="BR185" s="786">
        <v>697.31366550773396</v>
      </c>
      <c r="BS185" s="786">
        <v>628.02677885083597</v>
      </c>
      <c r="BT185" s="786">
        <v>554.16404499579903</v>
      </c>
      <c r="BU185" s="786">
        <v>447.57288013919998</v>
      </c>
      <c r="BV185" s="786">
        <v>380.648622520885</v>
      </c>
      <c r="BW185" s="786">
        <v>327.23741175980803</v>
      </c>
      <c r="BX185" s="786">
        <v>307.14288450283198</v>
      </c>
      <c r="BY185" s="786">
        <v>276.58903433062102</v>
      </c>
      <c r="BZ185" s="786">
        <v>236.66605569022599</v>
      </c>
      <c r="CA185" s="786">
        <v>222.59230581078401</v>
      </c>
      <c r="CB185" s="786">
        <v>202.612508036066</v>
      </c>
      <c r="CC185" s="786">
        <v>188.87495682890599</v>
      </c>
      <c r="CD185" s="786">
        <v>191.054250467781</v>
      </c>
      <c r="CE185" s="786">
        <v>184.90789150839501</v>
      </c>
      <c r="CF185" s="786">
        <v>194.127922636276</v>
      </c>
      <c r="CG185" s="786">
        <v>188.83423489021499</v>
      </c>
      <c r="CH185" s="786">
        <v>179.87216469660601</v>
      </c>
      <c r="CI185" s="786">
        <v>159.126825320541</v>
      </c>
      <c r="CJ185" s="786">
        <v>169.015242859328</v>
      </c>
      <c r="CK185" s="786">
        <v>176.00779149219099</v>
      </c>
      <c r="CL185" s="786">
        <v>158.811995307438</v>
      </c>
      <c r="CM185" s="786">
        <v>150.43335331551</v>
      </c>
      <c r="CN185" s="786">
        <v>170.33485658109899</v>
      </c>
      <c r="CO185" s="786">
        <v>163.40156375693601</v>
      </c>
      <c r="CP185" s="786">
        <v>156.98180084063301</v>
      </c>
      <c r="CQ185" s="786">
        <v>179.09887925130801</v>
      </c>
      <c r="CR185" s="786">
        <v>170.442901776637</v>
      </c>
      <c r="CS185" s="786">
        <v>160.55404908315001</v>
      </c>
      <c r="CT185" s="786">
        <v>160.67147895972099</v>
      </c>
      <c r="CU185" s="786">
        <v>185.90201133842999</v>
      </c>
      <c r="CV185" s="786">
        <v>179.73372783817501</v>
      </c>
      <c r="CW185" s="786">
        <v>170.75129119317501</v>
      </c>
      <c r="CX185" s="786">
        <v>171.258982129565</v>
      </c>
      <c r="CY185" s="786">
        <v>166.23050596299501</v>
      </c>
      <c r="CZ185" s="786">
        <v>149.796158096521</v>
      </c>
      <c r="DA185" s="786">
        <v>164.19785746462699</v>
      </c>
      <c r="DB185" s="786">
        <v>171.68511247972501</v>
      </c>
      <c r="DC185" s="786">
        <v>142.65156144651701</v>
      </c>
      <c r="DD185" s="786">
        <v>138.75272003147501</v>
      </c>
      <c r="DE185" s="786">
        <v>150.960468841877</v>
      </c>
      <c r="DF185" s="786">
        <v>137.35580831262499</v>
      </c>
      <c r="DG185" s="786">
        <v>149.13768376721001</v>
      </c>
      <c r="DH185" s="786">
        <v>148.35266206757601</v>
      </c>
      <c r="DI185" s="786">
        <v>156.61590079337901</v>
      </c>
      <c r="DJ185" s="786">
        <v>161.67640515853901</v>
      </c>
      <c r="DK185" s="786">
        <v>146.64489197253101</v>
      </c>
      <c r="DL185" s="786">
        <v>147.13983135438801</v>
      </c>
      <c r="DM185" s="786">
        <v>144.08351575760699</v>
      </c>
      <c r="DN185" s="786">
        <v>149.20330233420401</v>
      </c>
      <c r="DO185" s="786">
        <v>161.73470276064401</v>
      </c>
      <c r="DP185" s="786">
        <v>165.91040788327501</v>
      </c>
      <c r="DQ185" s="786">
        <v>143.62119895077501</v>
      </c>
      <c r="DR185" s="786">
        <v>147.800344953402</v>
      </c>
      <c r="DS185" s="786">
        <v>133.30393192293101</v>
      </c>
      <c r="DT185" s="786">
        <v>148.84733776608701</v>
      </c>
      <c r="DU185" s="786">
        <v>131.16290260758399</v>
      </c>
      <c r="DV185" s="786">
        <v>158.025560732321</v>
      </c>
      <c r="DW185" s="786">
        <v>162.68474064105101</v>
      </c>
      <c r="DX185" s="786">
        <v>142.265418304978</v>
      </c>
      <c r="DY185" s="786">
        <v>163.689348693357</v>
      </c>
      <c r="DZ185" s="786">
        <v>144.41339590937901</v>
      </c>
      <c r="EA185" s="786">
        <v>161.44553192433</v>
      </c>
      <c r="EB185" s="786">
        <v>128.54270185479999</v>
      </c>
    </row>
    <row r="186" spans="1:132">
      <c r="A186">
        <v>7.2785865096121699E-2</v>
      </c>
      <c r="B186" s="786">
        <v>145.884489289708</v>
      </c>
      <c r="C186" s="786">
        <v>146.56803010892801</v>
      </c>
      <c r="D186" s="786">
        <v>142.16558947968699</v>
      </c>
      <c r="E186" s="786">
        <v>159.642810009784</v>
      </c>
      <c r="F186" s="786">
        <v>144.47304895914399</v>
      </c>
      <c r="G186" s="786">
        <v>158.38500066882801</v>
      </c>
      <c r="H186" s="786">
        <v>159.720332866907</v>
      </c>
      <c r="I186" s="786">
        <v>132.316825436947</v>
      </c>
      <c r="J186" s="786">
        <v>141.944145875792</v>
      </c>
      <c r="K186" s="786">
        <v>149.87051406786401</v>
      </c>
      <c r="L186" s="786">
        <v>130.295439645215</v>
      </c>
      <c r="M186" s="786">
        <v>138.05665854122901</v>
      </c>
      <c r="N186" s="786">
        <v>134.241069597403</v>
      </c>
      <c r="O186" s="786">
        <v>141.16276901393499</v>
      </c>
      <c r="P186" s="786">
        <v>136.74419268788199</v>
      </c>
      <c r="Q186" s="786">
        <v>167.57034766652001</v>
      </c>
      <c r="R186" s="786">
        <v>163.22958682170301</v>
      </c>
      <c r="S186" s="786">
        <v>158.12484408782501</v>
      </c>
      <c r="T186" s="786">
        <v>171.75333877077699</v>
      </c>
      <c r="U186" s="786">
        <v>171.22536688973801</v>
      </c>
      <c r="V186" s="786">
        <v>195.96285557349901</v>
      </c>
      <c r="W186" s="786">
        <v>199.10279710787501</v>
      </c>
      <c r="X186" s="786">
        <v>185.124072179378</v>
      </c>
      <c r="Y186" s="786">
        <v>169.00417047808901</v>
      </c>
      <c r="Z186" s="786">
        <v>182.92498078041299</v>
      </c>
      <c r="AA186" s="786">
        <v>172.31272106585499</v>
      </c>
      <c r="AB186" s="786">
        <v>164.665212453663</v>
      </c>
      <c r="AC186" s="786">
        <v>147.016202698846</v>
      </c>
      <c r="AD186" s="786">
        <v>144.602175128917</v>
      </c>
      <c r="AE186" s="786">
        <v>146.34330237254099</v>
      </c>
      <c r="AF186" s="786">
        <v>135.55615329715499</v>
      </c>
      <c r="AG186" s="786">
        <v>105.783825321555</v>
      </c>
      <c r="AH186" s="786">
        <v>109.147765675466</v>
      </c>
      <c r="AI186" s="786">
        <v>110.367452528802</v>
      </c>
      <c r="AJ186" s="786">
        <v>108.69506753134399</v>
      </c>
      <c r="AK186" s="786">
        <v>124.926064487896</v>
      </c>
      <c r="AL186" s="786">
        <v>97.633351616637299</v>
      </c>
      <c r="AM186" s="786">
        <v>128.79122403933999</v>
      </c>
      <c r="AN186" s="786">
        <v>148.65705716537701</v>
      </c>
      <c r="AO186" s="786">
        <v>141.72134966563701</v>
      </c>
      <c r="AP186" s="786">
        <v>176.50836701164999</v>
      </c>
      <c r="AQ186" s="786">
        <v>149.41057460954099</v>
      </c>
      <c r="AR186" s="786">
        <v>158.632624046953</v>
      </c>
      <c r="AS186" s="786">
        <v>140.39600817960701</v>
      </c>
      <c r="AT186" s="786">
        <v>153.236182241584</v>
      </c>
      <c r="AU186" s="786">
        <v>141.392557841773</v>
      </c>
      <c r="AV186" s="786">
        <v>147.72254629315901</v>
      </c>
      <c r="AW186" s="786">
        <v>149.74119203262799</v>
      </c>
      <c r="AX186" s="786">
        <v>138.99393312782999</v>
      </c>
      <c r="AY186" s="786">
        <v>186.985846981854</v>
      </c>
      <c r="AZ186" s="786">
        <v>166.21294768524601</v>
      </c>
      <c r="BA186" s="786">
        <v>177.549234858586</v>
      </c>
      <c r="BB186" s="786">
        <v>187.876922485374</v>
      </c>
      <c r="BC186" s="786">
        <v>178.47693746730701</v>
      </c>
      <c r="BD186" s="786">
        <v>211.73531785977301</v>
      </c>
      <c r="BE186" s="786">
        <v>220.26036327338599</v>
      </c>
      <c r="BF186" s="786">
        <v>245.00736469087701</v>
      </c>
      <c r="BG186" s="786">
        <v>285.31750297979698</v>
      </c>
      <c r="BH186" s="786">
        <v>358.02574220943501</v>
      </c>
      <c r="BI186" s="786">
        <v>388.33028884726099</v>
      </c>
      <c r="BJ186" s="786">
        <v>468.059880997162</v>
      </c>
      <c r="BK186" s="786">
        <v>549.43388734334599</v>
      </c>
      <c r="BL186" s="786">
        <v>621.37148752555095</v>
      </c>
      <c r="BM186" s="786">
        <v>698.18599525107697</v>
      </c>
      <c r="BN186" s="786">
        <v>758.81879722807901</v>
      </c>
      <c r="BO186" s="786">
        <v>793.96597042319502</v>
      </c>
      <c r="BP186" s="786">
        <v>775.09129726884703</v>
      </c>
      <c r="BQ186" s="786">
        <v>729.86531928608395</v>
      </c>
      <c r="BR186" s="786">
        <v>689.20025790666398</v>
      </c>
      <c r="BS186" s="786">
        <v>607.09495268916601</v>
      </c>
      <c r="BT186" s="786">
        <v>512.41829837958403</v>
      </c>
      <c r="BU186" s="786">
        <v>443.78658292774799</v>
      </c>
      <c r="BV186" s="786">
        <v>383.80127958432502</v>
      </c>
      <c r="BW186" s="786">
        <v>341.13638240549602</v>
      </c>
      <c r="BX186" s="786">
        <v>288.90880590610499</v>
      </c>
      <c r="BY186" s="786">
        <v>265.54522900228898</v>
      </c>
      <c r="BZ186" s="786">
        <v>235.78617758050399</v>
      </c>
      <c r="CA186" s="786">
        <v>218.64982624002201</v>
      </c>
      <c r="CB186" s="786">
        <v>220.17188858435401</v>
      </c>
      <c r="CC186" s="786">
        <v>196.712746468109</v>
      </c>
      <c r="CD186" s="786">
        <v>203.10257176282499</v>
      </c>
      <c r="CE186" s="786">
        <v>212.28098958915999</v>
      </c>
      <c r="CF186" s="786">
        <v>191.114826182401</v>
      </c>
      <c r="CG186" s="786">
        <v>167.43166332811299</v>
      </c>
      <c r="CH186" s="786">
        <v>196.044978686451</v>
      </c>
      <c r="CI186" s="786">
        <v>153.76544694027601</v>
      </c>
      <c r="CJ186" s="786">
        <v>161.02541480371801</v>
      </c>
      <c r="CK186" s="786">
        <v>162.146142549134</v>
      </c>
      <c r="CL186" s="786">
        <v>167.557151018062</v>
      </c>
      <c r="CM186" s="786">
        <v>174.42431530319001</v>
      </c>
      <c r="CN186" s="786">
        <v>161.69324281121001</v>
      </c>
      <c r="CO186" s="786">
        <v>149.69241075544201</v>
      </c>
      <c r="CP186" s="786">
        <v>159.857942752562</v>
      </c>
      <c r="CQ186" s="786">
        <v>163.72975601172101</v>
      </c>
      <c r="CR186" s="786">
        <v>154.40021251973101</v>
      </c>
      <c r="CS186" s="786">
        <v>170.46181301889001</v>
      </c>
      <c r="CT186" s="786">
        <v>160.16064846904499</v>
      </c>
      <c r="CU186" s="786">
        <v>168.03261753607299</v>
      </c>
      <c r="CV186" s="786">
        <v>187.33494415486101</v>
      </c>
      <c r="CW186" s="786">
        <v>173.65276454449301</v>
      </c>
      <c r="CX186" s="786">
        <v>161.167050448418</v>
      </c>
      <c r="CY186" s="786">
        <v>161.41813326453001</v>
      </c>
      <c r="CZ186" s="786">
        <v>157.32188740022099</v>
      </c>
      <c r="DA186" s="786">
        <v>167.02695527481299</v>
      </c>
      <c r="DB186" s="786">
        <v>157.43293999771001</v>
      </c>
      <c r="DC186" s="786">
        <v>144.07535622641601</v>
      </c>
      <c r="DD186" s="786">
        <v>119.859246142538</v>
      </c>
      <c r="DE186" s="786">
        <v>140.93225469319901</v>
      </c>
      <c r="DF186" s="786">
        <v>130.85394021372699</v>
      </c>
      <c r="DG186" s="786">
        <v>154.55292199948499</v>
      </c>
      <c r="DH186" s="786">
        <v>151.96906371975999</v>
      </c>
      <c r="DI186" s="786">
        <v>156.51392446937399</v>
      </c>
      <c r="DJ186" s="786">
        <v>170.97060037132499</v>
      </c>
      <c r="DK186" s="786">
        <v>154.89583096238999</v>
      </c>
      <c r="DL186" s="786">
        <v>155.94965156717601</v>
      </c>
      <c r="DM186" s="786">
        <v>157.01383786434201</v>
      </c>
      <c r="DN186" s="786">
        <v>161.685843055654</v>
      </c>
      <c r="DO186" s="786">
        <v>147.36368558165501</v>
      </c>
      <c r="DP186" s="786">
        <v>160.31803653762501</v>
      </c>
      <c r="DQ186" s="786">
        <v>156.332162291271</v>
      </c>
      <c r="DR186" s="786">
        <v>153.18362295839901</v>
      </c>
      <c r="DS186" s="786">
        <v>160.49862767683899</v>
      </c>
      <c r="DT186" s="786">
        <v>150.308537849012</v>
      </c>
      <c r="DU186" s="786">
        <v>158.87819495240799</v>
      </c>
      <c r="DV186" s="786">
        <v>157.856214278446</v>
      </c>
      <c r="DW186" s="786">
        <v>153.95123699020499</v>
      </c>
      <c r="DX186" s="786">
        <v>161.221477695261</v>
      </c>
      <c r="DY186" s="786">
        <v>176.156873181045</v>
      </c>
      <c r="DZ186" s="786">
        <v>161.35653592736401</v>
      </c>
      <c r="EA186" s="786">
        <v>151.267121617642</v>
      </c>
      <c r="EB186" s="786">
        <v>146.098270592669</v>
      </c>
    </row>
    <row r="187" spans="1:132">
      <c r="A187">
        <v>7.7230803422602495E-2</v>
      </c>
      <c r="B187" s="786">
        <v>148.12434858728901</v>
      </c>
      <c r="C187" s="786">
        <v>139.77710020873599</v>
      </c>
      <c r="D187" s="786">
        <v>138.583229655248</v>
      </c>
      <c r="E187" s="786">
        <v>143.369208809535</v>
      </c>
      <c r="F187" s="786">
        <v>160.40482181191899</v>
      </c>
      <c r="G187" s="786">
        <v>151.58948388415899</v>
      </c>
      <c r="H187" s="786">
        <v>133.66350317640101</v>
      </c>
      <c r="I187" s="786">
        <v>137.801514449091</v>
      </c>
      <c r="J187" s="786">
        <v>156.35778679540101</v>
      </c>
      <c r="K187" s="786">
        <v>148.58123713710401</v>
      </c>
      <c r="L187" s="786">
        <v>159.711422623803</v>
      </c>
      <c r="M187" s="786">
        <v>153.09260228821901</v>
      </c>
      <c r="N187" s="786">
        <v>149.904067930427</v>
      </c>
      <c r="O187" s="786">
        <v>160.61663500794199</v>
      </c>
      <c r="P187" s="786">
        <v>157.26506947058499</v>
      </c>
      <c r="Q187" s="786">
        <v>169.29256119841699</v>
      </c>
      <c r="R187" s="786">
        <v>165.22116672940999</v>
      </c>
      <c r="S187" s="786">
        <v>157.904421154614</v>
      </c>
      <c r="T187" s="786">
        <v>178.58432276397201</v>
      </c>
      <c r="U187" s="786">
        <v>196.236545688142</v>
      </c>
      <c r="V187" s="786">
        <v>189.12105141735299</v>
      </c>
      <c r="W187" s="786">
        <v>220.649740922512</v>
      </c>
      <c r="X187" s="786">
        <v>190.38824830596201</v>
      </c>
      <c r="Y187" s="786">
        <v>184.22391089715899</v>
      </c>
      <c r="Z187" s="786">
        <v>181.36361070841301</v>
      </c>
      <c r="AA187" s="786">
        <v>172.78725551901701</v>
      </c>
      <c r="AB187" s="786">
        <v>172.110225972026</v>
      </c>
      <c r="AC187" s="786">
        <v>150.67549770394601</v>
      </c>
      <c r="AD187" s="786">
        <v>143.97166358639899</v>
      </c>
      <c r="AE187" s="786">
        <v>139.150840410656</v>
      </c>
      <c r="AF187" s="786">
        <v>130.67866444809599</v>
      </c>
      <c r="AG187" s="786">
        <v>128.00961535507</v>
      </c>
      <c r="AH187" s="786">
        <v>109.633769453577</v>
      </c>
      <c r="AI187" s="786">
        <v>110.29587293975599</v>
      </c>
      <c r="AJ187" s="786">
        <v>103.75898493228</v>
      </c>
      <c r="AK187" s="786">
        <v>112.445186840129</v>
      </c>
      <c r="AL187" s="786">
        <v>119.25240040961501</v>
      </c>
      <c r="AM187" s="786">
        <v>144.78654532286399</v>
      </c>
      <c r="AN187" s="786">
        <v>136.67340624920999</v>
      </c>
      <c r="AO187" s="786">
        <v>150.256752287083</v>
      </c>
      <c r="AP187" s="786">
        <v>157.88740126189299</v>
      </c>
      <c r="AQ187" s="786">
        <v>165.92306394635099</v>
      </c>
      <c r="AR187" s="786">
        <v>154.10526033317299</v>
      </c>
      <c r="AS187" s="786">
        <v>146.36045571447701</v>
      </c>
      <c r="AT187" s="786">
        <v>141.77196956947799</v>
      </c>
      <c r="AU187" s="786">
        <v>141.114352846884</v>
      </c>
      <c r="AV187" s="786">
        <v>145.237153629169</v>
      </c>
      <c r="AW187" s="786">
        <v>137.90910699850599</v>
      </c>
      <c r="AX187" s="786">
        <v>156.92614987265799</v>
      </c>
      <c r="AY187" s="786">
        <v>141.77442026076599</v>
      </c>
      <c r="AZ187" s="786">
        <v>159.31571620902099</v>
      </c>
      <c r="BA187" s="786">
        <v>183.06386333230799</v>
      </c>
      <c r="BB187" s="786">
        <v>174.347800113593</v>
      </c>
      <c r="BC187" s="786">
        <v>182.221599254067</v>
      </c>
      <c r="BD187" s="786">
        <v>215.58056135648701</v>
      </c>
      <c r="BE187" s="786">
        <v>224.66465709478101</v>
      </c>
      <c r="BF187" s="786">
        <v>244.137853216</v>
      </c>
      <c r="BG187" s="786">
        <v>270.59183366537002</v>
      </c>
      <c r="BH187" s="786">
        <v>332.96996940474497</v>
      </c>
      <c r="BI187" s="786">
        <v>391.830027913511</v>
      </c>
      <c r="BJ187" s="786">
        <v>440.690513258762</v>
      </c>
      <c r="BK187" s="786">
        <v>514.23889308303399</v>
      </c>
      <c r="BL187" s="786">
        <v>599.02419179066396</v>
      </c>
      <c r="BM187" s="786">
        <v>698.98640142366196</v>
      </c>
      <c r="BN187" s="786">
        <v>731.10785244692795</v>
      </c>
      <c r="BO187" s="786">
        <v>767.49306169454098</v>
      </c>
      <c r="BP187" s="786">
        <v>763.22369664353403</v>
      </c>
      <c r="BQ187" s="786">
        <v>744.09241563047897</v>
      </c>
      <c r="BR187" s="786">
        <v>694.63864686469901</v>
      </c>
      <c r="BS187" s="786">
        <v>588.70155982224799</v>
      </c>
      <c r="BT187" s="786">
        <v>520.32548806813804</v>
      </c>
      <c r="BU187" s="786">
        <v>454.91807338064098</v>
      </c>
      <c r="BV187" s="786">
        <v>400.287714571847</v>
      </c>
      <c r="BW187" s="786">
        <v>328.03467734296498</v>
      </c>
      <c r="BX187" s="786">
        <v>295.164383209638</v>
      </c>
      <c r="BY187" s="786">
        <v>273.04474400874398</v>
      </c>
      <c r="BZ187" s="786">
        <v>245.25581653853499</v>
      </c>
      <c r="CA187" s="786">
        <v>223.94885423350101</v>
      </c>
      <c r="CB187" s="786">
        <v>230.41430977317401</v>
      </c>
      <c r="CC187" s="786">
        <v>211.45046662879199</v>
      </c>
      <c r="CD187" s="786">
        <v>203.234979592613</v>
      </c>
      <c r="CE187" s="786">
        <v>186.318104365636</v>
      </c>
      <c r="CF187" s="786">
        <v>185.90357701813701</v>
      </c>
      <c r="CG187" s="786">
        <v>178.88255735919299</v>
      </c>
      <c r="CH187" s="786">
        <v>159.04781654194099</v>
      </c>
      <c r="CI187" s="786">
        <v>171.49538419375099</v>
      </c>
      <c r="CJ187" s="786">
        <v>167.32742321521599</v>
      </c>
      <c r="CK187" s="786">
        <v>164.29860584428599</v>
      </c>
      <c r="CL187" s="786">
        <v>144.09607941062001</v>
      </c>
      <c r="CM187" s="786">
        <v>164.751583285842</v>
      </c>
      <c r="CN187" s="786">
        <v>176.905208778163</v>
      </c>
      <c r="CO187" s="786">
        <v>164.14197733793401</v>
      </c>
      <c r="CP187" s="786">
        <v>169.97806956908499</v>
      </c>
      <c r="CQ187" s="786">
        <v>157.19018315291601</v>
      </c>
      <c r="CR187" s="786">
        <v>173.418282213694</v>
      </c>
      <c r="CS187" s="786">
        <v>173.88688098800799</v>
      </c>
      <c r="CT187" s="786">
        <v>174.78033139353201</v>
      </c>
      <c r="CU187" s="786">
        <v>183.48957386423601</v>
      </c>
      <c r="CV187" s="786">
        <v>154.87812968350701</v>
      </c>
      <c r="CW187" s="786">
        <v>166.56235547763399</v>
      </c>
      <c r="CX187" s="786">
        <v>160.85154161153201</v>
      </c>
      <c r="CY187" s="786">
        <v>163.750939328887</v>
      </c>
      <c r="CZ187" s="786">
        <v>140.91155899488299</v>
      </c>
      <c r="DA187" s="786">
        <v>144.461057503951</v>
      </c>
      <c r="DB187" s="786">
        <v>147.23737079151101</v>
      </c>
      <c r="DC187" s="786">
        <v>121.444637534284</v>
      </c>
      <c r="DD187" s="786">
        <v>158.379298554298</v>
      </c>
      <c r="DE187" s="786">
        <v>132.92822701837801</v>
      </c>
      <c r="DF187" s="786">
        <v>157.925450282421</v>
      </c>
      <c r="DG187" s="786">
        <v>143.05073753354301</v>
      </c>
      <c r="DH187" s="786">
        <v>144.37682835420401</v>
      </c>
      <c r="DI187" s="786">
        <v>157.98683131836401</v>
      </c>
      <c r="DJ187" s="786">
        <v>157.64772292649201</v>
      </c>
      <c r="DK187" s="786">
        <v>140.213713798931</v>
      </c>
      <c r="DL187" s="786">
        <v>181.40472241103501</v>
      </c>
      <c r="DM187" s="786">
        <v>168.21252934535701</v>
      </c>
      <c r="DN187" s="786">
        <v>163.20398884538901</v>
      </c>
      <c r="DO187" s="786">
        <v>160.336905268854</v>
      </c>
      <c r="DP187" s="786">
        <v>154.88924645073899</v>
      </c>
      <c r="DQ187" s="786">
        <v>164.38883791056</v>
      </c>
      <c r="DR187" s="786">
        <v>168.09545448948001</v>
      </c>
      <c r="DS187" s="786">
        <v>168.315178837254</v>
      </c>
      <c r="DT187" s="786">
        <v>162.191338840307</v>
      </c>
      <c r="DU187" s="786">
        <v>160.999365972129</v>
      </c>
      <c r="DV187" s="786">
        <v>167.79191029139801</v>
      </c>
      <c r="DW187" s="786">
        <v>162.819985627617</v>
      </c>
      <c r="DX187" s="786">
        <v>147.38519048310701</v>
      </c>
      <c r="DY187" s="786">
        <v>156.39625053869599</v>
      </c>
      <c r="DZ187" s="786">
        <v>148.13813798739801</v>
      </c>
      <c r="EA187" s="786">
        <v>162.29532896040701</v>
      </c>
      <c r="EB187" s="786">
        <v>120.227982178202</v>
      </c>
    </row>
    <row r="188" spans="1:132">
      <c r="A188">
        <v>8.1953550394488206E-2</v>
      </c>
      <c r="B188" s="786">
        <v>138.14451986860999</v>
      </c>
      <c r="C188" s="786">
        <v>154.65247390482301</v>
      </c>
      <c r="D188" s="786">
        <v>153.909064999061</v>
      </c>
      <c r="E188" s="786">
        <v>157.40482753403001</v>
      </c>
      <c r="F188" s="786">
        <v>151.68443319740501</v>
      </c>
      <c r="G188" s="786">
        <v>136.31473329046901</v>
      </c>
      <c r="H188" s="786">
        <v>152.661539041043</v>
      </c>
      <c r="I188" s="786">
        <v>157.91570206562301</v>
      </c>
      <c r="J188" s="786">
        <v>134.32040007481999</v>
      </c>
      <c r="K188" s="786">
        <v>147.60049104151901</v>
      </c>
      <c r="L188" s="786">
        <v>151.54012846950801</v>
      </c>
      <c r="M188" s="786">
        <v>164.10297835172901</v>
      </c>
      <c r="N188" s="786">
        <v>167.59871837841499</v>
      </c>
      <c r="O188" s="786">
        <v>169.44566637448301</v>
      </c>
      <c r="P188" s="786">
        <v>153.47241523106999</v>
      </c>
      <c r="Q188" s="786">
        <v>187.70273603086699</v>
      </c>
      <c r="R188" s="786">
        <v>167.537828304285</v>
      </c>
      <c r="S188" s="786">
        <v>171.568324680247</v>
      </c>
      <c r="T188" s="786">
        <v>177.291076668389</v>
      </c>
      <c r="U188" s="786">
        <v>204.49724727247801</v>
      </c>
      <c r="V188" s="786">
        <v>201.69662042594399</v>
      </c>
      <c r="W188" s="786">
        <v>212.45293777200601</v>
      </c>
      <c r="X188" s="786">
        <v>201.76477612137199</v>
      </c>
      <c r="Y188" s="786">
        <v>195.90633951748799</v>
      </c>
      <c r="Z188" s="786">
        <v>178.288522756769</v>
      </c>
      <c r="AA188" s="786">
        <v>172.00916093858899</v>
      </c>
      <c r="AB188" s="786">
        <v>138.77969294462901</v>
      </c>
      <c r="AC188" s="786">
        <v>145.817236220111</v>
      </c>
      <c r="AD188" s="786">
        <v>136.316527102565</v>
      </c>
      <c r="AE188" s="786">
        <v>122.19012864272101</v>
      </c>
      <c r="AF188" s="786">
        <v>127.653174034339</v>
      </c>
      <c r="AG188" s="786">
        <v>106.698140092819</v>
      </c>
      <c r="AH188" s="786">
        <v>110.491535431854</v>
      </c>
      <c r="AI188" s="786">
        <v>119.955751844169</v>
      </c>
      <c r="AJ188" s="786">
        <v>133.06978713216199</v>
      </c>
      <c r="AK188" s="786">
        <v>115.409220574103</v>
      </c>
      <c r="AL188" s="786">
        <v>147.699329503429</v>
      </c>
      <c r="AM188" s="786">
        <v>139.30050211554101</v>
      </c>
      <c r="AN188" s="786">
        <v>159.51516252106299</v>
      </c>
      <c r="AO188" s="786">
        <v>124.960162204757</v>
      </c>
      <c r="AP188" s="786">
        <v>134.875730687149</v>
      </c>
      <c r="AQ188" s="786">
        <v>143.66846605152901</v>
      </c>
      <c r="AR188" s="786">
        <v>128.609747428882</v>
      </c>
      <c r="AS188" s="786">
        <v>146.62775649389599</v>
      </c>
      <c r="AT188" s="786">
        <v>147.268880907615</v>
      </c>
      <c r="AU188" s="786">
        <v>160.78136361683099</v>
      </c>
      <c r="AV188" s="786">
        <v>142.264841482451</v>
      </c>
      <c r="AW188" s="786">
        <v>125.25311232337999</v>
      </c>
      <c r="AX188" s="786">
        <v>130.005151646396</v>
      </c>
      <c r="AY188" s="786">
        <v>157.889584439804</v>
      </c>
      <c r="AZ188" s="786">
        <v>168.66487068161899</v>
      </c>
      <c r="BA188" s="786">
        <v>165.30630615717499</v>
      </c>
      <c r="BB188" s="786">
        <v>192.28191552369199</v>
      </c>
      <c r="BC188" s="786">
        <v>183.21676461681801</v>
      </c>
      <c r="BD188" s="786">
        <v>215.61908017568001</v>
      </c>
      <c r="BE188" s="786">
        <v>234.77041076245399</v>
      </c>
      <c r="BF188" s="786">
        <v>246.148170093907</v>
      </c>
      <c r="BG188" s="786">
        <v>281.02420310009097</v>
      </c>
      <c r="BH188" s="786">
        <v>327.41071360272298</v>
      </c>
      <c r="BI188" s="786">
        <v>363.672642376645</v>
      </c>
      <c r="BJ188" s="786">
        <v>447.25889121621702</v>
      </c>
      <c r="BK188" s="786">
        <v>511.09763562381301</v>
      </c>
      <c r="BL188" s="786">
        <v>615.29448144318701</v>
      </c>
      <c r="BM188" s="786">
        <v>684.83318847202395</v>
      </c>
      <c r="BN188" s="786">
        <v>696.77586937218496</v>
      </c>
      <c r="BO188" s="786">
        <v>742.36103718986601</v>
      </c>
      <c r="BP188" s="786">
        <v>745.27248416537702</v>
      </c>
      <c r="BQ188" s="786">
        <v>711.24261768830797</v>
      </c>
      <c r="BR188" s="786">
        <v>664.69938987896603</v>
      </c>
      <c r="BS188" s="786">
        <v>583.72010349939796</v>
      </c>
      <c r="BT188" s="786">
        <v>517.25649623391996</v>
      </c>
      <c r="BU188" s="786">
        <v>467.94268358240203</v>
      </c>
      <c r="BV188" s="786">
        <v>388.74511951793301</v>
      </c>
      <c r="BW188" s="786">
        <v>341.22734507314101</v>
      </c>
      <c r="BX188" s="786">
        <v>305.69464563679003</v>
      </c>
      <c r="BY188" s="786">
        <v>249.42139019535699</v>
      </c>
      <c r="BZ188" s="786">
        <v>224.247134836898</v>
      </c>
      <c r="CA188" s="786">
        <v>238.35825965306901</v>
      </c>
      <c r="CB188" s="786">
        <v>221.776514671917</v>
      </c>
      <c r="CC188" s="786">
        <v>208.283877730184</v>
      </c>
      <c r="CD188" s="786">
        <v>192.55465963339401</v>
      </c>
      <c r="CE188" s="786">
        <v>176.89506423595699</v>
      </c>
      <c r="CF188" s="786">
        <v>199.95665549641899</v>
      </c>
      <c r="CG188" s="786">
        <v>175.48757120679301</v>
      </c>
      <c r="CH188" s="786">
        <v>188.16431239711</v>
      </c>
      <c r="CI188" s="786">
        <v>157.57938715119499</v>
      </c>
      <c r="CJ188" s="786">
        <v>167.36721452494001</v>
      </c>
      <c r="CK188" s="786">
        <v>158.53536685098101</v>
      </c>
      <c r="CL188" s="786">
        <v>143.562273419203</v>
      </c>
      <c r="CM188" s="786">
        <v>159.203779898595</v>
      </c>
      <c r="CN188" s="786">
        <v>146.76324109167501</v>
      </c>
      <c r="CO188" s="786">
        <v>166.761136545385</v>
      </c>
      <c r="CP188" s="786">
        <v>173.37889307577899</v>
      </c>
      <c r="CQ188" s="786">
        <v>167.96828530544201</v>
      </c>
      <c r="CR188" s="786">
        <v>168.32943360864201</v>
      </c>
      <c r="CS188" s="786">
        <v>174.07664862348901</v>
      </c>
      <c r="CT188" s="786">
        <v>181.89333529795201</v>
      </c>
      <c r="CU188" s="786">
        <v>182.42324538228999</v>
      </c>
      <c r="CV188" s="786">
        <v>178.669015926946</v>
      </c>
      <c r="CW188" s="786">
        <v>161.93577604871399</v>
      </c>
      <c r="CX188" s="786">
        <v>167.48342572428001</v>
      </c>
      <c r="CY188" s="786">
        <v>173.906497684069</v>
      </c>
      <c r="CZ188" s="786">
        <v>163.99994168718601</v>
      </c>
      <c r="DA188" s="786">
        <v>166.023309751174</v>
      </c>
      <c r="DB188" s="786">
        <v>161.037164468659</v>
      </c>
      <c r="DC188" s="786">
        <v>143.69959811483901</v>
      </c>
      <c r="DD188" s="786">
        <v>144.128725280682</v>
      </c>
      <c r="DE188" s="786">
        <v>128.25376643416399</v>
      </c>
      <c r="DF188" s="786">
        <v>156.37335593873101</v>
      </c>
      <c r="DG188" s="786">
        <v>142.66406695879201</v>
      </c>
      <c r="DH188" s="786">
        <v>137.00267553514001</v>
      </c>
      <c r="DI188" s="786">
        <v>145.739217325059</v>
      </c>
      <c r="DJ188" s="786">
        <v>149.10764326083299</v>
      </c>
      <c r="DK188" s="786">
        <v>160.41928399123</v>
      </c>
      <c r="DL188" s="786">
        <v>162.63624549158601</v>
      </c>
      <c r="DM188" s="786">
        <v>157.314465541446</v>
      </c>
      <c r="DN188" s="786">
        <v>150.356854255494</v>
      </c>
      <c r="DO188" s="786">
        <v>135.02540041380601</v>
      </c>
      <c r="DP188" s="786">
        <v>146.124172703645</v>
      </c>
      <c r="DQ188" s="786">
        <v>165.50080606687001</v>
      </c>
      <c r="DR188" s="786">
        <v>161.563187323817</v>
      </c>
      <c r="DS188" s="786">
        <v>151.01065788372401</v>
      </c>
      <c r="DT188" s="786">
        <v>169.95248431670399</v>
      </c>
      <c r="DU188" s="786">
        <v>166.26299724397299</v>
      </c>
      <c r="DV188" s="786">
        <v>134.168763627636</v>
      </c>
      <c r="DW188" s="786">
        <v>160.02295165324799</v>
      </c>
      <c r="DX188" s="786">
        <v>152.531723033361</v>
      </c>
      <c r="DY188" s="786">
        <v>155.15976343932101</v>
      </c>
      <c r="DZ188" s="786">
        <v>135.098975698635</v>
      </c>
      <c r="EA188" s="786">
        <v>140.47237169058801</v>
      </c>
      <c r="EB188" s="786">
        <v>141.89473047370799</v>
      </c>
    </row>
    <row r="189" spans="1:132">
      <c r="A189">
        <v>8.6954106011778998E-2</v>
      </c>
      <c r="B189" s="786">
        <v>119.714739497301</v>
      </c>
      <c r="C189" s="786">
        <v>132.020443165248</v>
      </c>
      <c r="D189" s="786">
        <v>128.037694244752</v>
      </c>
      <c r="E189" s="786">
        <v>159.03669883570299</v>
      </c>
      <c r="F189" s="786">
        <v>142.23980710323701</v>
      </c>
      <c r="G189" s="786">
        <v>117.203575341305</v>
      </c>
      <c r="H189" s="786">
        <v>132.23281085829001</v>
      </c>
      <c r="I189" s="786">
        <v>129.392092780176</v>
      </c>
      <c r="J189" s="786">
        <v>134.2925688828</v>
      </c>
      <c r="K189" s="786">
        <v>118.694052815617</v>
      </c>
      <c r="L189" s="786">
        <v>135.15933733957601</v>
      </c>
      <c r="M189" s="786">
        <v>156.36803699556901</v>
      </c>
      <c r="N189" s="786">
        <v>163.27976963063199</v>
      </c>
      <c r="O189" s="786">
        <v>168.311817321566</v>
      </c>
      <c r="P189" s="786">
        <v>171.31032477979801</v>
      </c>
      <c r="Q189" s="786">
        <v>161.831848625676</v>
      </c>
      <c r="R189" s="786">
        <v>176.59506655672001</v>
      </c>
      <c r="S189" s="786">
        <v>169.004028578722</v>
      </c>
      <c r="T189" s="786">
        <v>201.04967092882001</v>
      </c>
      <c r="U189" s="786">
        <v>174.21878147924201</v>
      </c>
      <c r="V189" s="786">
        <v>191.359442511493</v>
      </c>
      <c r="W189" s="786">
        <v>191.32335665890699</v>
      </c>
      <c r="X189" s="786">
        <v>215.40472297018201</v>
      </c>
      <c r="Y189" s="786">
        <v>173.86328447235601</v>
      </c>
      <c r="Z189" s="786">
        <v>166.12798757169699</v>
      </c>
      <c r="AA189" s="786">
        <v>172.188433334536</v>
      </c>
      <c r="AB189" s="786">
        <v>149.87609562783101</v>
      </c>
      <c r="AC189" s="786">
        <v>154.61949959353799</v>
      </c>
      <c r="AD189" s="786">
        <v>147.33441021505001</v>
      </c>
      <c r="AE189" s="786">
        <v>142.91629247911601</v>
      </c>
      <c r="AF189" s="786">
        <v>123.038553727216</v>
      </c>
      <c r="AG189" s="786">
        <v>130.018593175847</v>
      </c>
      <c r="AH189" s="786">
        <v>121.80094382317201</v>
      </c>
      <c r="AI189" s="786">
        <v>106.52958179484</v>
      </c>
      <c r="AJ189" s="786">
        <v>120.556229535477</v>
      </c>
      <c r="AK189" s="786">
        <v>122.739130201744</v>
      </c>
      <c r="AL189" s="786">
        <v>118.109149563523</v>
      </c>
      <c r="AM189" s="786">
        <v>132.73287846772001</v>
      </c>
      <c r="AN189" s="786">
        <v>127.743049316208</v>
      </c>
      <c r="AO189" s="786">
        <v>157.506881859755</v>
      </c>
      <c r="AP189" s="786">
        <v>146.319572606452</v>
      </c>
      <c r="AQ189" s="786">
        <v>151.24409787508699</v>
      </c>
      <c r="AR189" s="786">
        <v>134.86546789931799</v>
      </c>
      <c r="AS189" s="786">
        <v>152.26820313226301</v>
      </c>
      <c r="AT189" s="786">
        <v>142.23746569834</v>
      </c>
      <c r="AU189" s="786">
        <v>133.834869887987</v>
      </c>
      <c r="AV189" s="786">
        <v>140.67691717175001</v>
      </c>
      <c r="AW189" s="786">
        <v>152.51572134075201</v>
      </c>
      <c r="AX189" s="786">
        <v>125.90302607832901</v>
      </c>
      <c r="AY189" s="786">
        <v>164.04829641383</v>
      </c>
      <c r="AZ189" s="786">
        <v>157.077916357237</v>
      </c>
      <c r="BA189" s="786">
        <v>158.487097650349</v>
      </c>
      <c r="BB189" s="786">
        <v>180.38407565112701</v>
      </c>
      <c r="BC189" s="786">
        <v>178.53360737787401</v>
      </c>
      <c r="BD189" s="786">
        <v>205.61318711498001</v>
      </c>
      <c r="BE189" s="786">
        <v>207.42237228930099</v>
      </c>
      <c r="BF189" s="786">
        <v>266.39717628615</v>
      </c>
      <c r="BG189" s="786">
        <v>277.45253839060899</v>
      </c>
      <c r="BH189" s="786">
        <v>311.07458458874299</v>
      </c>
      <c r="BI189" s="786">
        <v>377.105896648645</v>
      </c>
      <c r="BJ189" s="786">
        <v>418.99919054819202</v>
      </c>
      <c r="BK189" s="786">
        <v>499.20584254732501</v>
      </c>
      <c r="BL189" s="786">
        <v>582.41798126969604</v>
      </c>
      <c r="BM189" s="786">
        <v>661.43651587112595</v>
      </c>
      <c r="BN189" s="786">
        <v>705.79429830749098</v>
      </c>
      <c r="BO189" s="786">
        <v>739.74509178278697</v>
      </c>
      <c r="BP189" s="786">
        <v>742.11071594685302</v>
      </c>
      <c r="BQ189" s="786">
        <v>700.49129835971598</v>
      </c>
      <c r="BR189" s="786">
        <v>648.83015638265795</v>
      </c>
      <c r="BS189" s="786">
        <v>579.17005468848799</v>
      </c>
      <c r="BT189" s="786">
        <v>499.62743792700599</v>
      </c>
      <c r="BU189" s="786">
        <v>431.26558629190299</v>
      </c>
      <c r="BV189" s="786">
        <v>368.54313468008303</v>
      </c>
      <c r="BW189" s="786">
        <v>309.52336436513298</v>
      </c>
      <c r="BX189" s="786">
        <v>288.18090390710302</v>
      </c>
      <c r="BY189" s="786">
        <v>236.677735402754</v>
      </c>
      <c r="BZ189" s="786">
        <v>217.46324040834401</v>
      </c>
      <c r="CA189" s="786">
        <v>205.86767264771399</v>
      </c>
      <c r="CB189" s="786">
        <v>195.918335731582</v>
      </c>
      <c r="CC189" s="786">
        <v>188.69423374882001</v>
      </c>
      <c r="CD189" s="786">
        <v>174.450972222941</v>
      </c>
      <c r="CE189" s="786">
        <v>165.72884065653099</v>
      </c>
      <c r="CF189" s="786">
        <v>161.62361399821799</v>
      </c>
      <c r="CG189" s="786">
        <v>158.54346791882</v>
      </c>
      <c r="CH189" s="786">
        <v>172.61465815691199</v>
      </c>
      <c r="CI189" s="786">
        <v>158.79825471759699</v>
      </c>
      <c r="CJ189" s="786">
        <v>146.40536213132199</v>
      </c>
      <c r="CK189" s="786">
        <v>152.95299283488899</v>
      </c>
      <c r="CL189" s="786">
        <v>134.83643020592999</v>
      </c>
      <c r="CM189" s="786">
        <v>157.048689789279</v>
      </c>
      <c r="CN189" s="786">
        <v>168.73376914313701</v>
      </c>
      <c r="CO189" s="786">
        <v>151.75874201161801</v>
      </c>
      <c r="CP189" s="786">
        <v>161.325608785063</v>
      </c>
      <c r="CQ189" s="786">
        <v>162.05361041604101</v>
      </c>
      <c r="CR189" s="786">
        <v>162.229136218186</v>
      </c>
      <c r="CS189" s="786">
        <v>173.463784156017</v>
      </c>
      <c r="CT189" s="786">
        <v>172.824889627819</v>
      </c>
      <c r="CU189" s="786">
        <v>194.02422837377301</v>
      </c>
      <c r="CV189" s="786">
        <v>176.38076149208501</v>
      </c>
      <c r="CW189" s="786">
        <v>151.44248294592899</v>
      </c>
      <c r="CX189" s="786">
        <v>162.624220900116</v>
      </c>
      <c r="CY189" s="786">
        <v>173.35106955918201</v>
      </c>
      <c r="CZ189" s="786">
        <v>147.327582533259</v>
      </c>
      <c r="DA189" s="786">
        <v>169.475884835465</v>
      </c>
      <c r="DB189" s="786">
        <v>163.402184313048</v>
      </c>
      <c r="DC189" s="786">
        <v>134.08331732266001</v>
      </c>
      <c r="DD189" s="786">
        <v>153.523370809</v>
      </c>
      <c r="DE189" s="786">
        <v>144.912392917863</v>
      </c>
      <c r="DF189" s="786">
        <v>147.0823460851</v>
      </c>
      <c r="DG189" s="786">
        <v>136.09765332781501</v>
      </c>
      <c r="DH189" s="786">
        <v>159.05619824674</v>
      </c>
      <c r="DI189" s="786">
        <v>139.50708728518899</v>
      </c>
      <c r="DJ189" s="786">
        <v>153.16446063784201</v>
      </c>
      <c r="DK189" s="786">
        <v>159.31659944799301</v>
      </c>
      <c r="DL189" s="786">
        <v>157.98254953210301</v>
      </c>
      <c r="DM189" s="786">
        <v>158.711346970432</v>
      </c>
      <c r="DN189" s="786">
        <v>158.411892776228</v>
      </c>
      <c r="DO189" s="786">
        <v>161.71093990781401</v>
      </c>
      <c r="DP189" s="786">
        <v>145.06611081929501</v>
      </c>
      <c r="DQ189" s="786">
        <v>160.72082775259301</v>
      </c>
      <c r="DR189" s="786">
        <v>158.07728255752301</v>
      </c>
      <c r="DS189" s="786">
        <v>136.32046413383301</v>
      </c>
      <c r="DT189" s="786">
        <v>158.56383465351601</v>
      </c>
      <c r="DU189" s="786">
        <v>149.349137800698</v>
      </c>
      <c r="DV189" s="786">
        <v>155.87147681167599</v>
      </c>
      <c r="DW189" s="786">
        <v>159.45464737095801</v>
      </c>
      <c r="DX189" s="786">
        <v>161.466019629648</v>
      </c>
      <c r="DY189" s="786">
        <v>137.01075629507901</v>
      </c>
      <c r="DZ189" s="786">
        <v>146.953651214323</v>
      </c>
      <c r="EA189" s="786">
        <v>138.76071658232701</v>
      </c>
      <c r="EB189" s="786">
        <v>112.660308951926</v>
      </c>
    </row>
    <row r="190" spans="1:132">
      <c r="A190">
        <v>9.2232470274474898E-2</v>
      </c>
      <c r="B190" s="786">
        <v>122.045982502665</v>
      </c>
      <c r="C190" s="786">
        <v>135.24220595175299</v>
      </c>
      <c r="D190" s="786">
        <v>124.67601847908</v>
      </c>
      <c r="E190" s="786">
        <v>127.79739259864201</v>
      </c>
      <c r="F190" s="786">
        <v>122.91808819783201</v>
      </c>
      <c r="G190" s="786">
        <v>125.696644945991</v>
      </c>
      <c r="H190" s="786">
        <v>135.72267128789201</v>
      </c>
      <c r="I190" s="786">
        <v>133.52355148419201</v>
      </c>
      <c r="J190" s="786">
        <v>136.368261593554</v>
      </c>
      <c r="K190" s="786">
        <v>142.42333875027501</v>
      </c>
      <c r="L190" s="786">
        <v>139.86176616142799</v>
      </c>
      <c r="M190" s="786">
        <v>138.215562618787</v>
      </c>
      <c r="N190" s="786">
        <v>145.42443330097899</v>
      </c>
      <c r="O190" s="786">
        <v>149.18869900537899</v>
      </c>
      <c r="P190" s="786">
        <v>156.874022541057</v>
      </c>
      <c r="Q190" s="786">
        <v>142.848908129352</v>
      </c>
      <c r="R190" s="786">
        <v>181.01516688530501</v>
      </c>
      <c r="S190" s="786">
        <v>161.08132587701499</v>
      </c>
      <c r="T190" s="786">
        <v>172.05552462441599</v>
      </c>
      <c r="U190" s="786">
        <v>201.46048323881701</v>
      </c>
      <c r="V190" s="786">
        <v>203.903017166681</v>
      </c>
      <c r="W190" s="786">
        <v>182.75292668447301</v>
      </c>
      <c r="X190" s="786">
        <v>208.038128223021</v>
      </c>
      <c r="Y190" s="786">
        <v>171.41866994405001</v>
      </c>
      <c r="Z190" s="786">
        <v>171.43147910399901</v>
      </c>
      <c r="AA190" s="786">
        <v>158.47327482474901</v>
      </c>
      <c r="AB190" s="786">
        <v>155.39491754733001</v>
      </c>
      <c r="AC190" s="786">
        <v>140.09723355008401</v>
      </c>
      <c r="AD190" s="786">
        <v>129.217263068904</v>
      </c>
      <c r="AE190" s="786">
        <v>129.65686313600099</v>
      </c>
      <c r="AF190" s="786">
        <v>99.8093221955356</v>
      </c>
      <c r="AG190" s="786">
        <v>99.597915937106393</v>
      </c>
      <c r="AH190" s="786">
        <v>111.985564353786</v>
      </c>
      <c r="AI190" s="786">
        <v>113.21872673622801</v>
      </c>
      <c r="AJ190" s="786">
        <v>133.263892995379</v>
      </c>
      <c r="AK190" s="786">
        <v>109.55616866164399</v>
      </c>
      <c r="AL190" s="786">
        <v>122.469748629481</v>
      </c>
      <c r="AM190" s="786">
        <v>144.375148409112</v>
      </c>
      <c r="AN190" s="786">
        <v>119.68571908925</v>
      </c>
      <c r="AO190" s="786">
        <v>122.130054578928</v>
      </c>
      <c r="AP190" s="786">
        <v>157.335474702722</v>
      </c>
      <c r="AQ190" s="786">
        <v>150.26223587203401</v>
      </c>
      <c r="AR190" s="786">
        <v>153.59456970098299</v>
      </c>
      <c r="AS190" s="786">
        <v>127.70961027904499</v>
      </c>
      <c r="AT190" s="786">
        <v>126.744660934344</v>
      </c>
      <c r="AU190" s="786">
        <v>128.822994206484</v>
      </c>
      <c r="AV190" s="786">
        <v>154.06153244141899</v>
      </c>
      <c r="AW190" s="786">
        <v>148.71762406833699</v>
      </c>
      <c r="AX190" s="786">
        <v>146.110005615679</v>
      </c>
      <c r="AY190" s="786">
        <v>145.668496700334</v>
      </c>
      <c r="AZ190" s="786">
        <v>146.233549093238</v>
      </c>
      <c r="BA190" s="786">
        <v>159.276095285336</v>
      </c>
      <c r="BB190" s="786">
        <v>157.35804803358499</v>
      </c>
      <c r="BC190" s="786">
        <v>166.02530913744999</v>
      </c>
      <c r="BD190" s="786">
        <v>213.64550335266401</v>
      </c>
      <c r="BE190" s="786">
        <v>210.111753973112</v>
      </c>
      <c r="BF190" s="786">
        <v>228.10092034369799</v>
      </c>
      <c r="BG190" s="786">
        <v>271.79819637914102</v>
      </c>
      <c r="BH190" s="786">
        <v>292.37486694595299</v>
      </c>
      <c r="BI190" s="786">
        <v>360.68419352606401</v>
      </c>
      <c r="BJ190" s="786">
        <v>407.87836074210099</v>
      </c>
      <c r="BK190" s="786">
        <v>499.75651947525199</v>
      </c>
      <c r="BL190" s="786">
        <v>555.44574679188997</v>
      </c>
      <c r="BM190" s="786">
        <v>615.76228749602296</v>
      </c>
      <c r="BN190" s="786">
        <v>675.15692283641704</v>
      </c>
      <c r="BO190" s="786">
        <v>711.00999429993203</v>
      </c>
      <c r="BP190" s="786">
        <v>735.27068896062804</v>
      </c>
      <c r="BQ190" s="786">
        <v>691.84566320852002</v>
      </c>
      <c r="BR190" s="786">
        <v>653.29434341158606</v>
      </c>
      <c r="BS190" s="786">
        <v>557.35475413324002</v>
      </c>
      <c r="BT190" s="786">
        <v>508.81918703506301</v>
      </c>
      <c r="BU190" s="786">
        <v>436.52749007168097</v>
      </c>
      <c r="BV190" s="786">
        <v>371.07405676793599</v>
      </c>
      <c r="BW190" s="786">
        <v>317.14995669709702</v>
      </c>
      <c r="BX190" s="786">
        <v>287.04828958922701</v>
      </c>
      <c r="BY190" s="786">
        <v>258.24377428353898</v>
      </c>
      <c r="BZ190" s="786">
        <v>213.15888261404899</v>
      </c>
      <c r="CA190" s="786">
        <v>215.56031611604601</v>
      </c>
      <c r="CB190" s="786">
        <v>187.14475445243801</v>
      </c>
      <c r="CC190" s="786">
        <v>188.89408470872101</v>
      </c>
      <c r="CD190" s="786">
        <v>186.168052770397</v>
      </c>
      <c r="CE190" s="786">
        <v>167.45546981509301</v>
      </c>
      <c r="CF190" s="786">
        <v>167.37899420896599</v>
      </c>
      <c r="CG190" s="786">
        <v>184.35506130296901</v>
      </c>
      <c r="CH190" s="786">
        <v>173.98162296361599</v>
      </c>
      <c r="CI190" s="786">
        <v>165.00284052599801</v>
      </c>
      <c r="CJ190" s="786">
        <v>166.68949339426101</v>
      </c>
      <c r="CK190" s="786">
        <v>150.57656012476701</v>
      </c>
      <c r="CL190" s="786">
        <v>167.665332091767</v>
      </c>
      <c r="CM190" s="786">
        <v>150.326823577471</v>
      </c>
      <c r="CN190" s="786">
        <v>151.47426088587801</v>
      </c>
      <c r="CO190" s="786">
        <v>167.78306161630999</v>
      </c>
      <c r="CP190" s="786">
        <v>155.45654139480399</v>
      </c>
      <c r="CQ190" s="786">
        <v>167.43722610659</v>
      </c>
      <c r="CR190" s="786">
        <v>160.84604841546701</v>
      </c>
      <c r="CS190" s="786">
        <v>176.248914998077</v>
      </c>
      <c r="CT190" s="786">
        <v>159.297783517021</v>
      </c>
      <c r="CU190" s="786">
        <v>151.86454650539801</v>
      </c>
      <c r="CV190" s="786">
        <v>144.378513335831</v>
      </c>
      <c r="CW190" s="786">
        <v>143.31954876274301</v>
      </c>
      <c r="CX190" s="786">
        <v>143.17705481456599</v>
      </c>
      <c r="CY190" s="786">
        <v>141.08098680696901</v>
      </c>
      <c r="CZ190" s="786">
        <v>165.40864140562201</v>
      </c>
      <c r="DA190" s="786">
        <v>140.90145654452601</v>
      </c>
      <c r="DB190" s="786">
        <v>136.639545794849</v>
      </c>
      <c r="DC190" s="786">
        <v>144.708278762362</v>
      </c>
      <c r="DD190" s="786">
        <v>131.41671924364999</v>
      </c>
      <c r="DE190" s="786">
        <v>138.376211680804</v>
      </c>
      <c r="DF190" s="786">
        <v>148.20133635478101</v>
      </c>
      <c r="DG190" s="786">
        <v>124.04689927929699</v>
      </c>
      <c r="DH190" s="786">
        <v>145.38331141204</v>
      </c>
      <c r="DI190" s="786">
        <v>151.53724653634299</v>
      </c>
      <c r="DJ190" s="786">
        <v>149.359287397413</v>
      </c>
      <c r="DK190" s="786">
        <v>141.37845587928999</v>
      </c>
      <c r="DL190" s="786">
        <v>155.26533925464099</v>
      </c>
      <c r="DM190" s="786">
        <v>155.305189933713</v>
      </c>
      <c r="DN190" s="786">
        <v>154.06523700213</v>
      </c>
      <c r="DO190" s="786">
        <v>168.842740573116</v>
      </c>
      <c r="DP190" s="786">
        <v>160.06073240209699</v>
      </c>
      <c r="DQ190" s="786">
        <v>141.45774205424999</v>
      </c>
      <c r="DR190" s="786">
        <v>139.30659479689299</v>
      </c>
      <c r="DS190" s="786">
        <v>145.20087064930101</v>
      </c>
      <c r="DT190" s="786">
        <v>137.67393392992</v>
      </c>
      <c r="DU190" s="786">
        <v>161.722968137713</v>
      </c>
      <c r="DV190" s="786">
        <v>146.79339216551799</v>
      </c>
      <c r="DW190" s="786">
        <v>163.89395014063501</v>
      </c>
      <c r="DX190" s="786">
        <v>147.918053880804</v>
      </c>
      <c r="DY190" s="786">
        <v>146.91962451087699</v>
      </c>
      <c r="DZ190" s="786">
        <v>160.03015937119901</v>
      </c>
      <c r="EA190" s="786">
        <v>134.21327692775401</v>
      </c>
      <c r="EB190" s="786">
        <v>111.364435444151</v>
      </c>
    </row>
    <row r="191" spans="1:132">
      <c r="A191">
        <v>9.8066451827980794E-2</v>
      </c>
      <c r="B191" s="786">
        <v>119.93801662217599</v>
      </c>
      <c r="C191" s="786">
        <v>133.35107245763101</v>
      </c>
      <c r="D191" s="786">
        <v>131.82254281324001</v>
      </c>
      <c r="E191" s="786">
        <v>128.04130487472</v>
      </c>
      <c r="F191" s="786">
        <v>152.21020386195599</v>
      </c>
      <c r="G191" s="786">
        <v>122.05902313115899</v>
      </c>
      <c r="H191" s="786">
        <v>125.66843541582099</v>
      </c>
      <c r="I191" s="786">
        <v>129.07072817525699</v>
      </c>
      <c r="J191" s="786">
        <v>145.26467807838199</v>
      </c>
      <c r="K191" s="786">
        <v>142.06249513410299</v>
      </c>
      <c r="L191" s="786">
        <v>143.39057953179099</v>
      </c>
      <c r="M191" s="786">
        <v>145.02888514317399</v>
      </c>
      <c r="N191" s="786">
        <v>160.35362019826701</v>
      </c>
      <c r="O191" s="786">
        <v>161.465423781467</v>
      </c>
      <c r="P191" s="786">
        <v>139.04237978766801</v>
      </c>
      <c r="Q191" s="786">
        <v>156.571771373454</v>
      </c>
      <c r="R191" s="786">
        <v>152.76664702755099</v>
      </c>
      <c r="S191" s="786">
        <v>197.92625088457501</v>
      </c>
      <c r="T191" s="786">
        <v>192.63879927423599</v>
      </c>
      <c r="U191" s="786">
        <v>176.822982425671</v>
      </c>
      <c r="V191" s="786">
        <v>190.11428266246099</v>
      </c>
      <c r="W191" s="786">
        <v>177.045931447924</v>
      </c>
      <c r="X191" s="786">
        <v>187.672228840847</v>
      </c>
      <c r="Y191" s="786">
        <v>190.650108524845</v>
      </c>
      <c r="Z191" s="786">
        <v>176.736381489499</v>
      </c>
      <c r="AA191" s="786">
        <v>156.18268846866499</v>
      </c>
      <c r="AB191" s="786">
        <v>146.495697984191</v>
      </c>
      <c r="AC191" s="786">
        <v>144.80118633542099</v>
      </c>
      <c r="AD191" s="786">
        <v>129.70563820272699</v>
      </c>
      <c r="AE191" s="786">
        <v>119.53461379591801</v>
      </c>
      <c r="AF191" s="786">
        <v>114.57958390343499</v>
      </c>
      <c r="AG191" s="786">
        <v>115.649254033888</v>
      </c>
      <c r="AH191" s="786">
        <v>126.08945926875801</v>
      </c>
      <c r="AI191" s="786">
        <v>111.31213922274399</v>
      </c>
      <c r="AJ191" s="786">
        <v>103.469539804294</v>
      </c>
      <c r="AK191" s="786">
        <v>108.930694363654</v>
      </c>
      <c r="AL191" s="786">
        <v>131.40798960927501</v>
      </c>
      <c r="AM191" s="786">
        <v>121.240057107743</v>
      </c>
      <c r="AN191" s="786">
        <v>132.213198810612</v>
      </c>
      <c r="AO191" s="786">
        <v>121.383660142043</v>
      </c>
      <c r="AP191" s="786">
        <v>140.45917180624301</v>
      </c>
      <c r="AQ191" s="786">
        <v>144.56531271040501</v>
      </c>
      <c r="AR191" s="786">
        <v>141.728031114267</v>
      </c>
      <c r="AS191" s="786">
        <v>130.10171016034701</v>
      </c>
      <c r="AT191" s="786">
        <v>132.89816127860001</v>
      </c>
      <c r="AU191" s="786">
        <v>126.46662765259801</v>
      </c>
      <c r="AV191" s="786">
        <v>123.25881172087</v>
      </c>
      <c r="AW191" s="786">
        <v>120.01620543112</v>
      </c>
      <c r="AX191" s="786">
        <v>132.741078560951</v>
      </c>
      <c r="AY191" s="786">
        <v>149.44939866496</v>
      </c>
      <c r="AZ191" s="786">
        <v>155.93390602420499</v>
      </c>
      <c r="BA191" s="786">
        <v>166.73846294862199</v>
      </c>
      <c r="BB191" s="786">
        <v>169.34895631135501</v>
      </c>
      <c r="BC191" s="786">
        <v>161.747909334398</v>
      </c>
      <c r="BD191" s="786">
        <v>196.441956664104</v>
      </c>
      <c r="BE191" s="786">
        <v>203.4302427433</v>
      </c>
      <c r="BF191" s="786">
        <v>242.678397434597</v>
      </c>
      <c r="BG191" s="786">
        <v>252.493131908587</v>
      </c>
      <c r="BH191" s="786">
        <v>301.20580836766601</v>
      </c>
      <c r="BI191" s="786">
        <v>333.45800110938302</v>
      </c>
      <c r="BJ191" s="786">
        <v>413.280595829628</v>
      </c>
      <c r="BK191" s="786">
        <v>479.86947636412901</v>
      </c>
      <c r="BL191" s="786">
        <v>537.35625471190701</v>
      </c>
      <c r="BM191" s="786">
        <v>615.15758603051995</v>
      </c>
      <c r="BN191" s="786">
        <v>667.89186257462495</v>
      </c>
      <c r="BO191" s="786">
        <v>705.13757134873902</v>
      </c>
      <c r="BP191" s="786">
        <v>687.26757893031595</v>
      </c>
      <c r="BQ191" s="786">
        <v>681.64915303089901</v>
      </c>
      <c r="BR191" s="786">
        <v>611.426965704503</v>
      </c>
      <c r="BS191" s="786">
        <v>553.05772312228396</v>
      </c>
      <c r="BT191" s="786">
        <v>483.06397262764398</v>
      </c>
      <c r="BU191" s="786">
        <v>423.806161396579</v>
      </c>
      <c r="BV191" s="786">
        <v>357.46327891354599</v>
      </c>
      <c r="BW191" s="786">
        <v>312.67167042519799</v>
      </c>
      <c r="BX191" s="786">
        <v>301.155004369518</v>
      </c>
      <c r="BY191" s="786">
        <v>247.04948685423199</v>
      </c>
      <c r="BZ191" s="786">
        <v>214.059523635918</v>
      </c>
      <c r="CA191" s="786">
        <v>201.38955825322901</v>
      </c>
      <c r="CB191" s="786">
        <v>205.728463130026</v>
      </c>
      <c r="CC191" s="786">
        <v>190.25976676595101</v>
      </c>
      <c r="CD191" s="786">
        <v>169.66369852711901</v>
      </c>
      <c r="CE191" s="786">
        <v>166.33194995733299</v>
      </c>
      <c r="CF191" s="786">
        <v>186.88493563066899</v>
      </c>
      <c r="CG191" s="786">
        <v>170.716555649756</v>
      </c>
      <c r="CH191" s="786">
        <v>173.250653610917</v>
      </c>
      <c r="CI191" s="786">
        <v>168.05453636688901</v>
      </c>
      <c r="CJ191" s="786">
        <v>153.29959622168701</v>
      </c>
      <c r="CK191" s="786">
        <v>164.64818178636699</v>
      </c>
      <c r="CL191" s="786">
        <v>162.55074531480599</v>
      </c>
      <c r="CM191" s="786">
        <v>152.40940378284299</v>
      </c>
      <c r="CN191" s="786">
        <v>159.70264811986999</v>
      </c>
      <c r="CO191" s="786">
        <v>149.737990306532</v>
      </c>
      <c r="CP191" s="786">
        <v>155.980575198662</v>
      </c>
      <c r="CQ191" s="786">
        <v>139.930094085533</v>
      </c>
      <c r="CR191" s="786">
        <v>146.82892586410799</v>
      </c>
      <c r="CS191" s="786">
        <v>144.39300877668001</v>
      </c>
      <c r="CT191" s="786">
        <v>157.021420119699</v>
      </c>
      <c r="CU191" s="786">
        <v>148.77060103737401</v>
      </c>
      <c r="CV191" s="786">
        <v>144.84744402521599</v>
      </c>
      <c r="CW191" s="786">
        <v>143.10583530228701</v>
      </c>
      <c r="CX191" s="786">
        <v>145.33170467481901</v>
      </c>
      <c r="CY191" s="786">
        <v>148.603113519076</v>
      </c>
      <c r="CZ191" s="786">
        <v>151.74349170780201</v>
      </c>
      <c r="DA191" s="786">
        <v>146.61134367330001</v>
      </c>
      <c r="DB191" s="786">
        <v>152.30012736806199</v>
      </c>
      <c r="DC191" s="786">
        <v>146.618378959317</v>
      </c>
      <c r="DD191" s="786">
        <v>146.73490550963601</v>
      </c>
      <c r="DE191" s="786">
        <v>130.42687374645101</v>
      </c>
      <c r="DF191" s="786">
        <v>136.57054587412301</v>
      </c>
      <c r="DG191" s="786">
        <v>139.932362481306</v>
      </c>
      <c r="DH191" s="786">
        <v>129.66697011067799</v>
      </c>
      <c r="DI191" s="786">
        <v>159.19856990248999</v>
      </c>
      <c r="DJ191" s="786">
        <v>149.59657088561201</v>
      </c>
      <c r="DK191" s="786">
        <v>131.78571516714899</v>
      </c>
      <c r="DL191" s="786">
        <v>166.975628845534</v>
      </c>
      <c r="DM191" s="786">
        <v>159.59424899009599</v>
      </c>
      <c r="DN191" s="786">
        <v>159.311329938981</v>
      </c>
      <c r="DO191" s="786">
        <v>136.05384034919501</v>
      </c>
      <c r="DP191" s="786">
        <v>150.03340099130901</v>
      </c>
      <c r="DQ191" s="786">
        <v>140.47542853066099</v>
      </c>
      <c r="DR191" s="786">
        <v>155.427487817919</v>
      </c>
      <c r="DS191" s="786">
        <v>136.16992760130699</v>
      </c>
      <c r="DT191" s="786">
        <v>142.434883769138</v>
      </c>
      <c r="DU191" s="786">
        <v>147.00110810738701</v>
      </c>
      <c r="DV191" s="786">
        <v>151.12986809900599</v>
      </c>
      <c r="DW191" s="786">
        <v>137.10394248825699</v>
      </c>
      <c r="DX191" s="786">
        <v>158.27504223011101</v>
      </c>
      <c r="DY191" s="786">
        <v>130.74444745614801</v>
      </c>
      <c r="DZ191" s="786">
        <v>139.977315018491</v>
      </c>
      <c r="EA191" s="786">
        <v>135.36266058431301</v>
      </c>
      <c r="EB191" s="786">
        <v>112.55943911272701</v>
      </c>
    </row>
    <row r="192" spans="1:132">
      <c r="A192">
        <v>0.10417824202689099</v>
      </c>
      <c r="B192" s="786">
        <v>110.951846294454</v>
      </c>
      <c r="C192" s="786">
        <v>133.06340204382499</v>
      </c>
      <c r="D192" s="786">
        <v>140.96487412119001</v>
      </c>
      <c r="E192" s="786">
        <v>120.383281069042</v>
      </c>
      <c r="F192" s="786">
        <v>139.500903799388</v>
      </c>
      <c r="G192" s="786">
        <v>118.99360004861801</v>
      </c>
      <c r="H192" s="786">
        <v>113.96503454403199</v>
      </c>
      <c r="I192" s="786">
        <v>117.45025817467101</v>
      </c>
      <c r="J192" s="786">
        <v>109.57444869419</v>
      </c>
      <c r="K192" s="786">
        <v>126.40043809838301</v>
      </c>
      <c r="L192" s="786">
        <v>129.91693072611099</v>
      </c>
      <c r="M192" s="786">
        <v>128.42956700209001</v>
      </c>
      <c r="N192" s="786">
        <v>143.64881608955</v>
      </c>
      <c r="O192" s="786">
        <v>129.791460754014</v>
      </c>
      <c r="P192" s="786">
        <v>140.520691639696</v>
      </c>
      <c r="Q192" s="786">
        <v>137.38658245068501</v>
      </c>
      <c r="R192" s="786">
        <v>134.607325442941</v>
      </c>
      <c r="S192" s="786">
        <v>149.79829551896799</v>
      </c>
      <c r="T192" s="786">
        <v>187.232824366622</v>
      </c>
      <c r="U192" s="786">
        <v>198.32291316543899</v>
      </c>
      <c r="V192" s="786">
        <v>177.933593997965</v>
      </c>
      <c r="W192" s="786">
        <v>183.55600122006001</v>
      </c>
      <c r="X192" s="786">
        <v>182.17349825142099</v>
      </c>
      <c r="Y192" s="786">
        <v>163.32597332108799</v>
      </c>
      <c r="Z192" s="786">
        <v>160.186174488223</v>
      </c>
      <c r="AA192" s="786">
        <v>156.68776943226999</v>
      </c>
      <c r="AB192" s="786">
        <v>127.481176675057</v>
      </c>
      <c r="AC192" s="786">
        <v>128.965883345858</v>
      </c>
      <c r="AD192" s="786">
        <v>115.804296990019</v>
      </c>
      <c r="AE192" s="786">
        <v>119.353970327703</v>
      </c>
      <c r="AF192" s="786">
        <v>101.137441210012</v>
      </c>
      <c r="AG192" s="786">
        <v>102.00175665726999</v>
      </c>
      <c r="AH192" s="786">
        <v>96.195104109774107</v>
      </c>
      <c r="AI192" s="786">
        <v>84.527686353693795</v>
      </c>
      <c r="AJ192" s="786">
        <v>106.80818653924101</v>
      </c>
      <c r="AK192" s="786">
        <v>99.8408394629311</v>
      </c>
      <c r="AL192" s="786">
        <v>111.211712532245</v>
      </c>
      <c r="AM192" s="786">
        <v>115.556267117486</v>
      </c>
      <c r="AN192" s="786">
        <v>148.915283906442</v>
      </c>
      <c r="AO192" s="786">
        <v>120.245016932092</v>
      </c>
      <c r="AP192" s="786">
        <v>128.84365187452599</v>
      </c>
      <c r="AQ192" s="786">
        <v>126.529344689843</v>
      </c>
      <c r="AR192" s="786">
        <v>127.19580577620999</v>
      </c>
      <c r="AS192" s="786">
        <v>133.10935224653099</v>
      </c>
      <c r="AT192" s="786">
        <v>119.048782875813</v>
      </c>
      <c r="AU192" s="786">
        <v>130.51794441165401</v>
      </c>
      <c r="AV192" s="786">
        <v>131.895041530887</v>
      </c>
      <c r="AW192" s="786">
        <v>122.98327417019399</v>
      </c>
      <c r="AX192" s="786">
        <v>120.387361315178</v>
      </c>
      <c r="AY192" s="786">
        <v>125.94315257966601</v>
      </c>
      <c r="AZ192" s="786">
        <v>133.412185593175</v>
      </c>
      <c r="BA192" s="786">
        <v>141.27678039638801</v>
      </c>
      <c r="BB192" s="786">
        <v>160.96567854560999</v>
      </c>
      <c r="BC192" s="786">
        <v>150.67134214029201</v>
      </c>
      <c r="BD192" s="786">
        <v>184.16070627439501</v>
      </c>
      <c r="BE192" s="786">
        <v>207.697561138027</v>
      </c>
      <c r="BF192" s="786">
        <v>223.23046746500299</v>
      </c>
      <c r="BG192" s="786">
        <v>248.95021011736301</v>
      </c>
      <c r="BH192" s="786">
        <v>284.316433408394</v>
      </c>
      <c r="BI192" s="786">
        <v>323.59987615011403</v>
      </c>
      <c r="BJ192" s="786">
        <v>392.37506427601397</v>
      </c>
      <c r="BK192" s="786">
        <v>450.807346153477</v>
      </c>
      <c r="BL192" s="786">
        <v>528.77677128156904</v>
      </c>
      <c r="BM192" s="786">
        <v>588.99859588530001</v>
      </c>
      <c r="BN192" s="786">
        <v>637.18457267045403</v>
      </c>
      <c r="BO192" s="786">
        <v>663.194410662888</v>
      </c>
      <c r="BP192" s="786">
        <v>665.14847127476696</v>
      </c>
      <c r="BQ192" s="786">
        <v>646.23675809917302</v>
      </c>
      <c r="BR192" s="786">
        <v>598.88813525281103</v>
      </c>
      <c r="BS192" s="786">
        <v>522.96533077321396</v>
      </c>
      <c r="BT192" s="786">
        <v>472.37113046795997</v>
      </c>
      <c r="BU192" s="786">
        <v>402.465338004118</v>
      </c>
      <c r="BV192" s="786">
        <v>343.39140998044599</v>
      </c>
      <c r="BW192" s="786">
        <v>310.81320972212802</v>
      </c>
      <c r="BX192" s="786">
        <v>245.16593502320799</v>
      </c>
      <c r="BY192" s="786">
        <v>246.03866087912999</v>
      </c>
      <c r="BZ192" s="786">
        <v>217.15438808781099</v>
      </c>
      <c r="CA192" s="786">
        <v>191.71341073886899</v>
      </c>
      <c r="CB192" s="786">
        <v>177.10411485808899</v>
      </c>
      <c r="CC192" s="786">
        <v>185.82983782941301</v>
      </c>
      <c r="CD192" s="786">
        <v>179.16185800311001</v>
      </c>
      <c r="CE192" s="786">
        <v>177.033940356193</v>
      </c>
      <c r="CF192" s="786">
        <v>172.77999162870401</v>
      </c>
      <c r="CG192" s="786">
        <v>151.696358979059</v>
      </c>
      <c r="CH192" s="786">
        <v>141.41214383759799</v>
      </c>
      <c r="CI192" s="786">
        <v>151.889920360791</v>
      </c>
      <c r="CJ192" s="786">
        <v>164.86643682716101</v>
      </c>
      <c r="CK192" s="786">
        <v>132.952713937986</v>
      </c>
      <c r="CL192" s="786">
        <v>142.651121560787</v>
      </c>
      <c r="CM192" s="786">
        <v>134.02244574851099</v>
      </c>
      <c r="CN192" s="786">
        <v>141.65057300563899</v>
      </c>
      <c r="CO192" s="786">
        <v>147.56154363583201</v>
      </c>
      <c r="CP192" s="786">
        <v>158.37175292534701</v>
      </c>
      <c r="CQ192" s="786">
        <v>140.411109105604</v>
      </c>
      <c r="CR192" s="786">
        <v>148.994367537069</v>
      </c>
      <c r="CS192" s="786">
        <v>142.14660041520901</v>
      </c>
      <c r="CT192" s="786">
        <v>151.05776614872701</v>
      </c>
      <c r="CU192" s="786">
        <v>145.53174045482999</v>
      </c>
      <c r="CV192" s="786">
        <v>157.44289172434199</v>
      </c>
      <c r="CW192" s="786">
        <v>152.08871413089801</v>
      </c>
      <c r="CX192" s="786">
        <v>134.396920366383</v>
      </c>
      <c r="CY192" s="786">
        <v>124.68933472027901</v>
      </c>
      <c r="CZ192" s="786">
        <v>137.28685176919501</v>
      </c>
      <c r="DA192" s="786">
        <v>148.743124877951</v>
      </c>
      <c r="DB192" s="786">
        <v>113.230647381249</v>
      </c>
      <c r="DC192" s="786">
        <v>138.10299892085399</v>
      </c>
      <c r="DD192" s="786">
        <v>127.972469686046</v>
      </c>
      <c r="DE192" s="786">
        <v>131.86123113911</v>
      </c>
      <c r="DF192" s="786">
        <v>132.94724357325401</v>
      </c>
      <c r="DG192" s="786">
        <v>133.25882559022099</v>
      </c>
      <c r="DH192" s="786">
        <v>142.23200071270401</v>
      </c>
      <c r="DI192" s="786">
        <v>136.45620768427301</v>
      </c>
      <c r="DJ192" s="786">
        <v>141.73021374659601</v>
      </c>
      <c r="DK192" s="786">
        <v>128.46894050057799</v>
      </c>
      <c r="DL192" s="786">
        <v>145.23637656188501</v>
      </c>
      <c r="DM192" s="786">
        <v>158.24793532559099</v>
      </c>
      <c r="DN192" s="786">
        <v>142.70945497971999</v>
      </c>
      <c r="DO192" s="786">
        <v>119.97546099942799</v>
      </c>
      <c r="DP192" s="786">
        <v>141.17370277102199</v>
      </c>
      <c r="DQ192" s="786">
        <v>127.86632001423899</v>
      </c>
      <c r="DR192" s="786">
        <v>150.1057738435</v>
      </c>
      <c r="DS192" s="786">
        <v>122.795717070409</v>
      </c>
      <c r="DT192" s="786">
        <v>125.319897583969</v>
      </c>
      <c r="DU192" s="786">
        <v>149.65115506616999</v>
      </c>
      <c r="DV192" s="786">
        <v>134.36171386976901</v>
      </c>
      <c r="DW192" s="786">
        <v>146.05119373422599</v>
      </c>
      <c r="DX192" s="786">
        <v>113.941327566994</v>
      </c>
      <c r="DY192" s="786">
        <v>133.274265850886</v>
      </c>
      <c r="DZ192" s="786">
        <v>133.13873207024801</v>
      </c>
      <c r="EA192" s="786">
        <v>115.40977193702599</v>
      </c>
      <c r="EB192" s="786">
        <v>116.064025958409</v>
      </c>
    </row>
    <row r="193" spans="1:132">
      <c r="A193">
        <v>0.110567840871207</v>
      </c>
      <c r="B193" s="786">
        <v>141.544620508544</v>
      </c>
      <c r="C193" s="786">
        <v>124.68671603064</v>
      </c>
      <c r="D193" s="786">
        <v>129.15832843169801</v>
      </c>
      <c r="E193" s="786">
        <v>132.43815497321401</v>
      </c>
      <c r="F193" s="786">
        <v>140.490113963889</v>
      </c>
      <c r="G193" s="786">
        <v>142.88449754094199</v>
      </c>
      <c r="H193" s="786">
        <v>128.368328730569</v>
      </c>
      <c r="I193" s="786">
        <v>135.756315790961</v>
      </c>
      <c r="J193" s="786">
        <v>132.95389646200101</v>
      </c>
      <c r="K193" s="786">
        <v>147.27334316647301</v>
      </c>
      <c r="L193" s="786">
        <v>129.926995745982</v>
      </c>
      <c r="M193" s="786">
        <v>146.93775960461099</v>
      </c>
      <c r="N193" s="786">
        <v>121.866073774718</v>
      </c>
      <c r="O193" s="786">
        <v>136.42917298462999</v>
      </c>
      <c r="P193" s="786">
        <v>142.399687444698</v>
      </c>
      <c r="Q193" s="786">
        <v>154.28559375155399</v>
      </c>
      <c r="R193" s="786">
        <v>155.081147349867</v>
      </c>
      <c r="S193" s="786">
        <v>180.233205580174</v>
      </c>
      <c r="T193" s="786">
        <v>181.03094035068199</v>
      </c>
      <c r="U193" s="786">
        <v>172.34967928724001</v>
      </c>
      <c r="V193" s="786">
        <v>178.67400939663099</v>
      </c>
      <c r="W193" s="786">
        <v>204.67102922203199</v>
      </c>
      <c r="X193" s="786">
        <v>206.032241818118</v>
      </c>
      <c r="Y193" s="786">
        <v>189.888638203223</v>
      </c>
      <c r="Z193" s="786">
        <v>181.537600561815</v>
      </c>
      <c r="AA193" s="786">
        <v>162.479321194569</v>
      </c>
      <c r="AB193" s="786">
        <v>153.95381486986199</v>
      </c>
      <c r="AC193" s="786">
        <v>137.963056664622</v>
      </c>
      <c r="AD193" s="786">
        <v>123.71245515727399</v>
      </c>
      <c r="AE193" s="786">
        <v>112.452383315893</v>
      </c>
      <c r="AF193" s="786">
        <v>124.883710603163</v>
      </c>
      <c r="AG193" s="786">
        <v>117.01018600220701</v>
      </c>
      <c r="AH193" s="786">
        <v>119.515925844525</v>
      </c>
      <c r="AI193" s="786">
        <v>102.611830230319</v>
      </c>
      <c r="AJ193" s="786">
        <v>110.92172952054101</v>
      </c>
      <c r="AK193" s="786">
        <v>94.253302037898493</v>
      </c>
      <c r="AL193" s="786">
        <v>133.05095713200501</v>
      </c>
      <c r="AM193" s="786">
        <v>120.818634995493</v>
      </c>
      <c r="AN193" s="786">
        <v>131.69519224587799</v>
      </c>
      <c r="AO193" s="786">
        <v>142.92491235830201</v>
      </c>
      <c r="AP193" s="786">
        <v>142.489736178149</v>
      </c>
      <c r="AQ193" s="786">
        <v>125.428850997598</v>
      </c>
      <c r="AR193" s="786">
        <v>129.17817193244699</v>
      </c>
      <c r="AS193" s="786">
        <v>135.97543482838699</v>
      </c>
      <c r="AT193" s="786">
        <v>123.785625616075</v>
      </c>
      <c r="AU193" s="786">
        <v>136.83246018909799</v>
      </c>
      <c r="AV193" s="786">
        <v>131.082814023216</v>
      </c>
      <c r="AW193" s="786">
        <v>154.902300966936</v>
      </c>
      <c r="AX193" s="786">
        <v>138.34975501963399</v>
      </c>
      <c r="AY193" s="786">
        <v>141.988750485217</v>
      </c>
      <c r="AZ193" s="786">
        <v>150.74488749321699</v>
      </c>
      <c r="BA193" s="786">
        <v>151.54026742039301</v>
      </c>
      <c r="BB193" s="786">
        <v>157.584731168796</v>
      </c>
      <c r="BC193" s="786">
        <v>175.796980507272</v>
      </c>
      <c r="BD193" s="786">
        <v>201.79021860832</v>
      </c>
      <c r="BE193" s="786">
        <v>202.690408527047</v>
      </c>
      <c r="BF193" s="786">
        <v>232.57748152068999</v>
      </c>
      <c r="BG193" s="786">
        <v>254.612005509141</v>
      </c>
      <c r="BH193" s="786">
        <v>287.27351116931101</v>
      </c>
      <c r="BI193" s="786">
        <v>338.27320735456402</v>
      </c>
      <c r="BJ193" s="786">
        <v>378.399097098916</v>
      </c>
      <c r="BK193" s="786">
        <v>452.15937484415599</v>
      </c>
      <c r="BL193" s="786">
        <v>505.32381116369999</v>
      </c>
      <c r="BM193" s="786">
        <v>564.91710615311001</v>
      </c>
      <c r="BN193" s="786">
        <v>644.25046585836799</v>
      </c>
      <c r="BO193" s="786">
        <v>663.64838925025504</v>
      </c>
      <c r="BP193" s="786">
        <v>647.504158712003</v>
      </c>
      <c r="BQ193" s="786">
        <v>641.904924014372</v>
      </c>
      <c r="BR193" s="786">
        <v>587.76560299307403</v>
      </c>
      <c r="BS193" s="786">
        <v>520.27205557270202</v>
      </c>
      <c r="BT193" s="786">
        <v>458.68549559114001</v>
      </c>
      <c r="BU193" s="786">
        <v>398.91996225264</v>
      </c>
      <c r="BV193" s="786">
        <v>352.89099376754399</v>
      </c>
      <c r="BW193" s="786">
        <v>301.230299535391</v>
      </c>
      <c r="BX193" s="786">
        <v>272.344474560989</v>
      </c>
      <c r="BY193" s="786">
        <v>239.33692751745801</v>
      </c>
      <c r="BZ193" s="786">
        <v>227.47269174404801</v>
      </c>
      <c r="CA193" s="786">
        <v>209.84102913340399</v>
      </c>
      <c r="CB193" s="786">
        <v>214.22054179256301</v>
      </c>
      <c r="CC193" s="786">
        <v>197.984035941569</v>
      </c>
      <c r="CD193" s="786">
        <v>189.621884283318</v>
      </c>
      <c r="CE193" s="786">
        <v>196.57389948763699</v>
      </c>
      <c r="CF193" s="786">
        <v>178.61996797778301</v>
      </c>
      <c r="CG193" s="786">
        <v>170.29595567938</v>
      </c>
      <c r="CH193" s="786">
        <v>176.33491546904199</v>
      </c>
      <c r="CI193" s="786">
        <v>166.501827667166</v>
      </c>
      <c r="CJ193" s="786">
        <v>165.16793177128201</v>
      </c>
      <c r="CK193" s="786">
        <v>165.50050709146501</v>
      </c>
      <c r="CL193" s="786">
        <v>149.036401801045</v>
      </c>
      <c r="CM193" s="786">
        <v>150.13443914304</v>
      </c>
      <c r="CN193" s="786">
        <v>148.34430710264999</v>
      </c>
      <c r="CO193" s="786">
        <v>156.498153938076</v>
      </c>
      <c r="CP193" s="786">
        <v>148.39087872345999</v>
      </c>
      <c r="CQ193" s="786">
        <v>142.464282768728</v>
      </c>
      <c r="CR193" s="786">
        <v>156.508650876508</v>
      </c>
      <c r="CS193" s="786">
        <v>156.98547914032</v>
      </c>
      <c r="CT193" s="786">
        <v>145.00972166446999</v>
      </c>
      <c r="CU193" s="786">
        <v>155.34242530941901</v>
      </c>
      <c r="CV193" s="786">
        <v>157.01018384476799</v>
      </c>
      <c r="CW193" s="786">
        <v>153.397957008898</v>
      </c>
      <c r="CX193" s="786">
        <v>151.533362796728</v>
      </c>
      <c r="CY193" s="786">
        <v>136.97910015337101</v>
      </c>
      <c r="CZ193" s="786">
        <v>139.332234454358</v>
      </c>
      <c r="DA193" s="786">
        <v>138.42717405760999</v>
      </c>
      <c r="DB193" s="786">
        <v>149.23302903335599</v>
      </c>
      <c r="DC193" s="786">
        <v>137.13624317626</v>
      </c>
      <c r="DD193" s="786">
        <v>120.341177956607</v>
      </c>
      <c r="DE193" s="786">
        <v>133.348741062561</v>
      </c>
      <c r="DF193" s="786">
        <v>139.799982491203</v>
      </c>
      <c r="DG193" s="786">
        <v>134.25139319274101</v>
      </c>
      <c r="DH193" s="786">
        <v>142.776544038363</v>
      </c>
      <c r="DI193" s="786">
        <v>146.514503592577</v>
      </c>
      <c r="DJ193" s="786">
        <v>146.826560619085</v>
      </c>
      <c r="DK193" s="786">
        <v>130.58685245571999</v>
      </c>
      <c r="DL193" s="786">
        <v>150.594323813166</v>
      </c>
      <c r="DM193" s="786">
        <v>155.32936742536</v>
      </c>
      <c r="DN193" s="786">
        <v>144.32523625303901</v>
      </c>
      <c r="DO193" s="786">
        <v>139.29578772728999</v>
      </c>
      <c r="DP193" s="786">
        <v>128.67302829365099</v>
      </c>
      <c r="DQ193" s="786">
        <v>129.308655178744</v>
      </c>
      <c r="DR193" s="786">
        <v>132.95558576420601</v>
      </c>
      <c r="DS193" s="786">
        <v>146.97765709028201</v>
      </c>
      <c r="DT193" s="786">
        <v>133.18953130219501</v>
      </c>
      <c r="DU193" s="786">
        <v>150.143593536455</v>
      </c>
      <c r="DV193" s="786">
        <v>150.18686153427001</v>
      </c>
      <c r="DW193" s="786">
        <v>135.78724015905999</v>
      </c>
      <c r="DX193" s="786">
        <v>137.03892271772301</v>
      </c>
      <c r="DY193" s="786">
        <v>143.15134619445001</v>
      </c>
      <c r="DZ193" s="786">
        <v>135.865696194805</v>
      </c>
      <c r="EA193" s="786">
        <v>136.814400489956</v>
      </c>
      <c r="EB193" s="786">
        <v>119.273323371888</v>
      </c>
    </row>
    <row r="194" spans="1:132">
      <c r="A194">
        <v>0.11751305700633401</v>
      </c>
      <c r="B194" s="786">
        <v>115.267876248825</v>
      </c>
      <c r="C194" s="786">
        <v>115.29581529133699</v>
      </c>
      <c r="D194" s="786">
        <v>125.753025861599</v>
      </c>
      <c r="E194" s="786">
        <v>114.810814911718</v>
      </c>
      <c r="F194" s="786">
        <v>128.72284836864901</v>
      </c>
      <c r="G194" s="786">
        <v>134.24843926033199</v>
      </c>
      <c r="H194" s="786">
        <v>133.71653604625399</v>
      </c>
      <c r="I194" s="786">
        <v>126.51526583219901</v>
      </c>
      <c r="J194" s="786">
        <v>140.07291917598999</v>
      </c>
      <c r="K194" s="786">
        <v>127.89458803094701</v>
      </c>
      <c r="L194" s="786">
        <v>127.510677479142</v>
      </c>
      <c r="M194" s="786">
        <v>127.54769284431001</v>
      </c>
      <c r="N194" s="786">
        <v>117.214686422127</v>
      </c>
      <c r="O194" s="786">
        <v>154.27815509371601</v>
      </c>
      <c r="P194" s="786">
        <v>148.70911204688699</v>
      </c>
      <c r="Q194" s="786">
        <v>142.362402780395</v>
      </c>
      <c r="R194" s="786">
        <v>151.595646490051</v>
      </c>
      <c r="S194" s="786">
        <v>158.85100871197901</v>
      </c>
      <c r="T194" s="786">
        <v>181.40942200063</v>
      </c>
      <c r="U194" s="786">
        <v>187.54164018994001</v>
      </c>
      <c r="V194" s="786">
        <v>186.409218835823</v>
      </c>
      <c r="W194" s="786">
        <v>187.66470758339801</v>
      </c>
      <c r="X194" s="786">
        <v>172.056160437193</v>
      </c>
      <c r="Y194" s="786">
        <v>192.258665279019</v>
      </c>
      <c r="Z194" s="786">
        <v>184.83157413381599</v>
      </c>
      <c r="AA194" s="786">
        <v>168.46342404228301</v>
      </c>
      <c r="AB194" s="786">
        <v>155.43209959315499</v>
      </c>
      <c r="AC194" s="786">
        <v>135.876386082012</v>
      </c>
      <c r="AD194" s="786">
        <v>108.908524975834</v>
      </c>
      <c r="AE194" s="786">
        <v>120.693427021038</v>
      </c>
      <c r="AF194" s="786">
        <v>112.26275003260101</v>
      </c>
      <c r="AG194" s="786">
        <v>111.054973824672</v>
      </c>
      <c r="AH194" s="786">
        <v>115.177411540609</v>
      </c>
      <c r="AI194" s="786">
        <v>103.614974701658</v>
      </c>
      <c r="AJ194" s="786">
        <v>116.297043843814</v>
      </c>
      <c r="AK194" s="786">
        <v>113.235573718829</v>
      </c>
      <c r="AL194" s="786">
        <v>114.968834873546</v>
      </c>
      <c r="AM194" s="786">
        <v>106.913974499543</v>
      </c>
      <c r="AN194" s="786">
        <v>134.05081569736299</v>
      </c>
      <c r="AO194" s="786">
        <v>129.01570174469001</v>
      </c>
      <c r="AP194" s="786">
        <v>134.29938496824201</v>
      </c>
      <c r="AQ194" s="786">
        <v>124.916664603461</v>
      </c>
      <c r="AR194" s="786">
        <v>121.837822874747</v>
      </c>
      <c r="AS194" s="786">
        <v>133.05019747006199</v>
      </c>
      <c r="AT194" s="786">
        <v>109.45556588631</v>
      </c>
      <c r="AU194" s="786">
        <v>118.715375378988</v>
      </c>
      <c r="AV194" s="786">
        <v>141.15143570988999</v>
      </c>
      <c r="AW194" s="786">
        <v>119.892971623417</v>
      </c>
      <c r="AX194" s="786">
        <v>135.727140839112</v>
      </c>
      <c r="AY194" s="786">
        <v>132.73963155549899</v>
      </c>
      <c r="AZ194" s="786">
        <v>136.668622816251</v>
      </c>
      <c r="BA194" s="786">
        <v>154.80876607274001</v>
      </c>
      <c r="BB194" s="786">
        <v>168.98554731426501</v>
      </c>
      <c r="BC194" s="786">
        <v>172.00523897367501</v>
      </c>
      <c r="BD194" s="786">
        <v>182.574586177105</v>
      </c>
      <c r="BE194" s="786">
        <v>202.45658279923799</v>
      </c>
      <c r="BF194" s="786">
        <v>216.48388442866801</v>
      </c>
      <c r="BG194" s="786">
        <v>238.71488310719599</v>
      </c>
      <c r="BH194" s="786">
        <v>283.64234018496001</v>
      </c>
      <c r="BI194" s="786">
        <v>316.92694691026702</v>
      </c>
      <c r="BJ194" s="786">
        <v>378.75302568985398</v>
      </c>
      <c r="BK194" s="786">
        <v>418.05315148950802</v>
      </c>
      <c r="BL194" s="786">
        <v>489.48274470471898</v>
      </c>
      <c r="BM194" s="786">
        <v>549.44515162307096</v>
      </c>
      <c r="BN194" s="786">
        <v>584.62321367854202</v>
      </c>
      <c r="BO194" s="786">
        <v>628.69961216224794</v>
      </c>
      <c r="BP194" s="786">
        <v>622.14619565923101</v>
      </c>
      <c r="BQ194" s="786">
        <v>607.99812566258902</v>
      </c>
      <c r="BR194" s="786">
        <v>548.46899389175098</v>
      </c>
      <c r="BS194" s="786">
        <v>482.022368102467</v>
      </c>
      <c r="BT194" s="786">
        <v>435.46434993105402</v>
      </c>
      <c r="BU194" s="786">
        <v>373.73724419242097</v>
      </c>
      <c r="BV194" s="786">
        <v>333.36041679145501</v>
      </c>
      <c r="BW194" s="786">
        <v>290.13826458467099</v>
      </c>
      <c r="BX194" s="786">
        <v>264.16063735475399</v>
      </c>
      <c r="BY194" s="786">
        <v>233.273459485926</v>
      </c>
      <c r="BZ194" s="786">
        <v>210.285737429226</v>
      </c>
      <c r="CA194" s="786">
        <v>205.00987716017801</v>
      </c>
      <c r="CB194" s="786">
        <v>194.828690496577</v>
      </c>
      <c r="CC194" s="786">
        <v>166.46023482062299</v>
      </c>
      <c r="CD194" s="786">
        <v>169.48927311587599</v>
      </c>
      <c r="CE194" s="786">
        <v>174.73248508902901</v>
      </c>
      <c r="CF194" s="786">
        <v>164.25943304140901</v>
      </c>
      <c r="CG194" s="786">
        <v>165.83271578145499</v>
      </c>
      <c r="CH194" s="786">
        <v>160.17556137518201</v>
      </c>
      <c r="CI194" s="786">
        <v>164.78128283065399</v>
      </c>
      <c r="CJ194" s="786">
        <v>153.25408495186599</v>
      </c>
      <c r="CK194" s="786">
        <v>146.16718677286099</v>
      </c>
      <c r="CL194" s="786">
        <v>153.205032813933</v>
      </c>
      <c r="CM194" s="786">
        <v>148.33158506352501</v>
      </c>
      <c r="CN194" s="786">
        <v>150.53281551166299</v>
      </c>
      <c r="CO194" s="786">
        <v>151.07207183974299</v>
      </c>
      <c r="CP194" s="786">
        <v>146.387380058893</v>
      </c>
      <c r="CQ194" s="786">
        <v>153.91696523364601</v>
      </c>
      <c r="CR194" s="786">
        <v>156.53982242256399</v>
      </c>
      <c r="CS194" s="786">
        <v>145.700133239183</v>
      </c>
      <c r="CT194" s="786">
        <v>158.08015837639601</v>
      </c>
      <c r="CU194" s="786">
        <v>157.40343178143701</v>
      </c>
      <c r="CV194" s="786">
        <v>155.220205324836</v>
      </c>
      <c r="CW194" s="786">
        <v>149.86391857160999</v>
      </c>
      <c r="CX194" s="786">
        <v>154.210199086816</v>
      </c>
      <c r="CY194" s="786">
        <v>149.177334730317</v>
      </c>
      <c r="CZ194" s="786">
        <v>124.355631163986</v>
      </c>
      <c r="DA194" s="786">
        <v>125.742872334029</v>
      </c>
      <c r="DB194" s="786">
        <v>139.04886720304299</v>
      </c>
      <c r="DC194" s="786">
        <v>127.62630045465301</v>
      </c>
      <c r="DD194" s="786">
        <v>120.57869742794399</v>
      </c>
      <c r="DE194" s="786">
        <v>129.431938549861</v>
      </c>
      <c r="DF194" s="786">
        <v>110.535656447733</v>
      </c>
      <c r="DG194" s="786">
        <v>124.324019772092</v>
      </c>
      <c r="DH194" s="786">
        <v>135.54581569060201</v>
      </c>
      <c r="DI194" s="786">
        <v>128.125111189487</v>
      </c>
      <c r="DJ194" s="786">
        <v>122.031642791293</v>
      </c>
      <c r="DK194" s="786">
        <v>137.14166775465301</v>
      </c>
      <c r="DL194" s="786">
        <v>145.078345953232</v>
      </c>
      <c r="DM194" s="786">
        <v>146.18800934275399</v>
      </c>
      <c r="DN194" s="786">
        <v>146.23848675628901</v>
      </c>
      <c r="DO194" s="786">
        <v>145.91203409830399</v>
      </c>
      <c r="DP194" s="786">
        <v>140.309299128053</v>
      </c>
      <c r="DQ194" s="786">
        <v>131.39591315730601</v>
      </c>
      <c r="DR194" s="786">
        <v>132.47731272234401</v>
      </c>
      <c r="DS194" s="786">
        <v>147.99809451960701</v>
      </c>
      <c r="DT194" s="786">
        <v>137.12065406496799</v>
      </c>
      <c r="DU194" s="786">
        <v>124.37116265196001</v>
      </c>
      <c r="DV194" s="786">
        <v>118.213156545088</v>
      </c>
      <c r="DW194" s="786">
        <v>126.04167774621401</v>
      </c>
      <c r="DX194" s="786">
        <v>121.58285324564299</v>
      </c>
      <c r="DY194" s="786">
        <v>135.79607160299599</v>
      </c>
      <c r="DZ194" s="786">
        <v>127.103931273931</v>
      </c>
      <c r="EA194" s="786">
        <v>112.522850861203</v>
      </c>
      <c r="EB194" s="786">
        <v>132.65219638826801</v>
      </c>
    </row>
    <row r="195" spans="1:132">
      <c r="A195">
        <v>0.12501389043226999</v>
      </c>
      <c r="B195" s="786">
        <v>130.08779720445699</v>
      </c>
      <c r="C195" s="786">
        <v>132.85229352650401</v>
      </c>
      <c r="D195" s="786">
        <v>130.36340549050499</v>
      </c>
      <c r="E195" s="786">
        <v>136.50059886026099</v>
      </c>
      <c r="F195" s="786">
        <v>126.039498940153</v>
      </c>
      <c r="G195" s="786">
        <v>143.699330374277</v>
      </c>
      <c r="H195" s="786">
        <v>131.11170011815599</v>
      </c>
      <c r="I195" s="786">
        <v>129.00140728609799</v>
      </c>
      <c r="J195" s="786">
        <v>128.58740446486499</v>
      </c>
      <c r="K195" s="786">
        <v>125.505486672098</v>
      </c>
      <c r="L195" s="786">
        <v>148.02394111640601</v>
      </c>
      <c r="M195" s="786">
        <v>145.694766031401</v>
      </c>
      <c r="N195" s="786">
        <v>151.05364844955099</v>
      </c>
      <c r="O195" s="786">
        <v>137.16343061666399</v>
      </c>
      <c r="P195" s="786">
        <v>145.03522017472599</v>
      </c>
      <c r="Q195" s="786">
        <v>138.448904811208</v>
      </c>
      <c r="R195" s="786">
        <v>149.12804073628601</v>
      </c>
      <c r="S195" s="786">
        <v>157.25891134739601</v>
      </c>
      <c r="T195" s="786">
        <v>170.56891202434699</v>
      </c>
      <c r="U195" s="786">
        <v>189.966563998629</v>
      </c>
      <c r="V195" s="786">
        <v>201.83050955883999</v>
      </c>
      <c r="W195" s="786">
        <v>182.936477254571</v>
      </c>
      <c r="X195" s="786">
        <v>189.88884727278599</v>
      </c>
      <c r="Y195" s="786">
        <v>186.76902882157799</v>
      </c>
      <c r="Z195" s="786">
        <v>164.54778066152801</v>
      </c>
      <c r="AA195" s="786">
        <v>160.910384624957</v>
      </c>
      <c r="AB195" s="786">
        <v>160.221474705747</v>
      </c>
      <c r="AC195" s="786">
        <v>142.28329318518701</v>
      </c>
      <c r="AD195" s="786">
        <v>129.523697121255</v>
      </c>
      <c r="AE195" s="786">
        <v>124.03657605069699</v>
      </c>
      <c r="AF195" s="786">
        <v>122.46791161567199</v>
      </c>
      <c r="AG195" s="786">
        <v>108.344294304405</v>
      </c>
      <c r="AH195" s="786">
        <v>117.407259591716</v>
      </c>
      <c r="AI195" s="786">
        <v>121.211187724608</v>
      </c>
      <c r="AJ195" s="786">
        <v>113.393156706502</v>
      </c>
      <c r="AK195" s="786">
        <v>132.999913320063</v>
      </c>
      <c r="AL195" s="786">
        <v>122.96776800624301</v>
      </c>
      <c r="AM195" s="786">
        <v>122.436246489571</v>
      </c>
      <c r="AN195" s="786">
        <v>136.06621912191099</v>
      </c>
      <c r="AO195" s="786">
        <v>133.52532774355501</v>
      </c>
      <c r="AP195" s="786">
        <v>139.96284042756801</v>
      </c>
      <c r="AQ195" s="786">
        <v>124.940810804335</v>
      </c>
      <c r="AR195" s="786">
        <v>147.02496168197999</v>
      </c>
      <c r="AS195" s="786">
        <v>130.16771124087501</v>
      </c>
      <c r="AT195" s="786">
        <v>114.215641088742</v>
      </c>
      <c r="AU195" s="786">
        <v>131.574566743036</v>
      </c>
      <c r="AV195" s="786">
        <v>133.404706085204</v>
      </c>
      <c r="AW195" s="786">
        <v>130.653145468529</v>
      </c>
      <c r="AX195" s="786">
        <v>134.22324368576801</v>
      </c>
      <c r="AY195" s="786">
        <v>149.67709664235599</v>
      </c>
      <c r="AZ195" s="786">
        <v>151.10074298761199</v>
      </c>
      <c r="BA195" s="786">
        <v>159.65163586772999</v>
      </c>
      <c r="BB195" s="786">
        <v>172.20523820482799</v>
      </c>
      <c r="BC195" s="786">
        <v>179.74951465445301</v>
      </c>
      <c r="BD195" s="786">
        <v>190.88038453658899</v>
      </c>
      <c r="BE195" s="786">
        <v>228.37229641707</v>
      </c>
      <c r="BF195" s="786">
        <v>244.010640866519</v>
      </c>
      <c r="BG195" s="786">
        <v>255.24768558235701</v>
      </c>
      <c r="BH195" s="786">
        <v>281.93111888875501</v>
      </c>
      <c r="BI195" s="786">
        <v>317.16905245215401</v>
      </c>
      <c r="BJ195" s="786">
        <v>366.11955910421898</v>
      </c>
      <c r="BK195" s="786">
        <v>422.62183561773901</v>
      </c>
      <c r="BL195" s="786">
        <v>487.04637073999697</v>
      </c>
      <c r="BM195" s="786">
        <v>537.17475989660102</v>
      </c>
      <c r="BN195" s="786">
        <v>590.43220806074896</v>
      </c>
      <c r="BO195" s="786">
        <v>621.26803374920405</v>
      </c>
      <c r="BP195" s="786">
        <v>619.81892201260098</v>
      </c>
      <c r="BQ195" s="786">
        <v>600.44310428624499</v>
      </c>
      <c r="BR195" s="786">
        <v>545.427554853218</v>
      </c>
      <c r="BS195" s="786">
        <v>501.02760677857202</v>
      </c>
      <c r="BT195" s="786">
        <v>435.05931702111099</v>
      </c>
      <c r="BU195" s="786">
        <v>397.59130765484798</v>
      </c>
      <c r="BV195" s="786">
        <v>314.19758200456999</v>
      </c>
      <c r="BW195" s="786">
        <v>303.00561293929701</v>
      </c>
      <c r="BX195" s="786">
        <v>274.27946990226701</v>
      </c>
      <c r="BY195" s="786">
        <v>246.03624660318499</v>
      </c>
      <c r="BZ195" s="786">
        <v>212.27483816342499</v>
      </c>
      <c r="CA195" s="786">
        <v>212.36028325568299</v>
      </c>
      <c r="CB195" s="786">
        <v>188.791415696575</v>
      </c>
      <c r="CC195" s="786">
        <v>180.33906366524201</v>
      </c>
      <c r="CD195" s="786">
        <v>172.90390925215999</v>
      </c>
      <c r="CE195" s="786">
        <v>172.205326474933</v>
      </c>
      <c r="CF195" s="786">
        <v>165.22301567391099</v>
      </c>
      <c r="CG195" s="786">
        <v>155.524443749516</v>
      </c>
      <c r="CH195" s="786">
        <v>162.190711363937</v>
      </c>
      <c r="CI195" s="786">
        <v>158.39413156164201</v>
      </c>
      <c r="CJ195" s="786">
        <v>156.305552139052</v>
      </c>
      <c r="CK195" s="786">
        <v>142.17683401782801</v>
      </c>
      <c r="CL195" s="786">
        <v>149.48457856318299</v>
      </c>
      <c r="CM195" s="786">
        <v>161.360127692628</v>
      </c>
      <c r="CN195" s="786">
        <v>153.452942251097</v>
      </c>
      <c r="CO195" s="786">
        <v>153.31383440861501</v>
      </c>
      <c r="CP195" s="786">
        <v>150.571885865442</v>
      </c>
      <c r="CQ195" s="786">
        <v>153.394722059999</v>
      </c>
      <c r="CR195" s="786">
        <v>155.30922618706299</v>
      </c>
      <c r="CS195" s="786">
        <v>177.63569983389999</v>
      </c>
      <c r="CT195" s="786">
        <v>157.18018962971701</v>
      </c>
      <c r="CU195" s="786">
        <v>147.179341409866</v>
      </c>
      <c r="CV195" s="786">
        <v>158.83257753581199</v>
      </c>
      <c r="CW195" s="786">
        <v>154.076523882826</v>
      </c>
      <c r="CX195" s="786">
        <v>135.612090589269</v>
      </c>
      <c r="CY195" s="786">
        <v>146.933615983642</v>
      </c>
      <c r="CZ195" s="786">
        <v>144.81644573122</v>
      </c>
      <c r="DA195" s="786">
        <v>130.43014924101399</v>
      </c>
      <c r="DB195" s="786">
        <v>126.430300214326</v>
      </c>
      <c r="DC195" s="786">
        <v>129.87340793903499</v>
      </c>
      <c r="DD195" s="786">
        <v>122.378490724784</v>
      </c>
      <c r="DE195" s="786">
        <v>130.158079153904</v>
      </c>
      <c r="DF195" s="786">
        <v>136.28963553273499</v>
      </c>
      <c r="DG195" s="786">
        <v>119.61722829086099</v>
      </c>
      <c r="DH195" s="786">
        <v>127.901395215104</v>
      </c>
      <c r="DI195" s="786">
        <v>148.80227494572301</v>
      </c>
      <c r="DJ195" s="786">
        <v>146.41591367651699</v>
      </c>
      <c r="DK195" s="786">
        <v>155.16791125059501</v>
      </c>
      <c r="DL195" s="786">
        <v>153.540845033881</v>
      </c>
      <c r="DM195" s="786">
        <v>160.026461463397</v>
      </c>
      <c r="DN195" s="786">
        <v>149.60928760460499</v>
      </c>
      <c r="DO195" s="786">
        <v>144.818783373196</v>
      </c>
      <c r="DP195" s="786">
        <v>133.336485040958</v>
      </c>
      <c r="DQ195" s="786">
        <v>139.03629230058999</v>
      </c>
      <c r="DR195" s="786">
        <v>140.093000844839</v>
      </c>
      <c r="DS195" s="786">
        <v>147.15191790095301</v>
      </c>
      <c r="DT195" s="786">
        <v>136.186738579267</v>
      </c>
      <c r="DU195" s="786">
        <v>142.73945949386899</v>
      </c>
      <c r="DV195" s="786">
        <v>131.22460970984201</v>
      </c>
      <c r="DW195" s="786">
        <v>145.00477020048601</v>
      </c>
      <c r="DX195" s="786">
        <v>128.19511163814499</v>
      </c>
      <c r="DY195" s="786">
        <v>145.72360413109601</v>
      </c>
      <c r="DZ195" s="786">
        <v>124.013395498798</v>
      </c>
      <c r="EA195" s="786">
        <v>140.675068643277</v>
      </c>
      <c r="EB195" s="786">
        <v>126.945949967331</v>
      </c>
    </row>
    <row r="196" spans="1:132">
      <c r="A196">
        <v>0.133070341149016</v>
      </c>
      <c r="B196" s="786">
        <v>133.77444428848301</v>
      </c>
      <c r="C196" s="786">
        <v>121.59392598974701</v>
      </c>
      <c r="D196" s="786">
        <v>133.048678948164</v>
      </c>
      <c r="E196" s="786">
        <v>138.13052271960601</v>
      </c>
      <c r="F196" s="786">
        <v>122.511069434113</v>
      </c>
      <c r="G196" s="786">
        <v>134.908140191418</v>
      </c>
      <c r="H196" s="786">
        <v>137.00414270876101</v>
      </c>
      <c r="I196" s="786">
        <v>120.91917221061701</v>
      </c>
      <c r="J196" s="786">
        <v>127.388957476293</v>
      </c>
      <c r="K196" s="786">
        <v>137.14050829825601</v>
      </c>
      <c r="L196" s="786">
        <v>119.023006251133</v>
      </c>
      <c r="M196" s="786">
        <v>116.81583026078501</v>
      </c>
      <c r="N196" s="786">
        <v>136.33460617086001</v>
      </c>
      <c r="O196" s="786">
        <v>144.618335484574</v>
      </c>
      <c r="P196" s="786">
        <v>136.05894814662199</v>
      </c>
      <c r="Q196" s="786">
        <v>143.818071198854</v>
      </c>
      <c r="R196" s="786">
        <v>161.76992399039599</v>
      </c>
      <c r="S196" s="786">
        <v>154.325388237043</v>
      </c>
      <c r="T196" s="786">
        <v>164.727912276045</v>
      </c>
      <c r="U196" s="786">
        <v>189.23294905302501</v>
      </c>
      <c r="V196" s="786">
        <v>190.63637726599799</v>
      </c>
      <c r="W196" s="786">
        <v>182.930066094745</v>
      </c>
      <c r="X196" s="786">
        <v>175.60048889352001</v>
      </c>
      <c r="Y196" s="786">
        <v>184.32122572038</v>
      </c>
      <c r="Z196" s="786">
        <v>178.669795762951</v>
      </c>
      <c r="AA196" s="786">
        <v>153.79008474970499</v>
      </c>
      <c r="AB196" s="786">
        <v>148.76062605634201</v>
      </c>
      <c r="AC196" s="786">
        <v>140.70506191839701</v>
      </c>
      <c r="AD196" s="786">
        <v>112.866910295446</v>
      </c>
      <c r="AE196" s="786">
        <v>120.202886700322</v>
      </c>
      <c r="AF196" s="786">
        <v>114.386550666069</v>
      </c>
      <c r="AG196" s="786">
        <v>109.097718361465</v>
      </c>
      <c r="AH196" s="786">
        <v>107.29407889936</v>
      </c>
      <c r="AI196" s="786">
        <v>119.244860179101</v>
      </c>
      <c r="AJ196" s="786">
        <v>117.933930132938</v>
      </c>
      <c r="AK196" s="786">
        <v>102.705663696633</v>
      </c>
      <c r="AL196" s="786">
        <v>114.15124898553999</v>
      </c>
      <c r="AM196" s="786">
        <v>137.02680606734501</v>
      </c>
      <c r="AN196" s="786">
        <v>128.965538949869</v>
      </c>
      <c r="AO196" s="786">
        <v>102.845239999908</v>
      </c>
      <c r="AP196" s="786">
        <v>116.874512486621</v>
      </c>
      <c r="AQ196" s="786">
        <v>108.908653255505</v>
      </c>
      <c r="AR196" s="786">
        <v>126.11237206520499</v>
      </c>
      <c r="AS196" s="786">
        <v>116.55711780500501</v>
      </c>
      <c r="AT196" s="786">
        <v>116.84975737023299</v>
      </c>
      <c r="AU196" s="786">
        <v>112.881369712845</v>
      </c>
      <c r="AV196" s="786">
        <v>123.090991551678</v>
      </c>
      <c r="AW196" s="786">
        <v>136.41818031063201</v>
      </c>
      <c r="AX196" s="786">
        <v>150.90396050215301</v>
      </c>
      <c r="AY196" s="786">
        <v>148.81820593084799</v>
      </c>
      <c r="AZ196" s="786">
        <v>163.89145787883001</v>
      </c>
      <c r="BA196" s="786">
        <v>151.09461125887901</v>
      </c>
      <c r="BB196" s="786">
        <v>170.434119096713</v>
      </c>
      <c r="BC196" s="786">
        <v>178.81541789898401</v>
      </c>
      <c r="BD196" s="786">
        <v>182.74645115941601</v>
      </c>
      <c r="BE196" s="786">
        <v>194.488724657445</v>
      </c>
      <c r="BF196" s="786">
        <v>206.871345663677</v>
      </c>
      <c r="BG196" s="786">
        <v>228.38919160952699</v>
      </c>
      <c r="BH196" s="786">
        <v>252.94721777097999</v>
      </c>
      <c r="BI196" s="786">
        <v>307.73341687093699</v>
      </c>
      <c r="BJ196" s="786">
        <v>337.56020869616401</v>
      </c>
      <c r="BK196" s="786">
        <v>387.19666092979099</v>
      </c>
      <c r="BL196" s="786">
        <v>480.172207540562</v>
      </c>
      <c r="BM196" s="786">
        <v>525.33337381588103</v>
      </c>
      <c r="BN196" s="786">
        <v>576.55968905045597</v>
      </c>
      <c r="BO196" s="786">
        <v>581.02228770552495</v>
      </c>
      <c r="BP196" s="786">
        <v>601.29524036286205</v>
      </c>
      <c r="BQ196" s="786">
        <v>574.52634436062397</v>
      </c>
      <c r="BR196" s="786">
        <v>526.86554434483799</v>
      </c>
      <c r="BS196" s="786">
        <v>487.057181768026</v>
      </c>
      <c r="BT196" s="786">
        <v>423.75583184157102</v>
      </c>
      <c r="BU196" s="786">
        <v>375.51193430098402</v>
      </c>
      <c r="BV196" s="786">
        <v>334.51298444782702</v>
      </c>
      <c r="BW196" s="786">
        <v>303.98644630578701</v>
      </c>
      <c r="BX196" s="786">
        <v>267.316313664625</v>
      </c>
      <c r="BY196" s="786">
        <v>228.199337816004</v>
      </c>
      <c r="BZ196" s="786">
        <v>214.947591589024</v>
      </c>
      <c r="CA196" s="786">
        <v>214.30155071933399</v>
      </c>
      <c r="CB196" s="786">
        <v>192.85085535261399</v>
      </c>
      <c r="CC196" s="786">
        <v>176.88070471364099</v>
      </c>
      <c r="CD196" s="786">
        <v>167.682428006191</v>
      </c>
      <c r="CE196" s="786">
        <v>158.14172380871699</v>
      </c>
      <c r="CF196" s="786">
        <v>165.146657533992</v>
      </c>
      <c r="CG196" s="786">
        <v>158.87133423598399</v>
      </c>
      <c r="CH196" s="786">
        <v>154.45855719713401</v>
      </c>
      <c r="CI196" s="786">
        <v>166.762037490994</v>
      </c>
      <c r="CJ196" s="786">
        <v>142.084961929119</v>
      </c>
      <c r="CK196" s="786">
        <v>148.73665220160001</v>
      </c>
      <c r="CL196" s="786">
        <v>141.36233531878699</v>
      </c>
      <c r="CM196" s="786">
        <v>153.78420401409599</v>
      </c>
      <c r="CN196" s="786">
        <v>155.220254763448</v>
      </c>
      <c r="CO196" s="786">
        <v>148.13000171201901</v>
      </c>
      <c r="CP196" s="786">
        <v>154.13358498077699</v>
      </c>
      <c r="CQ196" s="786">
        <v>150.36428284491399</v>
      </c>
      <c r="CR196" s="786">
        <v>155.300262891881</v>
      </c>
      <c r="CS196" s="786">
        <v>147.83795240619901</v>
      </c>
      <c r="CT196" s="786">
        <v>169.58603028060401</v>
      </c>
      <c r="CU196" s="786">
        <v>170.01791209112599</v>
      </c>
      <c r="CV196" s="786">
        <v>146.97833191879101</v>
      </c>
      <c r="CW196" s="786">
        <v>153.52907303353101</v>
      </c>
      <c r="CX196" s="786">
        <v>150.92757498182399</v>
      </c>
      <c r="CY196" s="786">
        <v>129.97079794945299</v>
      </c>
      <c r="CZ196" s="786">
        <v>141.89391423342499</v>
      </c>
      <c r="DA196" s="786">
        <v>133.58716189697699</v>
      </c>
      <c r="DB196" s="786">
        <v>147.28743436337399</v>
      </c>
      <c r="DC196" s="786">
        <v>137.40110329771201</v>
      </c>
      <c r="DD196" s="786">
        <v>135.724749030922</v>
      </c>
      <c r="DE196" s="786">
        <v>133.60702773851301</v>
      </c>
      <c r="DF196" s="786">
        <v>119.768550244976</v>
      </c>
      <c r="DG196" s="786">
        <v>128.827651078353</v>
      </c>
      <c r="DH196" s="786">
        <v>137.94586936789199</v>
      </c>
      <c r="DI196" s="786">
        <v>124.411810339364</v>
      </c>
      <c r="DJ196" s="786">
        <v>142.560146143911</v>
      </c>
      <c r="DK196" s="786">
        <v>128.693388775019</v>
      </c>
      <c r="DL196" s="786">
        <v>152.92914593283001</v>
      </c>
      <c r="DM196" s="786">
        <v>160.13350065532799</v>
      </c>
      <c r="DN196" s="786">
        <v>120.16335893104601</v>
      </c>
      <c r="DO196" s="786">
        <v>142.58296620273299</v>
      </c>
      <c r="DP196" s="786">
        <v>135.91622340870501</v>
      </c>
      <c r="DQ196" s="786">
        <v>138.44362364827799</v>
      </c>
      <c r="DR196" s="786">
        <v>131.65369835761101</v>
      </c>
      <c r="DS196" s="786">
        <v>123.953247177791</v>
      </c>
      <c r="DT196" s="786">
        <v>133.416312788265</v>
      </c>
      <c r="DU196" s="786">
        <v>145.81548152586399</v>
      </c>
      <c r="DV196" s="786">
        <v>131.23908391467199</v>
      </c>
      <c r="DW196" s="786">
        <v>114.432270181626</v>
      </c>
      <c r="DX196" s="786">
        <v>136.017378310927</v>
      </c>
      <c r="DY196" s="786">
        <v>118.79730166467</v>
      </c>
      <c r="DZ196" s="786">
        <v>133.84423172700599</v>
      </c>
      <c r="EA196" s="786">
        <v>141.20077250386501</v>
      </c>
      <c r="EB196" s="786">
        <v>122.069415695331</v>
      </c>
    </row>
    <row r="197" spans="1:132">
      <c r="A197">
        <v>0.14168240915657199</v>
      </c>
      <c r="B197" s="786">
        <v>146.699565498933</v>
      </c>
      <c r="C197" s="786">
        <v>129.88005346823101</v>
      </c>
      <c r="D197" s="786">
        <v>141.56968985918999</v>
      </c>
      <c r="E197" s="786">
        <v>146.22947938279</v>
      </c>
      <c r="F197" s="786">
        <v>128.535854695784</v>
      </c>
      <c r="G197" s="786">
        <v>151.79255748772201</v>
      </c>
      <c r="H197" s="786">
        <v>140.132399065317</v>
      </c>
      <c r="I197" s="786">
        <v>133.66645476666</v>
      </c>
      <c r="J197" s="786">
        <v>120.606009152117</v>
      </c>
      <c r="K197" s="786">
        <v>122.116720778535</v>
      </c>
      <c r="L197" s="786">
        <v>119.317469317644</v>
      </c>
      <c r="M197" s="786">
        <v>130.516941280033</v>
      </c>
      <c r="N197" s="786">
        <v>129.93625493361199</v>
      </c>
      <c r="O197" s="786">
        <v>135.202998542058</v>
      </c>
      <c r="P197" s="786">
        <v>143.943362060894</v>
      </c>
      <c r="Q197" s="786">
        <v>144.90435876031199</v>
      </c>
      <c r="R197" s="786">
        <v>148.71456743208799</v>
      </c>
      <c r="S197" s="786">
        <v>159.857662450736</v>
      </c>
      <c r="T197" s="786">
        <v>173.03709057523901</v>
      </c>
      <c r="U197" s="786">
        <v>187.39917776708</v>
      </c>
      <c r="V197" s="786">
        <v>182.11056165285399</v>
      </c>
      <c r="W197" s="786">
        <v>194.50559427670601</v>
      </c>
      <c r="X197" s="786">
        <v>185.55595259134699</v>
      </c>
      <c r="Y197" s="786">
        <v>191.34559048240999</v>
      </c>
      <c r="Z197" s="786">
        <v>179.66115637636801</v>
      </c>
      <c r="AA197" s="786">
        <v>155.198396120674</v>
      </c>
      <c r="AB197" s="786">
        <v>164.227188464477</v>
      </c>
      <c r="AC197" s="786">
        <v>143.99536620965699</v>
      </c>
      <c r="AD197" s="786">
        <v>120.69850810221401</v>
      </c>
      <c r="AE197" s="786">
        <v>125.867690450453</v>
      </c>
      <c r="AF197" s="786">
        <v>117.126273247361</v>
      </c>
      <c r="AG197" s="786">
        <v>124.92747746873501</v>
      </c>
      <c r="AH197" s="786">
        <v>102.14072563289101</v>
      </c>
      <c r="AI197" s="786">
        <v>124.409167897486</v>
      </c>
      <c r="AJ197" s="786">
        <v>112.22645642094599</v>
      </c>
      <c r="AK197" s="786">
        <v>119.39820914950199</v>
      </c>
      <c r="AL197" s="786">
        <v>122.635131920372</v>
      </c>
      <c r="AM197" s="786">
        <v>120.01093363602099</v>
      </c>
      <c r="AN197" s="786">
        <v>137.165459492926</v>
      </c>
      <c r="AO197" s="786">
        <v>129.42624595062199</v>
      </c>
      <c r="AP197" s="786">
        <v>121.15592428148599</v>
      </c>
      <c r="AQ197" s="786">
        <v>127.430901991204</v>
      </c>
      <c r="AR197" s="786">
        <v>143.179060735967</v>
      </c>
      <c r="AS197" s="786">
        <v>136.16991149922401</v>
      </c>
      <c r="AT197" s="786">
        <v>130.29638155687999</v>
      </c>
      <c r="AU197" s="786">
        <v>133.19932551925501</v>
      </c>
      <c r="AV197" s="786">
        <v>141.71559418348701</v>
      </c>
      <c r="AW197" s="786">
        <v>155.50470348717101</v>
      </c>
      <c r="AX197" s="786">
        <v>149.60978495033299</v>
      </c>
      <c r="AY197" s="786">
        <v>161.509463955873</v>
      </c>
      <c r="AZ197" s="786">
        <v>161.308933436318</v>
      </c>
      <c r="BA197" s="786">
        <v>165.60132180012801</v>
      </c>
      <c r="BB197" s="786">
        <v>182.82035367296101</v>
      </c>
      <c r="BC197" s="786">
        <v>181.07085341317901</v>
      </c>
      <c r="BD197" s="786">
        <v>183.366479025708</v>
      </c>
      <c r="BE197" s="786">
        <v>196.63900595086801</v>
      </c>
      <c r="BF197" s="786">
        <v>218.480587094188</v>
      </c>
      <c r="BG197" s="786">
        <v>236.73598602524501</v>
      </c>
      <c r="BH197" s="786">
        <v>259.53172750957202</v>
      </c>
      <c r="BI197" s="786">
        <v>305.43780282705001</v>
      </c>
      <c r="BJ197" s="786">
        <v>357.86924382255302</v>
      </c>
      <c r="BK197" s="786">
        <v>408.22879986209801</v>
      </c>
      <c r="BL197" s="786">
        <v>477.938518550791</v>
      </c>
      <c r="BM197" s="786">
        <v>511.02067373303498</v>
      </c>
      <c r="BN197" s="786">
        <v>561.47291113572896</v>
      </c>
      <c r="BO197" s="786">
        <v>580.23611517499603</v>
      </c>
      <c r="BP197" s="786">
        <v>577.71457603940098</v>
      </c>
      <c r="BQ197" s="786">
        <v>567.70324452129398</v>
      </c>
      <c r="BR197" s="786">
        <v>528.77925006106295</v>
      </c>
      <c r="BS197" s="786">
        <v>467.11989542075798</v>
      </c>
      <c r="BT197" s="786">
        <v>414.30749751450202</v>
      </c>
      <c r="BU197" s="786">
        <v>375.78557643495702</v>
      </c>
      <c r="BV197" s="786">
        <v>329.62862356050698</v>
      </c>
      <c r="BW197" s="786">
        <v>306.83280105700402</v>
      </c>
      <c r="BX197" s="786">
        <v>252.224926036683</v>
      </c>
      <c r="BY197" s="786">
        <v>233.81971628654799</v>
      </c>
      <c r="BZ197" s="786">
        <v>226.820741073275</v>
      </c>
      <c r="CA197" s="786">
        <v>196.89661691534499</v>
      </c>
      <c r="CB197" s="786">
        <v>180.998589973961</v>
      </c>
      <c r="CC197" s="786">
        <v>180.57118938007901</v>
      </c>
      <c r="CD197" s="786">
        <v>170.016622088215</v>
      </c>
      <c r="CE197" s="786">
        <v>175.53640445278299</v>
      </c>
      <c r="CF197" s="786">
        <v>179.314863610961</v>
      </c>
      <c r="CG197" s="786">
        <v>175.67665250630901</v>
      </c>
      <c r="CH197" s="786">
        <v>162.759716692219</v>
      </c>
      <c r="CI197" s="786">
        <v>175.084038210823</v>
      </c>
      <c r="CJ197" s="786">
        <v>163.870022939352</v>
      </c>
      <c r="CK197" s="786">
        <v>154.69705705201699</v>
      </c>
      <c r="CL197" s="786">
        <v>162.856778093087</v>
      </c>
      <c r="CM197" s="786">
        <v>161.291770210111</v>
      </c>
      <c r="CN197" s="786">
        <v>156.36198740066999</v>
      </c>
      <c r="CO197" s="786">
        <v>136.52027781965401</v>
      </c>
      <c r="CP197" s="786">
        <v>156.27235608299901</v>
      </c>
      <c r="CQ197" s="786">
        <v>148.155666005222</v>
      </c>
      <c r="CR197" s="786">
        <v>160.17226924844201</v>
      </c>
      <c r="CS197" s="786">
        <v>156.56662362566101</v>
      </c>
      <c r="CT197" s="786">
        <v>152.408189956059</v>
      </c>
      <c r="CU197" s="786">
        <v>167.8896625404</v>
      </c>
      <c r="CV197" s="786">
        <v>152.86032655096</v>
      </c>
      <c r="CW197" s="786">
        <v>160.369775277538</v>
      </c>
      <c r="CX197" s="786">
        <v>158.58122703643099</v>
      </c>
      <c r="CY197" s="786">
        <v>147.068387143308</v>
      </c>
      <c r="CZ197" s="786">
        <v>143.05973597597099</v>
      </c>
      <c r="DA197" s="786">
        <v>137.55306142632799</v>
      </c>
      <c r="DB197" s="786">
        <v>138.35428198976899</v>
      </c>
      <c r="DC197" s="786">
        <v>141.17113680072299</v>
      </c>
      <c r="DD197" s="786">
        <v>142.019891886398</v>
      </c>
      <c r="DE197" s="786">
        <v>155.43332476967601</v>
      </c>
      <c r="DF197" s="786">
        <v>136.47189115239701</v>
      </c>
      <c r="DG197" s="786">
        <v>138.074103908567</v>
      </c>
      <c r="DH197" s="786">
        <v>126.949810022785</v>
      </c>
      <c r="DI197" s="786">
        <v>145.32131669591499</v>
      </c>
      <c r="DJ197" s="786">
        <v>143.66741584823001</v>
      </c>
      <c r="DK197" s="786">
        <v>144.62860874087701</v>
      </c>
      <c r="DL197" s="786">
        <v>143.543017368752</v>
      </c>
      <c r="DM197" s="786">
        <v>154.50058164210699</v>
      </c>
      <c r="DN197" s="786">
        <v>153.58262471221701</v>
      </c>
      <c r="DO197" s="786">
        <v>153.68342899868099</v>
      </c>
      <c r="DP197" s="786">
        <v>152.25940693877399</v>
      </c>
      <c r="DQ197" s="786">
        <v>147.31060430136401</v>
      </c>
      <c r="DR197" s="786">
        <v>135.0797800659</v>
      </c>
      <c r="DS197" s="786">
        <v>132.70247553109499</v>
      </c>
      <c r="DT197" s="786">
        <v>131.40444243124199</v>
      </c>
      <c r="DU197" s="786">
        <v>148.98783059525701</v>
      </c>
      <c r="DV197" s="786">
        <v>129.27319570051</v>
      </c>
      <c r="DW197" s="786">
        <v>138.90186289279799</v>
      </c>
      <c r="DX197" s="786">
        <v>135.31331932656499</v>
      </c>
      <c r="DY197" s="786">
        <v>138.08173023442501</v>
      </c>
      <c r="DZ197" s="786">
        <v>131.89701572606299</v>
      </c>
      <c r="EA197" s="786">
        <v>153.59527953682399</v>
      </c>
      <c r="EB197" s="786">
        <v>124.497611292163</v>
      </c>
    </row>
    <row r="198" spans="1:132">
      <c r="A198">
        <v>0.15085009445493899</v>
      </c>
      <c r="B198" s="786">
        <v>125.762662948029</v>
      </c>
      <c r="C198" s="786">
        <v>129.51401778915599</v>
      </c>
      <c r="D198" s="786">
        <v>118.378859356889</v>
      </c>
      <c r="E198" s="786">
        <v>140.05749061819199</v>
      </c>
      <c r="F198" s="786">
        <v>152.56025560921699</v>
      </c>
      <c r="G198" s="786">
        <v>130.18962352899001</v>
      </c>
      <c r="H198" s="786">
        <v>134.178933422553</v>
      </c>
      <c r="I198" s="786">
        <v>141.92507679750901</v>
      </c>
      <c r="J198" s="786">
        <v>132.17544833889599</v>
      </c>
      <c r="K198" s="786">
        <v>132.087819135145</v>
      </c>
      <c r="L198" s="786">
        <v>115.641152112379</v>
      </c>
      <c r="M198" s="786">
        <v>130.88719624175801</v>
      </c>
      <c r="N198" s="786">
        <v>133.129473910488</v>
      </c>
      <c r="O198" s="786">
        <v>154.72223452493</v>
      </c>
      <c r="P198" s="786">
        <v>145.239336127727</v>
      </c>
      <c r="Q198" s="786">
        <v>149.06840811123399</v>
      </c>
      <c r="R198" s="786">
        <v>150.83827784677499</v>
      </c>
      <c r="S198" s="786">
        <v>151.61550421800101</v>
      </c>
      <c r="T198" s="786">
        <v>170.737818232666</v>
      </c>
      <c r="U198" s="786">
        <v>181.828724868949</v>
      </c>
      <c r="V198" s="786">
        <v>190.421341985482</v>
      </c>
      <c r="W198" s="786">
        <v>179.95133357396699</v>
      </c>
      <c r="X198" s="786">
        <v>201.81374602371</v>
      </c>
      <c r="Y198" s="786">
        <v>186.16510759690999</v>
      </c>
      <c r="Z198" s="786">
        <v>182.26098046686801</v>
      </c>
      <c r="AA198" s="786">
        <v>150.404647768004</v>
      </c>
      <c r="AB198" s="786">
        <v>141.39397416325701</v>
      </c>
      <c r="AC198" s="786">
        <v>135.985346747449</v>
      </c>
      <c r="AD198" s="786">
        <v>118.198800745447</v>
      </c>
      <c r="AE198" s="786">
        <v>121.134280836733</v>
      </c>
      <c r="AF198" s="786">
        <v>115.677493131755</v>
      </c>
      <c r="AG198" s="786">
        <v>111.69660987679001</v>
      </c>
      <c r="AH198" s="786">
        <v>110.823945201618</v>
      </c>
      <c r="AI198" s="786">
        <v>108.923045610142</v>
      </c>
      <c r="AJ198" s="786">
        <v>117.22896063298499</v>
      </c>
      <c r="AK198" s="786">
        <v>128.07783417909101</v>
      </c>
      <c r="AL198" s="786">
        <v>124.683091664296</v>
      </c>
      <c r="AM198" s="786">
        <v>127.405432008407</v>
      </c>
      <c r="AN198" s="786">
        <v>131.40218580882001</v>
      </c>
      <c r="AO198" s="786">
        <v>141.41403563457101</v>
      </c>
      <c r="AP198" s="786">
        <v>119.652298837592</v>
      </c>
      <c r="AQ198" s="786">
        <v>127.302914765426</v>
      </c>
      <c r="AR198" s="786">
        <v>138.31621022894501</v>
      </c>
      <c r="AS198" s="786">
        <v>143.80748219641899</v>
      </c>
      <c r="AT198" s="786">
        <v>124.00794018021099</v>
      </c>
      <c r="AU198" s="786">
        <v>143.699193012542</v>
      </c>
      <c r="AV198" s="786">
        <v>133.63160849653099</v>
      </c>
      <c r="AW198" s="786">
        <v>144.066094417953</v>
      </c>
      <c r="AX198" s="786">
        <v>149.87203703168899</v>
      </c>
      <c r="AY198" s="786">
        <v>159.726803040069</v>
      </c>
      <c r="AZ198" s="786">
        <v>161.48196617582099</v>
      </c>
      <c r="BA198" s="786">
        <v>173.55871178394699</v>
      </c>
      <c r="BB198" s="786">
        <v>141.42735796391</v>
      </c>
      <c r="BC198" s="786">
        <v>170.78446676348301</v>
      </c>
      <c r="BD198" s="786">
        <v>180.16256061306001</v>
      </c>
      <c r="BE198" s="786">
        <v>188.05961503979901</v>
      </c>
      <c r="BF198" s="786">
        <v>199.699980905339</v>
      </c>
      <c r="BG198" s="786">
        <v>228.00806883576499</v>
      </c>
      <c r="BH198" s="786">
        <v>240.411580403736</v>
      </c>
      <c r="BI198" s="786">
        <v>282.94332155929402</v>
      </c>
      <c r="BJ198" s="786">
        <v>339.68852814032698</v>
      </c>
      <c r="BK198" s="786">
        <v>386.33854444660801</v>
      </c>
      <c r="BL198" s="786">
        <v>451.00035238719698</v>
      </c>
      <c r="BM198" s="786">
        <v>498.66587937341802</v>
      </c>
      <c r="BN198" s="786">
        <v>517.72685750369703</v>
      </c>
      <c r="BO198" s="786">
        <v>565.38611090375798</v>
      </c>
      <c r="BP198" s="786">
        <v>537.685815455034</v>
      </c>
      <c r="BQ198" s="786">
        <v>530.39868394481402</v>
      </c>
      <c r="BR198" s="786">
        <v>488.47607640062</v>
      </c>
      <c r="BS198" s="786">
        <v>449.96556961385801</v>
      </c>
      <c r="BT198" s="786">
        <v>391.44576561542601</v>
      </c>
      <c r="BU198" s="786">
        <v>348.795941481905</v>
      </c>
      <c r="BV198" s="786">
        <v>309.32683385682498</v>
      </c>
      <c r="BW198" s="786">
        <v>272.53807811468499</v>
      </c>
      <c r="BX198" s="786">
        <v>263.403816178331</v>
      </c>
      <c r="BY198" s="786">
        <v>239.77612773501201</v>
      </c>
      <c r="BZ198" s="786">
        <v>214.967624625593</v>
      </c>
      <c r="CA198" s="786">
        <v>193.531519328147</v>
      </c>
      <c r="CB198" s="786">
        <v>197.17636643977801</v>
      </c>
      <c r="CC198" s="786">
        <v>181.199872372106</v>
      </c>
      <c r="CD198" s="786">
        <v>191.45733751395099</v>
      </c>
      <c r="CE198" s="786">
        <v>175.49684249531401</v>
      </c>
      <c r="CF198" s="786">
        <v>178.59400430500699</v>
      </c>
      <c r="CG198" s="786">
        <v>170.20332614701701</v>
      </c>
      <c r="CH198" s="786">
        <v>157.97708734206799</v>
      </c>
      <c r="CI198" s="786">
        <v>156.857449738193</v>
      </c>
      <c r="CJ198" s="786">
        <v>160.992741008715</v>
      </c>
      <c r="CK198" s="786">
        <v>149.81482029972</v>
      </c>
      <c r="CL198" s="786">
        <v>165.499071801658</v>
      </c>
      <c r="CM198" s="786">
        <v>155.71470825264399</v>
      </c>
      <c r="CN198" s="786">
        <v>168.05041826200599</v>
      </c>
      <c r="CO198" s="786">
        <v>146.865504175002</v>
      </c>
      <c r="CP198" s="786">
        <v>139.03774105576699</v>
      </c>
      <c r="CQ198" s="786">
        <v>149.29878633941499</v>
      </c>
      <c r="CR198" s="786">
        <v>145.57923506874999</v>
      </c>
      <c r="CS198" s="786">
        <v>149.48521547186101</v>
      </c>
      <c r="CT198" s="786">
        <v>134.69690688116</v>
      </c>
      <c r="CU198" s="786">
        <v>164.39138254315299</v>
      </c>
      <c r="CV198" s="786">
        <v>143.649108580232</v>
      </c>
      <c r="CW198" s="786">
        <v>153.49566569538101</v>
      </c>
      <c r="CX198" s="786">
        <v>158.64123795616501</v>
      </c>
      <c r="CY198" s="786">
        <v>152.82324694246799</v>
      </c>
      <c r="CZ198" s="786">
        <v>152.083061684223</v>
      </c>
      <c r="DA198" s="786">
        <v>125.161383583435</v>
      </c>
      <c r="DB198" s="786">
        <v>145.612708708117</v>
      </c>
      <c r="DC198" s="786">
        <v>123.980827131757</v>
      </c>
      <c r="DD198" s="786">
        <v>135.638677072235</v>
      </c>
      <c r="DE198" s="786">
        <v>144.43383245392801</v>
      </c>
      <c r="DF198" s="786">
        <v>131.680789382738</v>
      </c>
      <c r="DG198" s="786">
        <v>127.57217511871301</v>
      </c>
      <c r="DH198" s="786">
        <v>131.731140584256</v>
      </c>
      <c r="DI198" s="786">
        <v>142.58448516773399</v>
      </c>
      <c r="DJ198" s="786">
        <v>129.50298212623699</v>
      </c>
      <c r="DK198" s="786">
        <v>147.58251170607099</v>
      </c>
      <c r="DL198" s="786">
        <v>137.58662697062601</v>
      </c>
      <c r="DM198" s="786">
        <v>159.076192901177</v>
      </c>
      <c r="DN198" s="786">
        <v>145.870993428665</v>
      </c>
      <c r="DO198" s="786">
        <v>156.21884238053599</v>
      </c>
      <c r="DP198" s="786">
        <v>132.74450565049901</v>
      </c>
      <c r="DQ198" s="786">
        <v>147.30631597867901</v>
      </c>
      <c r="DR198" s="786">
        <v>140.862823064233</v>
      </c>
      <c r="DS198" s="786">
        <v>123.607508941361</v>
      </c>
      <c r="DT198" s="786">
        <v>143.76971297851401</v>
      </c>
      <c r="DU198" s="786">
        <v>125.224727562982</v>
      </c>
      <c r="DV198" s="786">
        <v>127.58882727997199</v>
      </c>
      <c r="DW198" s="786">
        <v>150.30033360578099</v>
      </c>
      <c r="DX198" s="786">
        <v>138.928763484944</v>
      </c>
      <c r="DY198" s="786">
        <v>128.71503660871099</v>
      </c>
      <c r="DZ198" s="786">
        <v>142.54706373544599</v>
      </c>
      <c r="EA198" s="786">
        <v>130.26739095372301</v>
      </c>
      <c r="EB198" s="786">
        <v>130.41474446738499</v>
      </c>
    </row>
    <row r="199" spans="1:132">
      <c r="A199">
        <v>0.16085120568952099</v>
      </c>
      <c r="B199" s="786">
        <v>123.61860199432201</v>
      </c>
      <c r="C199" s="786">
        <v>124.481645296354</v>
      </c>
      <c r="D199" s="786">
        <v>127.359688735737</v>
      </c>
      <c r="E199" s="786">
        <v>137.85698661495499</v>
      </c>
      <c r="F199" s="786">
        <v>135.04778427643799</v>
      </c>
      <c r="G199" s="786">
        <v>128.80294685000499</v>
      </c>
      <c r="H199" s="786">
        <v>130.729385092781</v>
      </c>
      <c r="I199" s="786">
        <v>145.40350132591701</v>
      </c>
      <c r="J199" s="786">
        <v>129.37102659669901</v>
      </c>
      <c r="K199" s="786">
        <v>119.111134204998</v>
      </c>
      <c r="L199" s="786">
        <v>99.737965260439395</v>
      </c>
      <c r="M199" s="786">
        <v>122.914641248393</v>
      </c>
      <c r="N199" s="786">
        <v>127.303587811938</v>
      </c>
      <c r="O199" s="786">
        <v>136.347126020801</v>
      </c>
      <c r="P199" s="786">
        <v>130.34790806310801</v>
      </c>
      <c r="Q199" s="786">
        <v>127.35823074292099</v>
      </c>
      <c r="R199" s="786">
        <v>143.94159096698601</v>
      </c>
      <c r="S199" s="786">
        <v>143.24731781866399</v>
      </c>
      <c r="T199" s="786">
        <v>155.99963475778301</v>
      </c>
      <c r="U199" s="786">
        <v>168.459483573212</v>
      </c>
      <c r="V199" s="786">
        <v>174.325175242706</v>
      </c>
      <c r="W199" s="786">
        <v>177.22654606472</v>
      </c>
      <c r="X199" s="786">
        <v>178.30649346877999</v>
      </c>
      <c r="Y199" s="786">
        <v>171.044995924619</v>
      </c>
      <c r="Z199" s="786">
        <v>163.71447131797001</v>
      </c>
      <c r="AA199" s="786">
        <v>157.95796384749701</v>
      </c>
      <c r="AB199" s="786">
        <v>139.922006674063</v>
      </c>
      <c r="AC199" s="786">
        <v>127.19084729802999</v>
      </c>
      <c r="AD199" s="786">
        <v>106.783790698313</v>
      </c>
      <c r="AE199" s="786">
        <v>104.478401039711</v>
      </c>
      <c r="AF199" s="786">
        <v>98.197486844649802</v>
      </c>
      <c r="AG199" s="786">
        <v>88.839959448365207</v>
      </c>
      <c r="AH199" s="786">
        <v>80.231451447948004</v>
      </c>
      <c r="AI199" s="786">
        <v>110.958914991502</v>
      </c>
      <c r="AJ199" s="786">
        <v>104.180527081514</v>
      </c>
      <c r="AK199" s="786">
        <v>98.474077752731901</v>
      </c>
      <c r="AL199" s="786">
        <v>124.7063083816</v>
      </c>
      <c r="AM199" s="786">
        <v>122.62787008684499</v>
      </c>
      <c r="AN199" s="786">
        <v>118.676450459493</v>
      </c>
      <c r="AO199" s="786">
        <v>128.025217829246</v>
      </c>
      <c r="AP199" s="786">
        <v>115.148158749244</v>
      </c>
      <c r="AQ199" s="786">
        <v>117.518672703752</v>
      </c>
      <c r="AR199" s="786">
        <v>112.112698204316</v>
      </c>
      <c r="AS199" s="786">
        <v>112.67496069514399</v>
      </c>
      <c r="AT199" s="786">
        <v>121.32195492837801</v>
      </c>
      <c r="AU199" s="786">
        <v>126.01385183935599</v>
      </c>
      <c r="AV199" s="786">
        <v>133.69761901814101</v>
      </c>
      <c r="AW199" s="786">
        <v>131.45212586341799</v>
      </c>
      <c r="AX199" s="786">
        <v>135.737813944229</v>
      </c>
      <c r="AY199" s="786">
        <v>146.59839145689301</v>
      </c>
      <c r="AZ199" s="786">
        <v>147.54844583039801</v>
      </c>
      <c r="BA199" s="786">
        <v>131.596126083684</v>
      </c>
      <c r="BB199" s="786">
        <v>154.30892002574299</v>
      </c>
      <c r="BC199" s="786">
        <v>164.965546288545</v>
      </c>
      <c r="BD199" s="786">
        <v>161.957404447111</v>
      </c>
      <c r="BE199" s="786">
        <v>175.75579385742299</v>
      </c>
      <c r="BF199" s="786">
        <v>189.81335557856701</v>
      </c>
      <c r="BG199" s="786">
        <v>210.57467121344001</v>
      </c>
      <c r="BH199" s="786">
        <v>222.05615894702001</v>
      </c>
      <c r="BI199" s="786">
        <v>281.83011806574399</v>
      </c>
      <c r="BJ199" s="786">
        <v>301.32816816702001</v>
      </c>
      <c r="BK199" s="786">
        <v>367.14884181648102</v>
      </c>
      <c r="BL199" s="786">
        <v>410.95676683315702</v>
      </c>
      <c r="BM199" s="786">
        <v>452.71982386477703</v>
      </c>
      <c r="BN199" s="786">
        <v>492.24961901405197</v>
      </c>
      <c r="BO199" s="786">
        <v>496.25442844548002</v>
      </c>
      <c r="BP199" s="786">
        <v>512.99586650833703</v>
      </c>
      <c r="BQ199" s="786">
        <v>492.06805864590302</v>
      </c>
      <c r="BR199" s="786">
        <v>459.102626834229</v>
      </c>
      <c r="BS199" s="786">
        <v>416.57323635761298</v>
      </c>
      <c r="BT199" s="786">
        <v>371.81878928320901</v>
      </c>
      <c r="BU199" s="786">
        <v>321.03735115820098</v>
      </c>
      <c r="BV199" s="786">
        <v>278.092988338716</v>
      </c>
      <c r="BW199" s="786">
        <v>261.03250451614201</v>
      </c>
      <c r="BX199" s="786">
        <v>227.31060784549999</v>
      </c>
      <c r="BY199" s="786">
        <v>212.76843563991901</v>
      </c>
      <c r="BZ199" s="786">
        <v>186.247871374369</v>
      </c>
      <c r="CA199" s="786">
        <v>189.59875185844001</v>
      </c>
      <c r="CB199" s="786">
        <v>186.47027984129701</v>
      </c>
      <c r="CC199" s="786">
        <v>165.51267555609101</v>
      </c>
      <c r="CD199" s="786">
        <v>158.71995652626299</v>
      </c>
      <c r="CE199" s="786">
        <v>159.39080655273699</v>
      </c>
      <c r="CF199" s="786">
        <v>153.641307823224</v>
      </c>
      <c r="CG199" s="786">
        <v>153.917333758078</v>
      </c>
      <c r="CH199" s="786">
        <v>150.597311008453</v>
      </c>
      <c r="CI199" s="786">
        <v>143.906605417734</v>
      </c>
      <c r="CJ199" s="786">
        <v>146.40574281264301</v>
      </c>
      <c r="CK199" s="786">
        <v>137.70389806314199</v>
      </c>
      <c r="CL199" s="786">
        <v>133.07125242269501</v>
      </c>
      <c r="CM199" s="786">
        <v>140.643515224504</v>
      </c>
      <c r="CN199" s="786">
        <v>130.469945278994</v>
      </c>
      <c r="CO199" s="786">
        <v>146.638397982588</v>
      </c>
      <c r="CP199" s="786">
        <v>137.76561550618601</v>
      </c>
      <c r="CQ199" s="786">
        <v>132.03560564973901</v>
      </c>
      <c r="CR199" s="786">
        <v>129.52741314132899</v>
      </c>
      <c r="CS199" s="786">
        <v>132.453706392583</v>
      </c>
      <c r="CT199" s="786">
        <v>145.16200159255499</v>
      </c>
      <c r="CU199" s="786">
        <v>131.190992559248</v>
      </c>
      <c r="CV199" s="786">
        <v>136.28546728728</v>
      </c>
      <c r="CW199" s="786">
        <v>132.51304305633701</v>
      </c>
      <c r="CX199" s="786">
        <v>140.57887315747999</v>
      </c>
      <c r="CY199" s="786">
        <v>142.32212357927199</v>
      </c>
      <c r="CZ199" s="786">
        <v>138.65890746095499</v>
      </c>
      <c r="DA199" s="786">
        <v>139.25788687744301</v>
      </c>
      <c r="DB199" s="786">
        <v>123.92223318360899</v>
      </c>
      <c r="DC199" s="786">
        <v>122.762514353744</v>
      </c>
      <c r="DD199" s="786">
        <v>137.00304658587501</v>
      </c>
      <c r="DE199" s="786">
        <v>124.151936057092</v>
      </c>
      <c r="DF199" s="786">
        <v>128.89635322709699</v>
      </c>
      <c r="DG199" s="786">
        <v>118.679171672518</v>
      </c>
      <c r="DH199" s="786">
        <v>121.468405527388</v>
      </c>
      <c r="DI199" s="786">
        <v>120.915851742992</v>
      </c>
      <c r="DJ199" s="786">
        <v>125.029105901245</v>
      </c>
      <c r="DK199" s="786">
        <v>133.60696174695701</v>
      </c>
      <c r="DL199" s="786">
        <v>139.54471689147601</v>
      </c>
      <c r="DM199" s="786">
        <v>131.48523013985999</v>
      </c>
      <c r="DN199" s="786">
        <v>142.48350816985899</v>
      </c>
      <c r="DO199" s="786">
        <v>132.698165137557</v>
      </c>
      <c r="DP199" s="786">
        <v>129.15690080194599</v>
      </c>
      <c r="DQ199" s="786">
        <v>131.639798439347</v>
      </c>
      <c r="DR199" s="786">
        <v>121.330138976607</v>
      </c>
      <c r="DS199" s="786">
        <v>120.241551576386</v>
      </c>
      <c r="DT199" s="786">
        <v>136.05000150535599</v>
      </c>
      <c r="DU199" s="786">
        <v>124.626134210369</v>
      </c>
      <c r="DV199" s="786">
        <v>133.93424608478301</v>
      </c>
      <c r="DW199" s="786">
        <v>122.927457617527</v>
      </c>
      <c r="DX199" s="786">
        <v>139.57044628540899</v>
      </c>
      <c r="DY199" s="786">
        <v>132.43620567811499</v>
      </c>
      <c r="DZ199" s="786">
        <v>129.289536141528</v>
      </c>
      <c r="EA199" s="786">
        <v>134.13050364361601</v>
      </c>
      <c r="EB199" s="786">
        <v>116.85052143444599</v>
      </c>
    </row>
    <row r="200" spans="1:132">
      <c r="A200">
        <v>0.17168574286031699</v>
      </c>
      <c r="B200" s="786">
        <v>108.315051177965</v>
      </c>
      <c r="C200" s="786">
        <v>106.932576461179</v>
      </c>
      <c r="D200" s="786">
        <v>125.614266613441</v>
      </c>
      <c r="E200" s="786">
        <v>121.515441204824</v>
      </c>
      <c r="F200" s="786">
        <v>140.692283523398</v>
      </c>
      <c r="G200" s="786">
        <v>132.39313753144299</v>
      </c>
      <c r="H200" s="786">
        <v>123.870995788991</v>
      </c>
      <c r="I200" s="786">
        <v>125.66428361421799</v>
      </c>
      <c r="J200" s="786">
        <v>130.856368236246</v>
      </c>
      <c r="K200" s="786">
        <v>110.147581424336</v>
      </c>
      <c r="L200" s="786">
        <v>113.690214267006</v>
      </c>
      <c r="M200" s="786">
        <v>114.891918253589</v>
      </c>
      <c r="N200" s="786">
        <v>125.354042413545</v>
      </c>
      <c r="O200" s="786">
        <v>125.76184878781</v>
      </c>
      <c r="P200" s="786">
        <v>134.22069150653201</v>
      </c>
      <c r="Q200" s="786">
        <v>132.591003397333</v>
      </c>
      <c r="R200" s="786">
        <v>141.84833045693401</v>
      </c>
      <c r="S200" s="786">
        <v>137.79511035065099</v>
      </c>
      <c r="T200" s="786">
        <v>165.131336720771</v>
      </c>
      <c r="U200" s="786">
        <v>160.592097324359</v>
      </c>
      <c r="V200" s="786">
        <v>171.280081921197</v>
      </c>
      <c r="W200" s="786">
        <v>182.96177556312699</v>
      </c>
      <c r="X200" s="786">
        <v>179.11147182964899</v>
      </c>
      <c r="Y200" s="786">
        <v>174.79310699610599</v>
      </c>
      <c r="Z200" s="786">
        <v>165.033090586752</v>
      </c>
      <c r="AA200" s="786">
        <v>158.94854753601501</v>
      </c>
      <c r="AB200" s="786">
        <v>143.935684842608</v>
      </c>
      <c r="AC200" s="786">
        <v>126.701485195432</v>
      </c>
      <c r="AD200" s="786">
        <v>118.841538139297</v>
      </c>
      <c r="AE200" s="786">
        <v>101.766475405129</v>
      </c>
      <c r="AF200" s="786">
        <v>88.778778796139704</v>
      </c>
      <c r="AG200" s="786">
        <v>83.952149584492304</v>
      </c>
      <c r="AH200" s="786">
        <v>104.73598021808399</v>
      </c>
      <c r="AI200" s="786">
        <v>105.843896166885</v>
      </c>
      <c r="AJ200" s="786">
        <v>108.834708580574</v>
      </c>
      <c r="AK200" s="786">
        <v>106.247965163453</v>
      </c>
      <c r="AL200" s="786">
        <v>113.270313738426</v>
      </c>
      <c r="AM200" s="786">
        <v>113.188303784748</v>
      </c>
      <c r="AN200" s="786">
        <v>105.824432678599</v>
      </c>
      <c r="AO200" s="786">
        <v>119.704730034748</v>
      </c>
      <c r="AP200" s="786">
        <v>122.268088090494</v>
      </c>
      <c r="AQ200" s="786">
        <v>110.65920083476701</v>
      </c>
      <c r="AR200" s="786">
        <v>119.21843912499401</v>
      </c>
      <c r="AS200" s="786">
        <v>120.809118769157</v>
      </c>
      <c r="AT200" s="786">
        <v>127.08885587226899</v>
      </c>
      <c r="AU200" s="786">
        <v>122.17973926181</v>
      </c>
      <c r="AV200" s="786">
        <v>137.987792548577</v>
      </c>
      <c r="AW200" s="786">
        <v>137.73863098570601</v>
      </c>
      <c r="AX200" s="786">
        <v>140.57482289543699</v>
      </c>
      <c r="AY200" s="786">
        <v>146.39569657801499</v>
      </c>
      <c r="AZ200" s="786">
        <v>155.764860536127</v>
      </c>
      <c r="BA200" s="786">
        <v>153.46860755225501</v>
      </c>
      <c r="BB200" s="786">
        <v>144.75055227065101</v>
      </c>
      <c r="BC200" s="786">
        <v>144.967849093539</v>
      </c>
      <c r="BD200" s="786">
        <v>161.846722479855</v>
      </c>
      <c r="BE200" s="786">
        <v>165.38113968942699</v>
      </c>
      <c r="BF200" s="786">
        <v>175.68316325035201</v>
      </c>
      <c r="BG200" s="786">
        <v>202.73711597593501</v>
      </c>
      <c r="BH200" s="786">
        <v>226.82018966387301</v>
      </c>
      <c r="BI200" s="786">
        <v>254.05840214244299</v>
      </c>
      <c r="BJ200" s="786">
        <v>289.69964842768201</v>
      </c>
      <c r="BK200" s="786">
        <v>358.550779759622</v>
      </c>
      <c r="BL200" s="786">
        <v>387.47139856793302</v>
      </c>
      <c r="BM200" s="786">
        <v>433.55291080759798</v>
      </c>
      <c r="BN200" s="786">
        <v>469.68092987561801</v>
      </c>
      <c r="BO200" s="786">
        <v>495.46347701696601</v>
      </c>
      <c r="BP200" s="786">
        <v>485.68131852996203</v>
      </c>
      <c r="BQ200" s="786">
        <v>478.01751658388798</v>
      </c>
      <c r="BR200" s="786">
        <v>443.20830398835602</v>
      </c>
      <c r="BS200" s="786">
        <v>413.49696486507003</v>
      </c>
      <c r="BT200" s="786">
        <v>352.800217709734</v>
      </c>
      <c r="BU200" s="786">
        <v>311.13802300578698</v>
      </c>
      <c r="BV200" s="786">
        <v>293.80512482300003</v>
      </c>
      <c r="BW200" s="786">
        <v>248.62994625889999</v>
      </c>
      <c r="BX200" s="786">
        <v>217.91452372395699</v>
      </c>
      <c r="BY200" s="786">
        <v>211.799348363771</v>
      </c>
      <c r="BZ200" s="786">
        <v>202.39445292854799</v>
      </c>
      <c r="CA200" s="786">
        <v>197.67259485248101</v>
      </c>
      <c r="CB200" s="786">
        <v>172.202067412682</v>
      </c>
      <c r="CC200" s="786">
        <v>172.471639838481</v>
      </c>
      <c r="CD200" s="786">
        <v>167.66909856336099</v>
      </c>
      <c r="CE200" s="786">
        <v>171.59082886120501</v>
      </c>
      <c r="CF200" s="786">
        <v>155.335207078401</v>
      </c>
      <c r="CG200" s="786">
        <v>152.33896749820099</v>
      </c>
      <c r="CH200" s="786">
        <v>141.475090230094</v>
      </c>
      <c r="CI200" s="786">
        <v>138.13807635528201</v>
      </c>
      <c r="CJ200" s="786">
        <v>133.128782641508</v>
      </c>
      <c r="CK200" s="786">
        <v>128.894818614879</v>
      </c>
      <c r="CL200" s="786">
        <v>112.345676351858</v>
      </c>
      <c r="CM200" s="786">
        <v>133.33887304756001</v>
      </c>
      <c r="CN200" s="786">
        <v>125.57450175459699</v>
      </c>
      <c r="CO200" s="786">
        <v>117.968169798522</v>
      </c>
      <c r="CP200" s="786">
        <v>125.023564947834</v>
      </c>
      <c r="CQ200" s="786">
        <v>133.139511266917</v>
      </c>
      <c r="CR200" s="786">
        <v>128.215984592539</v>
      </c>
      <c r="CS200" s="786">
        <v>129.88463538788699</v>
      </c>
      <c r="CT200" s="786">
        <v>135.50403930466601</v>
      </c>
      <c r="CU200" s="786">
        <v>126.623624927291</v>
      </c>
      <c r="CV200" s="786">
        <v>127.306699224938</v>
      </c>
      <c r="CW200" s="786">
        <v>133.18512389515701</v>
      </c>
      <c r="CX200" s="786">
        <v>141.150405897274</v>
      </c>
      <c r="CY200" s="786">
        <v>134.555624051732</v>
      </c>
      <c r="CZ200" s="786">
        <v>143.711085224908</v>
      </c>
      <c r="DA200" s="786">
        <v>129.066235336349</v>
      </c>
      <c r="DB200" s="786">
        <v>141.23199769936801</v>
      </c>
      <c r="DC200" s="786">
        <v>136.172785923395</v>
      </c>
      <c r="DD200" s="786">
        <v>131.55979941549401</v>
      </c>
      <c r="DE200" s="786">
        <v>141.621948074964</v>
      </c>
      <c r="DF200" s="786">
        <v>124.572638992511</v>
      </c>
      <c r="DG200" s="786">
        <v>124.972946179839</v>
      </c>
      <c r="DH200" s="786">
        <v>120.87013604603899</v>
      </c>
      <c r="DI200" s="786">
        <v>137.92541880237701</v>
      </c>
      <c r="DJ200" s="786">
        <v>128.508693160691</v>
      </c>
      <c r="DK200" s="786">
        <v>119.944201576998</v>
      </c>
      <c r="DL200" s="786">
        <v>133.403154330349</v>
      </c>
      <c r="DM200" s="786">
        <v>134.239633575787</v>
      </c>
      <c r="DN200" s="786">
        <v>137.26665272244301</v>
      </c>
      <c r="DO200" s="786">
        <v>135.047905407369</v>
      </c>
      <c r="DP200" s="786">
        <v>134.13192179110899</v>
      </c>
      <c r="DQ200" s="786">
        <v>120.98297295487301</v>
      </c>
      <c r="DR200" s="786">
        <v>117.925593695469</v>
      </c>
      <c r="DS200" s="786">
        <v>128.78366595493401</v>
      </c>
      <c r="DT200" s="786">
        <v>133.84304746168399</v>
      </c>
      <c r="DU200" s="786">
        <v>123.51979936174</v>
      </c>
      <c r="DV200" s="786">
        <v>127.339489626475</v>
      </c>
      <c r="DW200" s="786">
        <v>128.184158114616</v>
      </c>
      <c r="DX200" s="786">
        <v>124.25505101835</v>
      </c>
      <c r="DY200" s="786">
        <v>128.72710775954101</v>
      </c>
      <c r="DZ200" s="786">
        <v>138.007453392061</v>
      </c>
      <c r="EA200" s="786">
        <v>134.15717919112899</v>
      </c>
      <c r="EB200" s="786">
        <v>106.814527707907</v>
      </c>
    </row>
    <row r="201" spans="1:132">
      <c r="A201">
        <v>0.183075897321924</v>
      </c>
      <c r="B201" s="786">
        <v>107.88234464444101</v>
      </c>
      <c r="C201" s="786">
        <v>116.623466294295</v>
      </c>
      <c r="D201" s="786">
        <v>115.216350002178</v>
      </c>
      <c r="E201" s="786">
        <v>129.43550268865599</v>
      </c>
      <c r="F201" s="786">
        <v>128.90295754710601</v>
      </c>
      <c r="G201" s="786">
        <v>121.19215323676499</v>
      </c>
      <c r="H201" s="786">
        <v>136.2573538737</v>
      </c>
      <c r="I201" s="786">
        <v>131.28053915206499</v>
      </c>
      <c r="J201" s="786">
        <v>122.277436498383</v>
      </c>
      <c r="K201" s="786">
        <v>120.31768963364399</v>
      </c>
      <c r="L201" s="786">
        <v>110.784363046487</v>
      </c>
      <c r="M201" s="786">
        <v>113.789856157874</v>
      </c>
      <c r="N201" s="786">
        <v>109.930062330379</v>
      </c>
      <c r="O201" s="786">
        <v>122.686716765857</v>
      </c>
      <c r="P201" s="786">
        <v>135.15666519629701</v>
      </c>
      <c r="Q201" s="786">
        <v>127.50809750178399</v>
      </c>
      <c r="R201" s="786">
        <v>145.87635147027001</v>
      </c>
      <c r="S201" s="786">
        <v>154.53751782729401</v>
      </c>
      <c r="T201" s="786">
        <v>160.509453054076</v>
      </c>
      <c r="U201" s="786">
        <v>180.353650410065</v>
      </c>
      <c r="V201" s="786">
        <v>177.86400841200901</v>
      </c>
      <c r="W201" s="786">
        <v>172.769544508064</v>
      </c>
      <c r="X201" s="786">
        <v>177.25904029115</v>
      </c>
      <c r="Y201" s="786">
        <v>183.639500467565</v>
      </c>
      <c r="Z201" s="786">
        <v>167.22329947389201</v>
      </c>
      <c r="AA201" s="786">
        <v>149.85871630155</v>
      </c>
      <c r="AB201" s="786">
        <v>141.062812464785</v>
      </c>
      <c r="AC201" s="786">
        <v>120.286056497838</v>
      </c>
      <c r="AD201" s="786">
        <v>104.34655713408399</v>
      </c>
      <c r="AE201" s="786">
        <v>112.72385185606601</v>
      </c>
      <c r="AF201" s="786">
        <v>80.619473005248196</v>
      </c>
      <c r="AG201" s="786">
        <v>103.763645976609</v>
      </c>
      <c r="AH201" s="786">
        <v>90.816055283453807</v>
      </c>
      <c r="AI201" s="786">
        <v>99.612527851071206</v>
      </c>
      <c r="AJ201" s="786">
        <v>114.12046110307899</v>
      </c>
      <c r="AK201" s="786">
        <v>99.465031855621106</v>
      </c>
      <c r="AL201" s="786">
        <v>99.854400964880497</v>
      </c>
      <c r="AM201" s="786">
        <v>110.083355300462</v>
      </c>
      <c r="AN201" s="786">
        <v>103.91755287454301</v>
      </c>
      <c r="AO201" s="786">
        <v>109.78042661128499</v>
      </c>
      <c r="AP201" s="786">
        <v>114.307477101245</v>
      </c>
      <c r="AQ201" s="786">
        <v>105.399650202373</v>
      </c>
      <c r="AR201" s="786">
        <v>131.530503075929</v>
      </c>
      <c r="AS201" s="786">
        <v>117.81111867502101</v>
      </c>
      <c r="AT201" s="786">
        <v>126.302846781932</v>
      </c>
      <c r="AU201" s="786">
        <v>123.51473171652999</v>
      </c>
      <c r="AV201" s="786">
        <v>119.98828415601299</v>
      </c>
      <c r="AW201" s="786">
        <v>138.508095006416</v>
      </c>
      <c r="AX201" s="786">
        <v>136.36003963246799</v>
      </c>
      <c r="AY201" s="786">
        <v>140.141442122846</v>
      </c>
      <c r="AZ201" s="786">
        <v>148.54356311844299</v>
      </c>
      <c r="BA201" s="786">
        <v>146.44972989135201</v>
      </c>
      <c r="BB201" s="786">
        <v>146.57123177680199</v>
      </c>
      <c r="BC201" s="786">
        <v>146.13126434531799</v>
      </c>
      <c r="BD201" s="786">
        <v>153.12506309546399</v>
      </c>
      <c r="BE201" s="786">
        <v>169.46108828451199</v>
      </c>
      <c r="BF201" s="786">
        <v>171.75867479398701</v>
      </c>
      <c r="BG201" s="786">
        <v>200.511074987678</v>
      </c>
      <c r="BH201" s="786">
        <v>213.96242332174799</v>
      </c>
      <c r="BI201" s="786">
        <v>238.206401101349</v>
      </c>
      <c r="BJ201" s="786">
        <v>283.20269373826397</v>
      </c>
      <c r="BK201" s="786">
        <v>327.09318412124799</v>
      </c>
      <c r="BL201" s="786">
        <v>369.11576976069603</v>
      </c>
      <c r="BM201" s="786">
        <v>410.935069829295</v>
      </c>
      <c r="BN201" s="786">
        <v>455.00150783173302</v>
      </c>
      <c r="BO201" s="786">
        <v>464.67431177630903</v>
      </c>
      <c r="BP201" s="786">
        <v>465.610782426068</v>
      </c>
      <c r="BQ201" s="786">
        <v>462.141338534216</v>
      </c>
      <c r="BR201" s="786">
        <v>416.225342022223</v>
      </c>
      <c r="BS201" s="786">
        <v>392.339776049862</v>
      </c>
      <c r="BT201" s="786">
        <v>331.94784847187998</v>
      </c>
      <c r="BU201" s="786">
        <v>295.26703771431102</v>
      </c>
      <c r="BV201" s="786">
        <v>263.21172625399402</v>
      </c>
      <c r="BW201" s="786">
        <v>241.32718452701201</v>
      </c>
      <c r="BX201" s="786">
        <v>218.65474195618901</v>
      </c>
      <c r="BY201" s="786">
        <v>195.35281108862199</v>
      </c>
      <c r="BZ201" s="786">
        <v>191.03808461273499</v>
      </c>
      <c r="CA201" s="786">
        <v>179.85716989292001</v>
      </c>
      <c r="CB201" s="786">
        <v>167.163191247003</v>
      </c>
      <c r="CC201" s="786">
        <v>164.56079459882301</v>
      </c>
      <c r="CD201" s="786">
        <v>162.10930495846401</v>
      </c>
      <c r="CE201" s="786">
        <v>153.977745782634</v>
      </c>
      <c r="CF201" s="786">
        <v>161.588709675659</v>
      </c>
      <c r="CG201" s="786">
        <v>145.658752990214</v>
      </c>
      <c r="CH201" s="786">
        <v>135.738613261967</v>
      </c>
      <c r="CI201" s="786">
        <v>152.00040321491599</v>
      </c>
      <c r="CJ201" s="786">
        <v>137.59166335380399</v>
      </c>
      <c r="CK201" s="786">
        <v>129.16327211924801</v>
      </c>
      <c r="CL201" s="786">
        <v>125.85525326132399</v>
      </c>
      <c r="CM201" s="786">
        <v>125.18552631269699</v>
      </c>
      <c r="CN201" s="786">
        <v>115.260517808796</v>
      </c>
      <c r="CO201" s="786">
        <v>130.96601861289199</v>
      </c>
      <c r="CP201" s="786">
        <v>124.219197728515</v>
      </c>
      <c r="CQ201" s="786">
        <v>114.806536217648</v>
      </c>
      <c r="CR201" s="786">
        <v>124.30239687879801</v>
      </c>
      <c r="CS201" s="786">
        <v>132.811626571679</v>
      </c>
      <c r="CT201" s="786">
        <v>124.533042176064</v>
      </c>
      <c r="CU201" s="786">
        <v>136.255684267974</v>
      </c>
      <c r="CV201" s="786">
        <v>137.16110206641901</v>
      </c>
      <c r="CW201" s="786">
        <v>139.57774381697701</v>
      </c>
      <c r="CX201" s="786">
        <v>128.859839515278</v>
      </c>
      <c r="CY201" s="786">
        <v>128.86183548073799</v>
      </c>
      <c r="CZ201" s="786">
        <v>129.802971245218</v>
      </c>
      <c r="DA201" s="786">
        <v>131.66275029406401</v>
      </c>
      <c r="DB201" s="786">
        <v>134.89975842064101</v>
      </c>
      <c r="DC201" s="786">
        <v>131.90037270128599</v>
      </c>
      <c r="DD201" s="786">
        <v>121.49637368341899</v>
      </c>
      <c r="DE201" s="786">
        <v>121.60303178765101</v>
      </c>
      <c r="DF201" s="786">
        <v>126.79161395320099</v>
      </c>
      <c r="DG201" s="786">
        <v>121.650696185391</v>
      </c>
      <c r="DH201" s="786">
        <v>122.00416034885799</v>
      </c>
      <c r="DI201" s="786">
        <v>112.627675386878</v>
      </c>
      <c r="DJ201" s="786">
        <v>126.744970877581</v>
      </c>
      <c r="DK201" s="786">
        <v>132.99661515912399</v>
      </c>
      <c r="DL201" s="786">
        <v>128.68696681098601</v>
      </c>
      <c r="DM201" s="786">
        <v>131.207457220685</v>
      </c>
      <c r="DN201" s="786">
        <v>135.25155048019499</v>
      </c>
      <c r="DO201" s="786">
        <v>124.143338826007</v>
      </c>
      <c r="DP201" s="786">
        <v>111.977385737053</v>
      </c>
      <c r="DQ201" s="786">
        <v>127.958274545365</v>
      </c>
      <c r="DR201" s="786">
        <v>128.80325523413001</v>
      </c>
      <c r="DS201" s="786">
        <v>122.27060032055</v>
      </c>
      <c r="DT201" s="786">
        <v>115.339119461864</v>
      </c>
      <c r="DU201" s="786">
        <v>113.311617474353</v>
      </c>
      <c r="DV201" s="786">
        <v>131.10390729551699</v>
      </c>
      <c r="DW201" s="786">
        <v>121.716239260535</v>
      </c>
      <c r="DX201" s="786">
        <v>131.61419743041699</v>
      </c>
      <c r="DY201" s="786">
        <v>123.580465819331</v>
      </c>
      <c r="DZ201" s="786">
        <v>118.918742946064</v>
      </c>
      <c r="EA201" s="786">
        <v>114.70732004596201</v>
      </c>
      <c r="EB201" s="786">
        <v>116.307032391493</v>
      </c>
    </row>
    <row r="202" spans="1:132">
      <c r="A202">
        <v>0.19529947771974601</v>
      </c>
      <c r="B202" s="786">
        <v>116.97143117095101</v>
      </c>
      <c r="C202" s="786">
        <v>125.88518708757999</v>
      </c>
      <c r="D202" s="786">
        <v>115.833914387622</v>
      </c>
      <c r="E202" s="786">
        <v>120.6381663932</v>
      </c>
      <c r="F202" s="786">
        <v>125.12387747459</v>
      </c>
      <c r="G202" s="786">
        <v>131.89589186464201</v>
      </c>
      <c r="H202" s="786">
        <v>131.34594267744501</v>
      </c>
      <c r="I202" s="786">
        <v>131.246570348489</v>
      </c>
      <c r="J202" s="786">
        <v>120.58315981691401</v>
      </c>
      <c r="K202" s="786">
        <v>108.999607374069</v>
      </c>
      <c r="L202" s="786">
        <v>110.92485988142801</v>
      </c>
      <c r="M202" s="786">
        <v>106.28003169953099</v>
      </c>
      <c r="N202" s="786">
        <v>108.39894401833</v>
      </c>
      <c r="O202" s="786">
        <v>123.11866832663</v>
      </c>
      <c r="P202" s="786">
        <v>135.271306376496</v>
      </c>
      <c r="Q202" s="786">
        <v>137.997882982107</v>
      </c>
      <c r="R202" s="786">
        <v>142.84455449660101</v>
      </c>
      <c r="S202" s="786">
        <v>141.26913400297499</v>
      </c>
      <c r="T202" s="786">
        <v>168.846165392274</v>
      </c>
      <c r="U202" s="786">
        <v>170.06188037993101</v>
      </c>
      <c r="V202" s="786">
        <v>173.11050497639499</v>
      </c>
      <c r="W202" s="786">
        <v>186.08743244150699</v>
      </c>
      <c r="X202" s="786">
        <v>181.46907457649499</v>
      </c>
      <c r="Y202" s="786">
        <v>169.43084901156999</v>
      </c>
      <c r="Z202" s="786">
        <v>177.43942311258701</v>
      </c>
      <c r="AA202" s="786">
        <v>147.191487442051</v>
      </c>
      <c r="AB202" s="786">
        <v>138.311881066513</v>
      </c>
      <c r="AC202" s="786">
        <v>108.521536084415</v>
      </c>
      <c r="AD202" s="786">
        <v>98.280217749703596</v>
      </c>
      <c r="AE202" s="786">
        <v>93.497591836756399</v>
      </c>
      <c r="AF202" s="786">
        <v>89.877312350116497</v>
      </c>
      <c r="AG202" s="786">
        <v>90.736928818948797</v>
      </c>
      <c r="AH202" s="786">
        <v>85.434292693799605</v>
      </c>
      <c r="AI202" s="786">
        <v>97.780794572386299</v>
      </c>
      <c r="AJ202" s="786">
        <v>97.289607717058701</v>
      </c>
      <c r="AK202" s="786">
        <v>101.037289377799</v>
      </c>
      <c r="AL202" s="786">
        <v>99.786051524576493</v>
      </c>
      <c r="AM202" s="786">
        <v>105.40460215796401</v>
      </c>
      <c r="AN202" s="786">
        <v>108.812383786887</v>
      </c>
      <c r="AO202" s="786">
        <v>115.375413660878</v>
      </c>
      <c r="AP202" s="786">
        <v>111.49583198091899</v>
      </c>
      <c r="AQ202" s="786">
        <v>111.13623627794099</v>
      </c>
      <c r="AR202" s="786">
        <v>113.895127345939</v>
      </c>
      <c r="AS202" s="786">
        <v>127.117419757815</v>
      </c>
      <c r="AT202" s="786">
        <v>125.026869162523</v>
      </c>
      <c r="AU202" s="786">
        <v>139.60117405562599</v>
      </c>
      <c r="AV202" s="786">
        <v>119.884749718414</v>
      </c>
      <c r="AW202" s="786">
        <v>142.277719050955</v>
      </c>
      <c r="AX202" s="786">
        <v>144.36263231427199</v>
      </c>
      <c r="AY202" s="786">
        <v>136.92375387030901</v>
      </c>
      <c r="AZ202" s="786">
        <v>145.06588659029001</v>
      </c>
      <c r="BA202" s="786">
        <v>148.23594676146999</v>
      </c>
      <c r="BB202" s="786">
        <v>135.133225387544</v>
      </c>
      <c r="BC202" s="786">
        <v>138.62203907076599</v>
      </c>
      <c r="BD202" s="786">
        <v>131.752736382432</v>
      </c>
      <c r="BE202" s="786">
        <v>146.03842393168799</v>
      </c>
      <c r="BF202" s="786">
        <v>160.40929800430101</v>
      </c>
      <c r="BG202" s="786">
        <v>178.64410710852201</v>
      </c>
      <c r="BH202" s="786">
        <v>198.87989864694899</v>
      </c>
      <c r="BI202" s="786">
        <v>226.425302517831</v>
      </c>
      <c r="BJ202" s="786">
        <v>270.46058550467001</v>
      </c>
      <c r="BK202" s="786">
        <v>305.47066237754802</v>
      </c>
      <c r="BL202" s="786">
        <v>365.62047395945001</v>
      </c>
      <c r="BM202" s="786">
        <v>404.861095501732</v>
      </c>
      <c r="BN202" s="786">
        <v>428.69340370168601</v>
      </c>
      <c r="BO202" s="786">
        <v>438.34917853820502</v>
      </c>
      <c r="BP202" s="786">
        <v>451.34797219481902</v>
      </c>
      <c r="BQ202" s="786">
        <v>431.47214753096102</v>
      </c>
      <c r="BR202" s="786">
        <v>414.15027247910501</v>
      </c>
      <c r="BS202" s="786">
        <v>373.06876551196501</v>
      </c>
      <c r="BT202" s="786">
        <v>307.91619128897401</v>
      </c>
      <c r="BU202" s="786">
        <v>296.482482691391</v>
      </c>
      <c r="BV202" s="786">
        <v>263.67891861563402</v>
      </c>
      <c r="BW202" s="786">
        <v>239.35403992527301</v>
      </c>
      <c r="BX202" s="786">
        <v>213.10892193958301</v>
      </c>
      <c r="BY202" s="786">
        <v>212.003360457843</v>
      </c>
      <c r="BZ202" s="786">
        <v>202.49577458440399</v>
      </c>
      <c r="CA202" s="786">
        <v>182.87655888606699</v>
      </c>
      <c r="CB202" s="786">
        <v>181.86287312433501</v>
      </c>
      <c r="CC202" s="786">
        <v>168.234121971289</v>
      </c>
      <c r="CD202" s="786">
        <v>173.76969041175201</v>
      </c>
      <c r="CE202" s="786">
        <v>147.50853392349501</v>
      </c>
      <c r="CF202" s="786">
        <v>160.01928474834699</v>
      </c>
      <c r="CG202" s="786">
        <v>157.21074987025199</v>
      </c>
      <c r="CH202" s="786">
        <v>144.77255684114101</v>
      </c>
      <c r="CI202" s="786">
        <v>145.32139811083101</v>
      </c>
      <c r="CJ202" s="786">
        <v>129.133190018298</v>
      </c>
      <c r="CK202" s="786">
        <v>135.47527193037899</v>
      </c>
      <c r="CL202" s="786">
        <v>134.432174609258</v>
      </c>
      <c r="CM202" s="786">
        <v>119.404193241442</v>
      </c>
      <c r="CN202" s="786">
        <v>121.07275323502699</v>
      </c>
      <c r="CO202" s="786">
        <v>126.746389072485</v>
      </c>
      <c r="CP202" s="786">
        <v>118.76067648084501</v>
      </c>
      <c r="CQ202" s="786">
        <v>118.254423361943</v>
      </c>
      <c r="CR202" s="786">
        <v>124.95381881295501</v>
      </c>
      <c r="CS202" s="786">
        <v>134.396811357562</v>
      </c>
      <c r="CT202" s="786">
        <v>127.46318378463999</v>
      </c>
      <c r="CU202" s="786">
        <v>132.716838006778</v>
      </c>
      <c r="CV202" s="786">
        <v>131.91709482037601</v>
      </c>
      <c r="CW202" s="786">
        <v>124.567470675373</v>
      </c>
      <c r="CX202" s="786">
        <v>125.442597127637</v>
      </c>
      <c r="CY202" s="786">
        <v>122.201075326149</v>
      </c>
      <c r="CZ202" s="786">
        <v>121.524675241062</v>
      </c>
      <c r="DA202" s="786">
        <v>115.04003351969401</v>
      </c>
      <c r="DB202" s="786">
        <v>136.17862331113801</v>
      </c>
      <c r="DC202" s="786">
        <v>115.78426554994201</v>
      </c>
      <c r="DD202" s="786">
        <v>119.645874621904</v>
      </c>
      <c r="DE202" s="786">
        <v>122.86693737531201</v>
      </c>
      <c r="DF202" s="786">
        <v>127.696755561784</v>
      </c>
      <c r="DG202" s="786">
        <v>115.504244291985</v>
      </c>
      <c r="DH202" s="786">
        <v>131.80982730014</v>
      </c>
      <c r="DI202" s="786">
        <v>115.049741260429</v>
      </c>
      <c r="DJ202" s="786">
        <v>122.937942234536</v>
      </c>
      <c r="DK202" s="786">
        <v>133.311495336414</v>
      </c>
      <c r="DL202" s="786">
        <v>121.186192113643</v>
      </c>
      <c r="DM202" s="786">
        <v>132.44117025783899</v>
      </c>
      <c r="DN202" s="786">
        <v>124.432202776002</v>
      </c>
      <c r="DO202" s="786">
        <v>124.54260753144101</v>
      </c>
      <c r="DP202" s="786">
        <v>123.44430020818901</v>
      </c>
      <c r="DQ202" s="786">
        <v>119.982224212204</v>
      </c>
      <c r="DR202" s="786">
        <v>110.802615254504</v>
      </c>
      <c r="DS202" s="786">
        <v>124.211493980885</v>
      </c>
      <c r="DT202" s="786">
        <v>116.511663893302</v>
      </c>
      <c r="DU202" s="786">
        <v>125.70378447073401</v>
      </c>
      <c r="DV202" s="786">
        <v>119.202885145972</v>
      </c>
      <c r="DW202" s="786">
        <v>141.64445367302801</v>
      </c>
      <c r="DX202" s="786">
        <v>126.328858339136</v>
      </c>
      <c r="DY202" s="786">
        <v>119.44396387181</v>
      </c>
      <c r="DZ202" s="786">
        <v>119.493813757385</v>
      </c>
      <c r="EA202" s="786">
        <v>118.293344703792</v>
      </c>
      <c r="EB202" s="786">
        <v>114.972408968246</v>
      </c>
    </row>
    <row r="203" spans="1:132">
      <c r="A203">
        <v>0.20863429269918801</v>
      </c>
      <c r="B203" s="786">
        <v>116.43611964953099</v>
      </c>
      <c r="C203" s="786">
        <v>121.07402211706</v>
      </c>
      <c r="D203" s="786">
        <v>132.60123810837999</v>
      </c>
      <c r="E203" s="786">
        <v>138.22459194357401</v>
      </c>
      <c r="F203" s="786">
        <v>142.61798965445999</v>
      </c>
      <c r="G203" s="786">
        <v>140.39819788117899</v>
      </c>
      <c r="H203" s="786">
        <v>141.88075739903701</v>
      </c>
      <c r="I203" s="786">
        <v>134.80198852309499</v>
      </c>
      <c r="J203" s="786">
        <v>130.75941318743301</v>
      </c>
      <c r="K203" s="786">
        <v>122.202950351832</v>
      </c>
      <c r="L203" s="786">
        <v>124.15491897218701</v>
      </c>
      <c r="M203" s="786">
        <v>115.939096001558</v>
      </c>
      <c r="N203" s="786">
        <v>124.090238130093</v>
      </c>
      <c r="O203" s="786">
        <v>118.515498976139</v>
      </c>
      <c r="P203" s="786">
        <v>133.34868130810099</v>
      </c>
      <c r="Q203" s="786">
        <v>127.27712077761601</v>
      </c>
      <c r="R203" s="786">
        <v>167.416235356285</v>
      </c>
      <c r="S203" s="786">
        <v>167.03571857760301</v>
      </c>
      <c r="T203" s="786">
        <v>160.719119857577</v>
      </c>
      <c r="U203" s="786">
        <v>176.91506807818399</v>
      </c>
      <c r="V203" s="786">
        <v>191.22713062558299</v>
      </c>
      <c r="W203" s="786">
        <v>197.01670513569201</v>
      </c>
      <c r="X203" s="786">
        <v>187.625898403116</v>
      </c>
      <c r="Y203" s="786">
        <v>189.214091822283</v>
      </c>
      <c r="Z203" s="786">
        <v>171.01606183899199</v>
      </c>
      <c r="AA203" s="786">
        <v>159.95004483099299</v>
      </c>
      <c r="AB203" s="786">
        <v>141.39549217589601</v>
      </c>
      <c r="AC203" s="786">
        <v>138.056460599601</v>
      </c>
      <c r="AD203" s="786">
        <v>115.27031217046699</v>
      </c>
      <c r="AE203" s="786">
        <v>107.216902429326</v>
      </c>
      <c r="AF203" s="786">
        <v>115.121073582638</v>
      </c>
      <c r="AG203" s="786">
        <v>108.005767593192</v>
      </c>
      <c r="AH203" s="786">
        <v>102.078754448616</v>
      </c>
      <c r="AI203" s="786">
        <v>107.2363559688</v>
      </c>
      <c r="AJ203" s="786">
        <v>100.820985017089</v>
      </c>
      <c r="AK203" s="786">
        <v>110.133036109714</v>
      </c>
      <c r="AL203" s="786">
        <v>115.067970930432</v>
      </c>
      <c r="AM203" s="786">
        <v>106.843061732599</v>
      </c>
      <c r="AN203" s="786">
        <v>120.355172267805</v>
      </c>
      <c r="AO203" s="786">
        <v>120.923126188175</v>
      </c>
      <c r="AP203" s="786">
        <v>118.82279175553199</v>
      </c>
      <c r="AQ203" s="786">
        <v>137.886359166608</v>
      </c>
      <c r="AR203" s="786">
        <v>143.36438451216901</v>
      </c>
      <c r="AS203" s="786">
        <v>141.378186252586</v>
      </c>
      <c r="AT203" s="786">
        <v>137.29661324370301</v>
      </c>
      <c r="AU203" s="786">
        <v>138.03368860155001</v>
      </c>
      <c r="AV203" s="786">
        <v>146.84040865468501</v>
      </c>
      <c r="AW203" s="786">
        <v>155.333703838904</v>
      </c>
      <c r="AX203" s="786">
        <v>149.79365190286001</v>
      </c>
      <c r="AY203" s="786">
        <v>140.50881386293301</v>
      </c>
      <c r="AZ203" s="786">
        <v>147.38747677223799</v>
      </c>
      <c r="BA203" s="786">
        <v>140.10100932248699</v>
      </c>
      <c r="BB203" s="786">
        <v>147.24724049812801</v>
      </c>
      <c r="BC203" s="786">
        <v>131.75575379785599</v>
      </c>
      <c r="BD203" s="786">
        <v>140.77468172702299</v>
      </c>
      <c r="BE203" s="786">
        <v>155.35173695147901</v>
      </c>
      <c r="BF203" s="786">
        <v>171.12570788948801</v>
      </c>
      <c r="BG203" s="786">
        <v>183.094468014006</v>
      </c>
      <c r="BH203" s="786">
        <v>212.989222042248</v>
      </c>
      <c r="BI203" s="786">
        <v>236.287703074478</v>
      </c>
      <c r="BJ203" s="786">
        <v>275.14154676542302</v>
      </c>
      <c r="BK203" s="786">
        <v>310.67382939147302</v>
      </c>
      <c r="BL203" s="786">
        <v>357.66669201956398</v>
      </c>
      <c r="BM203" s="786">
        <v>387.15024707005699</v>
      </c>
      <c r="BN203" s="786">
        <v>423.27301175646301</v>
      </c>
      <c r="BO203" s="786">
        <v>444.78188032141497</v>
      </c>
      <c r="BP203" s="786">
        <v>431.40902023171401</v>
      </c>
      <c r="BQ203" s="786">
        <v>421.82500535831298</v>
      </c>
      <c r="BR203" s="786">
        <v>395.75404394595</v>
      </c>
      <c r="BS203" s="786">
        <v>368.87505272243902</v>
      </c>
      <c r="BT203" s="786">
        <v>339.83379008187302</v>
      </c>
      <c r="BU203" s="786">
        <v>294.86011710839199</v>
      </c>
      <c r="BV203" s="786">
        <v>280.67846753872499</v>
      </c>
      <c r="BW203" s="786">
        <v>254.948961734835</v>
      </c>
      <c r="BX203" s="786">
        <v>222.572613943314</v>
      </c>
      <c r="BY203" s="786">
        <v>211.23807695339599</v>
      </c>
      <c r="BZ203" s="786">
        <v>211.53003690700999</v>
      </c>
      <c r="CA203" s="786">
        <v>199.57211142057</v>
      </c>
      <c r="CB203" s="786">
        <v>194.172682552314</v>
      </c>
      <c r="CC203" s="786">
        <v>180.709065857204</v>
      </c>
      <c r="CD203" s="786">
        <v>187.35658601593099</v>
      </c>
      <c r="CE203" s="786">
        <v>167.59499966617301</v>
      </c>
      <c r="CF203" s="786">
        <v>154.16358769457901</v>
      </c>
      <c r="CG203" s="786">
        <v>159.94257987276299</v>
      </c>
      <c r="CH203" s="786">
        <v>163.523107140571</v>
      </c>
      <c r="CI203" s="786">
        <v>149.55804432671999</v>
      </c>
      <c r="CJ203" s="786">
        <v>140.27021962947401</v>
      </c>
      <c r="CK203" s="786">
        <v>132.76028761345401</v>
      </c>
      <c r="CL203" s="786">
        <v>129.24033076147199</v>
      </c>
      <c r="CM203" s="786">
        <v>125.452914007163</v>
      </c>
      <c r="CN203" s="786">
        <v>122.591174401506</v>
      </c>
      <c r="CO203" s="786">
        <v>129.34310090963601</v>
      </c>
      <c r="CP203" s="786">
        <v>125.04336346152699</v>
      </c>
      <c r="CQ203" s="786">
        <v>123.331636053929</v>
      </c>
      <c r="CR203" s="786">
        <v>124.494730019588</v>
      </c>
      <c r="CS203" s="786">
        <v>127.10221296511</v>
      </c>
      <c r="CT203" s="786">
        <v>121.755427708978</v>
      </c>
      <c r="CU203" s="786">
        <v>135.92659067539699</v>
      </c>
      <c r="CV203" s="786">
        <v>152.59057443234201</v>
      </c>
      <c r="CW203" s="786">
        <v>147.484792043406</v>
      </c>
      <c r="CX203" s="786">
        <v>145.670467698881</v>
      </c>
      <c r="CY203" s="786">
        <v>147.666349533915</v>
      </c>
      <c r="CZ203" s="786">
        <v>122.36154388699801</v>
      </c>
      <c r="DA203" s="786">
        <v>122.290662733258</v>
      </c>
      <c r="DB203" s="786">
        <v>128.94600192868401</v>
      </c>
      <c r="DC203" s="786">
        <v>122.060532546616</v>
      </c>
      <c r="DD203" s="786">
        <v>121.93914737098601</v>
      </c>
      <c r="DE203" s="786">
        <v>132.645530133487</v>
      </c>
      <c r="DF203" s="786">
        <v>115.021340559908</v>
      </c>
      <c r="DG203" s="786">
        <v>124.86640712591699</v>
      </c>
      <c r="DH203" s="786">
        <v>119.158289952914</v>
      </c>
      <c r="DI203" s="786">
        <v>126.623672888668</v>
      </c>
      <c r="DJ203" s="786">
        <v>128.98636940044699</v>
      </c>
      <c r="DK203" s="786">
        <v>126.98193454826099</v>
      </c>
      <c r="DL203" s="786">
        <v>132.30800600002499</v>
      </c>
      <c r="DM203" s="786">
        <v>128.589540958491</v>
      </c>
      <c r="DN203" s="786">
        <v>124.89273233229</v>
      </c>
      <c r="DO203" s="786">
        <v>117.826191976673</v>
      </c>
      <c r="DP203" s="786">
        <v>127.719922167536</v>
      </c>
      <c r="DQ203" s="786">
        <v>130.78474903165801</v>
      </c>
      <c r="DR203" s="786">
        <v>132.18215684494899</v>
      </c>
      <c r="DS203" s="786">
        <v>136.18148686219499</v>
      </c>
      <c r="DT203" s="786">
        <v>136.758282209855</v>
      </c>
      <c r="DU203" s="786">
        <v>131.50504323290201</v>
      </c>
      <c r="DV203" s="786">
        <v>135.97693666488601</v>
      </c>
      <c r="DW203" s="786">
        <v>131.32896312924601</v>
      </c>
      <c r="DX203" s="786">
        <v>115.952813200481</v>
      </c>
      <c r="DY203" s="786">
        <v>120.966166054978</v>
      </c>
      <c r="DZ203" s="786">
        <v>124.118497961861</v>
      </c>
      <c r="EA203" s="786">
        <v>118.964942630105</v>
      </c>
      <c r="EB203" s="786">
        <v>109.683806731613</v>
      </c>
    </row>
    <row r="204" spans="1:132">
      <c r="A204">
        <v>0.222802533614846</v>
      </c>
      <c r="B204" s="786">
        <v>119.95000267680599</v>
      </c>
      <c r="C204" s="786">
        <v>132.399246959229</v>
      </c>
      <c r="D204" s="786">
        <v>134.50781958757199</v>
      </c>
      <c r="E204" s="786">
        <v>133.20351820208401</v>
      </c>
      <c r="F204" s="786">
        <v>129.72053745446999</v>
      </c>
      <c r="G204" s="786">
        <v>130.64732547367399</v>
      </c>
      <c r="H204" s="786">
        <v>126.416709349245</v>
      </c>
      <c r="I204" s="786">
        <v>118.24174358594399</v>
      </c>
      <c r="J204" s="786">
        <v>123.649362996657</v>
      </c>
      <c r="K204" s="786">
        <v>106.661649749345</v>
      </c>
      <c r="L204" s="786">
        <v>105.576022025814</v>
      </c>
      <c r="M204" s="786">
        <v>109.455364569023</v>
      </c>
      <c r="N204" s="786">
        <v>103.292727465024</v>
      </c>
      <c r="O204" s="786">
        <v>117.98954998760701</v>
      </c>
      <c r="P204" s="786">
        <v>114.78335731957</v>
      </c>
      <c r="Q204" s="786">
        <v>129.509458185662</v>
      </c>
      <c r="R204" s="786">
        <v>134.802151074607</v>
      </c>
      <c r="S204" s="786">
        <v>138.292020083148</v>
      </c>
      <c r="T204" s="786">
        <v>151.42101260159501</v>
      </c>
      <c r="U204" s="786">
        <v>156.448500677266</v>
      </c>
      <c r="V204" s="786">
        <v>174.32345148224601</v>
      </c>
      <c r="W204" s="786">
        <v>168.92294117679299</v>
      </c>
      <c r="X204" s="786">
        <v>172.070095577296</v>
      </c>
      <c r="Y204" s="786">
        <v>159.414376776441</v>
      </c>
      <c r="Z204" s="786">
        <v>154.98990163503899</v>
      </c>
      <c r="AA204" s="786">
        <v>149.77492547027501</v>
      </c>
      <c r="AB204" s="786">
        <v>132.96449748577899</v>
      </c>
      <c r="AC204" s="786">
        <v>117.15449341278701</v>
      </c>
      <c r="AD204" s="786">
        <v>109.95352861342199</v>
      </c>
      <c r="AE204" s="786">
        <v>101.997802502059</v>
      </c>
      <c r="AF204" s="786">
        <v>96.5740746929186</v>
      </c>
      <c r="AG204" s="786">
        <v>96.140307323373506</v>
      </c>
      <c r="AH204" s="786">
        <v>86.915218997637595</v>
      </c>
      <c r="AI204" s="786">
        <v>80.467515428888305</v>
      </c>
      <c r="AJ204" s="786">
        <v>80.872790063477197</v>
      </c>
      <c r="AK204" s="786">
        <v>89.536458827377501</v>
      </c>
      <c r="AL204" s="786">
        <v>90.885041951783904</v>
      </c>
      <c r="AM204" s="786">
        <v>101.69349202600699</v>
      </c>
      <c r="AN204" s="786">
        <v>99.260284297059002</v>
      </c>
      <c r="AO204" s="786">
        <v>103.89427782546601</v>
      </c>
      <c r="AP204" s="786">
        <v>110.583785701786</v>
      </c>
      <c r="AQ204" s="786">
        <v>124.912999522611</v>
      </c>
      <c r="AR204" s="786">
        <v>124.537067358287</v>
      </c>
      <c r="AS204" s="786">
        <v>130.83684488921199</v>
      </c>
      <c r="AT204" s="786">
        <v>131.95321078020399</v>
      </c>
      <c r="AU204" s="786">
        <v>125.65750575268299</v>
      </c>
      <c r="AV204" s="786">
        <v>132.92417845732399</v>
      </c>
      <c r="AW204" s="786">
        <v>122.46717349332</v>
      </c>
      <c r="AX204" s="786">
        <v>132.157927304976</v>
      </c>
      <c r="AY204" s="786">
        <v>128.65110062868999</v>
      </c>
      <c r="AZ204" s="786">
        <v>128.06822162429401</v>
      </c>
      <c r="BA204" s="786">
        <v>121.188962260832</v>
      </c>
      <c r="BB204" s="786">
        <v>112.779948047795</v>
      </c>
      <c r="BC204" s="786">
        <v>123.92225334357801</v>
      </c>
      <c r="BD204" s="786">
        <v>128.333990067218</v>
      </c>
      <c r="BE204" s="786">
        <v>144.96647595703101</v>
      </c>
      <c r="BF204" s="786">
        <v>152.629105080138</v>
      </c>
      <c r="BG204" s="786">
        <v>178.76197875867399</v>
      </c>
      <c r="BH204" s="786">
        <v>197.884285899562</v>
      </c>
      <c r="BI204" s="786">
        <v>228.175834701887</v>
      </c>
      <c r="BJ204" s="786">
        <v>255.10152127819799</v>
      </c>
      <c r="BK204" s="786">
        <v>288.57546810058699</v>
      </c>
      <c r="BL204" s="786">
        <v>319.89616216806098</v>
      </c>
      <c r="BM204" s="786">
        <v>376.36765447150702</v>
      </c>
      <c r="BN204" s="786">
        <v>385.07826624288799</v>
      </c>
      <c r="BO204" s="786">
        <v>406.41873353973199</v>
      </c>
      <c r="BP204" s="786">
        <v>392.26499112130602</v>
      </c>
      <c r="BQ204" s="786">
        <v>392.27917412339599</v>
      </c>
      <c r="BR204" s="786">
        <v>372.12521122883498</v>
      </c>
      <c r="BS204" s="786">
        <v>344.07739383600301</v>
      </c>
      <c r="BT204" s="786">
        <v>312.55633747015702</v>
      </c>
      <c r="BU204" s="786">
        <v>276.10363040576198</v>
      </c>
      <c r="BV204" s="786">
        <v>248.617457203025</v>
      </c>
      <c r="BW204" s="786">
        <v>220.10060250255401</v>
      </c>
      <c r="BX204" s="786">
        <v>204.565167507495</v>
      </c>
      <c r="BY204" s="786">
        <v>201.508764575539</v>
      </c>
      <c r="BZ204" s="786">
        <v>197.87796802387501</v>
      </c>
      <c r="CA204" s="786">
        <v>187.973869118469</v>
      </c>
      <c r="CB204" s="786">
        <v>173.63835164677499</v>
      </c>
      <c r="CC204" s="786">
        <v>171.17165812361401</v>
      </c>
      <c r="CD204" s="786">
        <v>157.383141968112</v>
      </c>
      <c r="CE204" s="786">
        <v>156.41165854984101</v>
      </c>
      <c r="CF204" s="786">
        <v>150.65863096559801</v>
      </c>
      <c r="CG204" s="786">
        <v>134.93821973469599</v>
      </c>
      <c r="CH204" s="786">
        <v>140.31919743069301</v>
      </c>
      <c r="CI204" s="786">
        <v>137.98050442910099</v>
      </c>
      <c r="CJ204" s="786">
        <v>134.97329155662101</v>
      </c>
      <c r="CK204" s="786">
        <v>133.07429662888401</v>
      </c>
      <c r="CL204" s="786">
        <v>123.565898983089</v>
      </c>
      <c r="CM204" s="786">
        <v>113.257024307165</v>
      </c>
      <c r="CN204" s="786">
        <v>118.068308416927</v>
      </c>
      <c r="CO204" s="786">
        <v>115.421841891467</v>
      </c>
      <c r="CP204" s="786">
        <v>110.415245912388</v>
      </c>
      <c r="CQ204" s="786">
        <v>125.610683359866</v>
      </c>
      <c r="CR204" s="786">
        <v>127.196929911157</v>
      </c>
      <c r="CS204" s="786">
        <v>124.47495221768</v>
      </c>
      <c r="CT204" s="786">
        <v>131.40038534099901</v>
      </c>
      <c r="CU204" s="786">
        <v>130.91046587987501</v>
      </c>
      <c r="CV204" s="786">
        <v>133.81643292075</v>
      </c>
      <c r="CW204" s="786">
        <v>121.24333745541</v>
      </c>
      <c r="CX204" s="786">
        <v>125.436266487033</v>
      </c>
      <c r="CY204" s="786">
        <v>129.570222679778</v>
      </c>
      <c r="CZ204" s="786">
        <v>123.070416209404</v>
      </c>
      <c r="DA204" s="786">
        <v>123.497709462782</v>
      </c>
      <c r="DB204" s="786">
        <v>124.48346285451299</v>
      </c>
      <c r="DC204" s="786">
        <v>130.35130251394699</v>
      </c>
      <c r="DD204" s="786">
        <v>127.58635179153499</v>
      </c>
      <c r="DE204" s="786">
        <v>124.188035937447</v>
      </c>
      <c r="DF204" s="786">
        <v>98.8747715120805</v>
      </c>
      <c r="DG204" s="786">
        <v>103.76705686926501</v>
      </c>
      <c r="DH204" s="786">
        <v>107.42054707439701</v>
      </c>
      <c r="DI204" s="786">
        <v>117.59085425257901</v>
      </c>
      <c r="DJ204" s="786">
        <v>120.222818303883</v>
      </c>
      <c r="DK204" s="786">
        <v>119.386148191481</v>
      </c>
      <c r="DL204" s="786">
        <v>126.723022097137</v>
      </c>
      <c r="DM204" s="786">
        <v>115.961220840179</v>
      </c>
      <c r="DN204" s="786">
        <v>118.455347243617</v>
      </c>
      <c r="DO204" s="786">
        <v>118.064169206857</v>
      </c>
      <c r="DP204" s="786">
        <v>119.457157879267</v>
      </c>
      <c r="DQ204" s="786">
        <v>117.42562481257001</v>
      </c>
      <c r="DR204" s="786">
        <v>125.215501334677</v>
      </c>
      <c r="DS204" s="786">
        <v>128.64246763321401</v>
      </c>
      <c r="DT204" s="786">
        <v>122.08411887680001</v>
      </c>
      <c r="DU204" s="786">
        <v>127.539429389291</v>
      </c>
      <c r="DV204" s="786">
        <v>130.791584267274</v>
      </c>
      <c r="DW204" s="786">
        <v>120.07080070198499</v>
      </c>
      <c r="DX204" s="786">
        <v>129.686644762019</v>
      </c>
      <c r="DY204" s="786">
        <v>113.677356806238</v>
      </c>
      <c r="DZ204" s="786">
        <v>116.226654292826</v>
      </c>
      <c r="EA204" s="786">
        <v>110.00428679046</v>
      </c>
      <c r="EB204" s="786">
        <v>112.04042424727</v>
      </c>
    </row>
    <row r="205" spans="1:132">
      <c r="A205">
        <v>0.23780420046671799</v>
      </c>
      <c r="B205" s="786">
        <v>126.73776082606</v>
      </c>
      <c r="C205" s="786">
        <v>142.04595433633</v>
      </c>
      <c r="D205" s="786">
        <v>142.061090921546</v>
      </c>
      <c r="E205" s="786">
        <v>141.52795722254899</v>
      </c>
      <c r="F205" s="786">
        <v>139.43222370685999</v>
      </c>
      <c r="G205" s="786">
        <v>137.96909476802901</v>
      </c>
      <c r="H205" s="786">
        <v>122.596262734509</v>
      </c>
      <c r="I205" s="786">
        <v>119.87258849219501</v>
      </c>
      <c r="J205" s="786">
        <v>108.315565930289</v>
      </c>
      <c r="K205" s="786">
        <v>113.270006310591</v>
      </c>
      <c r="L205" s="786">
        <v>100.671692106885</v>
      </c>
      <c r="M205" s="786">
        <v>101.605792808591</v>
      </c>
      <c r="N205" s="786">
        <v>117.803681272784</v>
      </c>
      <c r="O205" s="786">
        <v>113.693283879871</v>
      </c>
      <c r="P205" s="786">
        <v>125.502974078959</v>
      </c>
      <c r="Q205" s="786">
        <v>131.69693442930301</v>
      </c>
      <c r="R205" s="786">
        <v>140.25181700356899</v>
      </c>
      <c r="S205" s="786">
        <v>147.902218864681</v>
      </c>
      <c r="T205" s="786">
        <v>151.50233827706401</v>
      </c>
      <c r="U205" s="786">
        <v>176.426332398786</v>
      </c>
      <c r="V205" s="786">
        <v>165.53138190712801</v>
      </c>
      <c r="W205" s="786">
        <v>185.65465911625699</v>
      </c>
      <c r="X205" s="786">
        <v>176.52739262514501</v>
      </c>
      <c r="Y205" s="786">
        <v>166.261786368012</v>
      </c>
      <c r="Z205" s="786">
        <v>154.12013829535701</v>
      </c>
      <c r="AA205" s="786">
        <v>153.17972106123901</v>
      </c>
      <c r="AB205" s="786">
        <v>129.15399951615299</v>
      </c>
      <c r="AC205" s="786">
        <v>104.085181704802</v>
      </c>
      <c r="AD205" s="786">
        <v>92.7794299736223</v>
      </c>
      <c r="AE205" s="786">
        <v>84.298127303401699</v>
      </c>
      <c r="AF205" s="786">
        <v>92.790178194731098</v>
      </c>
      <c r="AG205" s="786">
        <v>86.836478205719203</v>
      </c>
      <c r="AH205" s="786">
        <v>95.724463525085298</v>
      </c>
      <c r="AI205" s="786">
        <v>85.919581197601204</v>
      </c>
      <c r="AJ205" s="786">
        <v>81.113496566447296</v>
      </c>
      <c r="AK205" s="786">
        <v>100.623471055883</v>
      </c>
      <c r="AL205" s="786">
        <v>111.688335503125</v>
      </c>
      <c r="AM205" s="786">
        <v>108.911266565118</v>
      </c>
      <c r="AN205" s="786">
        <v>117.55051767941001</v>
      </c>
      <c r="AO205" s="786">
        <v>110.156015068531</v>
      </c>
      <c r="AP205" s="786">
        <v>115.014401149977</v>
      </c>
      <c r="AQ205" s="786">
        <v>119.614275664277</v>
      </c>
      <c r="AR205" s="786">
        <v>125.476389464421</v>
      </c>
      <c r="AS205" s="786">
        <v>127.47259546270099</v>
      </c>
      <c r="AT205" s="786">
        <v>126.122260814654</v>
      </c>
      <c r="AU205" s="786">
        <v>127.727316640865</v>
      </c>
      <c r="AV205" s="786">
        <v>131.636527952715</v>
      </c>
      <c r="AW205" s="786">
        <v>138.979382035931</v>
      </c>
      <c r="AX205" s="786">
        <v>122.280722968791</v>
      </c>
      <c r="AY205" s="786">
        <v>124.48540452386401</v>
      </c>
      <c r="AZ205" s="786">
        <v>109.802762626107</v>
      </c>
      <c r="BA205" s="786">
        <v>120.087930345975</v>
      </c>
      <c r="BB205" s="786">
        <v>131.45267596686</v>
      </c>
      <c r="BC205" s="786">
        <v>130.29630410646499</v>
      </c>
      <c r="BD205" s="786">
        <v>137.427183094089</v>
      </c>
      <c r="BE205" s="786">
        <v>146.22971014064399</v>
      </c>
      <c r="BF205" s="786">
        <v>159.844489613425</v>
      </c>
      <c r="BG205" s="786">
        <v>174.35653797143399</v>
      </c>
      <c r="BH205" s="786">
        <v>186.83281255113999</v>
      </c>
      <c r="BI205" s="786">
        <v>213.18888968972001</v>
      </c>
      <c r="BJ205" s="786">
        <v>249.295837556821</v>
      </c>
      <c r="BK205" s="786">
        <v>275.75386144796499</v>
      </c>
      <c r="BL205" s="786">
        <v>315.83877135169598</v>
      </c>
      <c r="BM205" s="786">
        <v>330.79722497507601</v>
      </c>
      <c r="BN205" s="786">
        <v>374.74800975052898</v>
      </c>
      <c r="BO205" s="786">
        <v>382.12011166275602</v>
      </c>
      <c r="BP205" s="786">
        <v>384.46761086729401</v>
      </c>
      <c r="BQ205" s="786">
        <v>380.80557155004101</v>
      </c>
      <c r="BR205" s="786">
        <v>362.64097454999199</v>
      </c>
      <c r="BS205" s="786">
        <v>336.60062000681501</v>
      </c>
      <c r="BT205" s="786">
        <v>303.22740964911799</v>
      </c>
      <c r="BU205" s="786">
        <v>271.13967235453703</v>
      </c>
      <c r="BV205" s="786">
        <v>238.24187655565601</v>
      </c>
      <c r="BW205" s="786">
        <v>213.561553396562</v>
      </c>
      <c r="BX205" s="786">
        <v>203.939012486579</v>
      </c>
      <c r="BY205" s="786">
        <v>192.61926675158301</v>
      </c>
      <c r="BZ205" s="786">
        <v>177.05578408397301</v>
      </c>
      <c r="CA205" s="786">
        <v>180.33473879161099</v>
      </c>
      <c r="CB205" s="786">
        <v>180.506183004066</v>
      </c>
      <c r="CC205" s="786">
        <v>165.14977539290501</v>
      </c>
      <c r="CD205" s="786">
        <v>164.37503218320799</v>
      </c>
      <c r="CE205" s="786">
        <v>159.06907761109301</v>
      </c>
      <c r="CF205" s="786">
        <v>159.198418179539</v>
      </c>
      <c r="CG205" s="786">
        <v>135.345635882186</v>
      </c>
      <c r="CH205" s="786">
        <v>133.616662019328</v>
      </c>
      <c r="CI205" s="786">
        <v>141.08349458591701</v>
      </c>
      <c r="CJ205" s="786">
        <v>126.084686069509</v>
      </c>
      <c r="CK205" s="786">
        <v>104.470117860882</v>
      </c>
      <c r="CL205" s="786">
        <v>112.659755252959</v>
      </c>
      <c r="CM205" s="786">
        <v>107.829502371922</v>
      </c>
      <c r="CN205" s="786">
        <v>114.50625122526201</v>
      </c>
      <c r="CO205" s="786">
        <v>121.203727371714</v>
      </c>
      <c r="CP205" s="786">
        <v>117.049528318626</v>
      </c>
      <c r="CQ205" s="786">
        <v>126.65299534069101</v>
      </c>
      <c r="CR205" s="786">
        <v>115.900869223006</v>
      </c>
      <c r="CS205" s="786">
        <v>121.57986144501</v>
      </c>
      <c r="CT205" s="786">
        <v>127.08471509571601</v>
      </c>
      <c r="CU205" s="786">
        <v>140.05012197493701</v>
      </c>
      <c r="CV205" s="786">
        <v>133.24989619819999</v>
      </c>
      <c r="CW205" s="786">
        <v>138.32697555803199</v>
      </c>
      <c r="CX205" s="786">
        <v>124.921454706205</v>
      </c>
      <c r="CY205" s="786">
        <v>131.60848308717701</v>
      </c>
      <c r="CZ205" s="786">
        <v>139.36370866808301</v>
      </c>
      <c r="DA205" s="786">
        <v>128.32729926995401</v>
      </c>
      <c r="DB205" s="786">
        <v>124.332740525902</v>
      </c>
      <c r="DC205" s="786">
        <v>126.94792357112399</v>
      </c>
      <c r="DD205" s="786">
        <v>126.66970762434801</v>
      </c>
      <c r="DE205" s="786">
        <v>128.082254241116</v>
      </c>
      <c r="DF205" s="786">
        <v>114.714766695131</v>
      </c>
      <c r="DG205" s="786">
        <v>127.390097652549</v>
      </c>
      <c r="DH205" s="786">
        <v>111.353105267347</v>
      </c>
      <c r="DI205" s="786">
        <v>103.94621984646299</v>
      </c>
      <c r="DJ205" s="786">
        <v>106.906859232843</v>
      </c>
      <c r="DK205" s="786">
        <v>110.971347701447</v>
      </c>
      <c r="DL205" s="786">
        <v>112.405461190438</v>
      </c>
      <c r="DM205" s="786">
        <v>122.467226731271</v>
      </c>
      <c r="DN205" s="786">
        <v>108.937236001841</v>
      </c>
      <c r="DO205" s="786">
        <v>123.113669780341</v>
      </c>
      <c r="DP205" s="786">
        <v>117.613834297748</v>
      </c>
      <c r="DQ205" s="786">
        <v>110.279213745617</v>
      </c>
      <c r="DR205" s="786">
        <v>116.973943123198</v>
      </c>
      <c r="DS205" s="786">
        <v>140.19862540366901</v>
      </c>
      <c r="DT205" s="786">
        <v>133.736332518463</v>
      </c>
      <c r="DU205" s="786">
        <v>122.400559114882</v>
      </c>
      <c r="DV205" s="786">
        <v>126.927485263257</v>
      </c>
      <c r="DW205" s="786">
        <v>121.504302222443</v>
      </c>
      <c r="DX205" s="786">
        <v>127.90186612513</v>
      </c>
      <c r="DY205" s="786">
        <v>124.91625423287201</v>
      </c>
      <c r="DZ205" s="786">
        <v>110.390258523068</v>
      </c>
      <c r="EA205" s="786">
        <v>118.400953739233</v>
      </c>
      <c r="EB205" s="786">
        <v>117.804725886182</v>
      </c>
    </row>
    <row r="206" spans="1:132">
      <c r="A206">
        <v>0.253917101900211</v>
      </c>
      <c r="B206" s="786">
        <v>127.27500777165</v>
      </c>
      <c r="C206" s="786">
        <v>111.831282627658</v>
      </c>
      <c r="D206" s="786">
        <v>126.96295827277</v>
      </c>
      <c r="E206" s="786">
        <v>128.85800381639999</v>
      </c>
      <c r="F206" s="786">
        <v>121.330956172143</v>
      </c>
      <c r="G206" s="786">
        <v>125.042023479761</v>
      </c>
      <c r="H206" s="786">
        <v>107.65057334559999</v>
      </c>
      <c r="I206" s="786">
        <v>109.101207217038</v>
      </c>
      <c r="J206" s="786">
        <v>106.402567158048</v>
      </c>
      <c r="K206" s="786">
        <v>100.163190287897</v>
      </c>
      <c r="L206" s="786">
        <v>111.980423427475</v>
      </c>
      <c r="M206" s="786">
        <v>100.714941160073</v>
      </c>
      <c r="N206" s="786">
        <v>105.356924591785</v>
      </c>
      <c r="O206" s="786">
        <v>107.09182578049599</v>
      </c>
      <c r="P206" s="786">
        <v>114.563713807803</v>
      </c>
      <c r="Q206" s="786">
        <v>121.113970856251</v>
      </c>
      <c r="R206" s="786">
        <v>127.911856521177</v>
      </c>
      <c r="S206" s="786">
        <v>137.69753586522</v>
      </c>
      <c r="T206" s="786">
        <v>149.37392861363</v>
      </c>
      <c r="U206" s="786">
        <v>149.59607510381801</v>
      </c>
      <c r="V206" s="786">
        <v>157.3542787497</v>
      </c>
      <c r="W206" s="786">
        <v>159.62446243776299</v>
      </c>
      <c r="X206" s="786">
        <v>160.58226517430299</v>
      </c>
      <c r="Y206" s="786">
        <v>146.44650173058699</v>
      </c>
      <c r="Z206" s="786">
        <v>144.64616924341101</v>
      </c>
      <c r="AA206" s="786">
        <v>115.353756999087</v>
      </c>
      <c r="AB206" s="786">
        <v>116.002895099566</v>
      </c>
      <c r="AC206" s="786">
        <v>100.16430539345301</v>
      </c>
      <c r="AD206" s="786">
        <v>85.773326389542106</v>
      </c>
      <c r="AE206" s="786">
        <v>96.259769515189404</v>
      </c>
      <c r="AF206" s="786">
        <v>80.175990637321803</v>
      </c>
      <c r="AG206" s="786">
        <v>73.879903868422304</v>
      </c>
      <c r="AH206" s="786">
        <v>72.710759468552894</v>
      </c>
      <c r="AI206" s="786">
        <v>68.2439693873702</v>
      </c>
      <c r="AJ206" s="786">
        <v>87.156524189687602</v>
      </c>
      <c r="AK206" s="786">
        <v>90.138265193858501</v>
      </c>
      <c r="AL206" s="786">
        <v>91.699406151060799</v>
      </c>
      <c r="AM206" s="786">
        <v>98.450605819444704</v>
      </c>
      <c r="AN206" s="786">
        <v>105.06134898334901</v>
      </c>
      <c r="AO206" s="786">
        <v>102.910763913268</v>
      </c>
      <c r="AP206" s="786">
        <v>118.047339903761</v>
      </c>
      <c r="AQ206" s="786">
        <v>111.54821836203899</v>
      </c>
      <c r="AR206" s="786">
        <v>117.26033307271101</v>
      </c>
      <c r="AS206" s="786">
        <v>111.515718693474</v>
      </c>
      <c r="AT206" s="786">
        <v>115.77713362396</v>
      </c>
      <c r="AU206" s="786">
        <v>115.095863796651</v>
      </c>
      <c r="AV206" s="786">
        <v>105.54582992661</v>
      </c>
      <c r="AW206" s="786">
        <v>106.118376843029</v>
      </c>
      <c r="AX206" s="786">
        <v>103.699369764534</v>
      </c>
      <c r="AY206" s="786">
        <v>107.757351665078</v>
      </c>
      <c r="AZ206" s="786">
        <v>118.36647854542301</v>
      </c>
      <c r="BA206" s="786">
        <v>122.058412025577</v>
      </c>
      <c r="BB206" s="786">
        <v>117.772387192968</v>
      </c>
      <c r="BC206" s="786">
        <v>127.375006341554</v>
      </c>
      <c r="BD206" s="786">
        <v>134.13063883088199</v>
      </c>
      <c r="BE206" s="786">
        <v>143.39048199883001</v>
      </c>
      <c r="BF206" s="786">
        <v>142.50023199586801</v>
      </c>
      <c r="BG206" s="786">
        <v>157.29057692710001</v>
      </c>
      <c r="BH206" s="786">
        <v>176.66640442784501</v>
      </c>
      <c r="BI206" s="786">
        <v>203.130583100292</v>
      </c>
      <c r="BJ206" s="786">
        <v>217.74208305594101</v>
      </c>
      <c r="BK206" s="786">
        <v>256.40878758935997</v>
      </c>
      <c r="BL206" s="786">
        <v>283.67424220877598</v>
      </c>
      <c r="BM206" s="786">
        <v>312.85068682554498</v>
      </c>
      <c r="BN206" s="786">
        <v>331.20292366457198</v>
      </c>
      <c r="BO206" s="786">
        <v>350.921347874292</v>
      </c>
      <c r="BP206" s="786">
        <v>363.05655871614999</v>
      </c>
      <c r="BQ206" s="786">
        <v>347.71603967548998</v>
      </c>
      <c r="BR206" s="786">
        <v>337.94932279012102</v>
      </c>
      <c r="BS206" s="786">
        <v>308.43657540540602</v>
      </c>
      <c r="BT206" s="786">
        <v>275.49712854983602</v>
      </c>
      <c r="BU206" s="786">
        <v>247.578768752755</v>
      </c>
      <c r="BV206" s="786">
        <v>225.29388478162201</v>
      </c>
      <c r="BW206" s="786">
        <v>209.88144803299801</v>
      </c>
      <c r="BX206" s="786">
        <v>195.88529570838901</v>
      </c>
      <c r="BY206" s="786">
        <v>184.943255601104</v>
      </c>
      <c r="BZ206" s="786">
        <v>191.54328325129401</v>
      </c>
      <c r="CA206" s="786">
        <v>176.340855409196</v>
      </c>
      <c r="CB206" s="786">
        <v>178.53399797538901</v>
      </c>
      <c r="CC206" s="786">
        <v>164.54485721195101</v>
      </c>
      <c r="CD206" s="786">
        <v>163.13671680050001</v>
      </c>
      <c r="CE206" s="786">
        <v>158.68202619879</v>
      </c>
      <c r="CF206" s="786">
        <v>146.91599976443399</v>
      </c>
      <c r="CG206" s="786">
        <v>129.8669430384</v>
      </c>
      <c r="CH206" s="786">
        <v>127.147635290686</v>
      </c>
      <c r="CI206" s="786">
        <v>111.431000933565</v>
      </c>
      <c r="CJ206" s="786">
        <v>110.59212037981</v>
      </c>
      <c r="CK206" s="786">
        <v>102.236480092223</v>
      </c>
      <c r="CL206" s="786">
        <v>101.039161991881</v>
      </c>
      <c r="CM206" s="786">
        <v>101.9930247348</v>
      </c>
      <c r="CN206" s="786">
        <v>104.43063122010101</v>
      </c>
      <c r="CO206" s="786">
        <v>103.268746675145</v>
      </c>
      <c r="CP206" s="786">
        <v>99.610609502891705</v>
      </c>
      <c r="CQ206" s="786">
        <v>102.73722525122901</v>
      </c>
      <c r="CR206" s="786">
        <v>115.007045936738</v>
      </c>
      <c r="CS206" s="786">
        <v>114.092709612299</v>
      </c>
      <c r="CT206" s="786">
        <v>121.348337879011</v>
      </c>
      <c r="CU206" s="786">
        <v>128.303344351341</v>
      </c>
      <c r="CV206" s="786">
        <v>126.649307671974</v>
      </c>
      <c r="CW206" s="786">
        <v>123.632534920368</v>
      </c>
      <c r="CX206" s="786">
        <v>132.861207999616</v>
      </c>
      <c r="CY206" s="786">
        <v>122.366662095492</v>
      </c>
      <c r="CZ206" s="786">
        <v>123.211365906512</v>
      </c>
      <c r="DA206" s="786">
        <v>130.66512324268101</v>
      </c>
      <c r="DB206" s="786">
        <v>124.118329624124</v>
      </c>
      <c r="DC206" s="786">
        <v>127.660130322538</v>
      </c>
      <c r="DD206" s="786">
        <v>117.58049379113601</v>
      </c>
      <c r="DE206" s="786">
        <v>115.049437136177</v>
      </c>
      <c r="DF206" s="786">
        <v>110.35875455606001</v>
      </c>
      <c r="DG206" s="786">
        <v>99.457966320170996</v>
      </c>
      <c r="DH206" s="786">
        <v>110.56020449607099</v>
      </c>
      <c r="DI206" s="786">
        <v>105.450168059532</v>
      </c>
      <c r="DJ206" s="786">
        <v>104.32846530888401</v>
      </c>
      <c r="DK206" s="786">
        <v>106.25968210124699</v>
      </c>
      <c r="DL206" s="786">
        <v>115.999379329424</v>
      </c>
      <c r="DM206" s="786">
        <v>116.22806779107999</v>
      </c>
      <c r="DN206" s="786">
        <v>118.446339216165</v>
      </c>
      <c r="DO206" s="786">
        <v>117.198561138805</v>
      </c>
      <c r="DP206" s="786">
        <v>121.830147619668</v>
      </c>
      <c r="DQ206" s="786">
        <v>117.522244490738</v>
      </c>
      <c r="DR206" s="786">
        <v>116.292730793693</v>
      </c>
      <c r="DS206" s="786">
        <v>116.351909957478</v>
      </c>
      <c r="DT206" s="786">
        <v>115.60829097650399</v>
      </c>
      <c r="DU206" s="786">
        <v>112.28142142948001</v>
      </c>
      <c r="DV206" s="786">
        <v>118.034670733859</v>
      </c>
      <c r="DW206" s="786">
        <v>124.513444460239</v>
      </c>
      <c r="DX206" s="786">
        <v>112.80226944559899</v>
      </c>
      <c r="DY206" s="786">
        <v>104.391539052048</v>
      </c>
      <c r="DZ206" s="786">
        <v>105.837371644157</v>
      </c>
      <c r="EA206" s="786">
        <v>119.152609323064</v>
      </c>
      <c r="EB206" s="786">
        <v>111.141372357747</v>
      </c>
    </row>
    <row r="207" spans="1:132">
      <c r="A207">
        <v>0.27141904656072902</v>
      </c>
      <c r="B207" s="786">
        <v>107.708729862788</v>
      </c>
      <c r="C207" s="786">
        <v>134.58922572348999</v>
      </c>
      <c r="D207" s="786">
        <v>110.461935031119</v>
      </c>
      <c r="E207" s="786">
        <v>133.263091347651</v>
      </c>
      <c r="F207" s="786">
        <v>127.11986912277099</v>
      </c>
      <c r="G207" s="786">
        <v>119.803789402082</v>
      </c>
      <c r="H207" s="786">
        <v>107.82540181300099</v>
      </c>
      <c r="I207" s="786">
        <v>95.521594509295497</v>
      </c>
      <c r="J207" s="786">
        <v>96.748167518492707</v>
      </c>
      <c r="K207" s="786">
        <v>97.280588425220898</v>
      </c>
      <c r="L207" s="786">
        <v>84.864046875935301</v>
      </c>
      <c r="M207" s="786">
        <v>89.866541249950501</v>
      </c>
      <c r="N207" s="786">
        <v>94.050935395951797</v>
      </c>
      <c r="O207" s="786">
        <v>103.035568840254</v>
      </c>
      <c r="P207" s="786">
        <v>109.77003747272499</v>
      </c>
      <c r="Q207" s="786">
        <v>118.909932530726</v>
      </c>
      <c r="R207" s="786">
        <v>116.452661720183</v>
      </c>
      <c r="S207" s="786">
        <v>116.408335652966</v>
      </c>
      <c r="T207" s="786">
        <v>139.48738498959199</v>
      </c>
      <c r="U207" s="786">
        <v>131.846544466789</v>
      </c>
      <c r="V207" s="786">
        <v>152.26680619347101</v>
      </c>
      <c r="W207" s="786">
        <v>149.65742751681901</v>
      </c>
      <c r="X207" s="786">
        <v>149.494401993076</v>
      </c>
      <c r="Y207" s="786">
        <v>138.64066867202999</v>
      </c>
      <c r="Z207" s="786">
        <v>141.88085577808801</v>
      </c>
      <c r="AA207" s="786">
        <v>115.01166401988</v>
      </c>
      <c r="AB207" s="786">
        <v>101.68032378793301</v>
      </c>
      <c r="AC207" s="786">
        <v>101.747941242704</v>
      </c>
      <c r="AD207" s="786">
        <v>91.058280104956793</v>
      </c>
      <c r="AE207" s="786">
        <v>76.331171417843194</v>
      </c>
      <c r="AF207" s="786">
        <v>77.754361222333102</v>
      </c>
      <c r="AG207" s="786">
        <v>71.673684130566599</v>
      </c>
      <c r="AH207" s="786">
        <v>73.200324024519105</v>
      </c>
      <c r="AI207" s="786">
        <v>65.316974938092997</v>
      </c>
      <c r="AJ207" s="786">
        <v>83.544435494397504</v>
      </c>
      <c r="AK207" s="786">
        <v>83.074324270927093</v>
      </c>
      <c r="AL207" s="786">
        <v>81.282569642811694</v>
      </c>
      <c r="AM207" s="786">
        <v>92.113871674115799</v>
      </c>
      <c r="AN207" s="786">
        <v>91.635024740619698</v>
      </c>
      <c r="AO207" s="786">
        <v>102.904491753866</v>
      </c>
      <c r="AP207" s="786">
        <v>104.156810551907</v>
      </c>
      <c r="AQ207" s="786">
        <v>115.06183876666201</v>
      </c>
      <c r="AR207" s="786">
        <v>112.24793153922</v>
      </c>
      <c r="AS207" s="786">
        <v>118.048023148422</v>
      </c>
      <c r="AT207" s="786">
        <v>117.946794342454</v>
      </c>
      <c r="AU207" s="786">
        <v>93.108505665932597</v>
      </c>
      <c r="AV207" s="786">
        <v>107.574363976624</v>
      </c>
      <c r="AW207" s="786">
        <v>98.304855856072095</v>
      </c>
      <c r="AX207" s="786">
        <v>102.75430284953001</v>
      </c>
      <c r="AY207" s="786">
        <v>98.505568029314304</v>
      </c>
      <c r="AZ207" s="786">
        <v>94.913347168857896</v>
      </c>
      <c r="BA207" s="786">
        <v>92.650984901367096</v>
      </c>
      <c r="BB207" s="786">
        <v>107.475225107516</v>
      </c>
      <c r="BC207" s="786">
        <v>106.30196379976501</v>
      </c>
      <c r="BD207" s="786">
        <v>125.230583414804</v>
      </c>
      <c r="BE207" s="786">
        <v>130.178938938453</v>
      </c>
      <c r="BF207" s="786">
        <v>146.21885499338401</v>
      </c>
      <c r="BG207" s="786">
        <v>150.685893760309</v>
      </c>
      <c r="BH207" s="786">
        <v>177.293172492118</v>
      </c>
      <c r="BI207" s="786">
        <v>185.38855494342499</v>
      </c>
      <c r="BJ207" s="786">
        <v>207.62828981520099</v>
      </c>
      <c r="BK207" s="786">
        <v>231.36126757191099</v>
      </c>
      <c r="BL207" s="786">
        <v>265.73293386162101</v>
      </c>
      <c r="BM207" s="786">
        <v>298.81205084941502</v>
      </c>
      <c r="BN207" s="786">
        <v>315.95939557532802</v>
      </c>
      <c r="BO207" s="786">
        <v>328.59258856662399</v>
      </c>
      <c r="BP207" s="786">
        <v>332.76452323153399</v>
      </c>
      <c r="BQ207" s="786">
        <v>324.93034606948601</v>
      </c>
      <c r="BR207" s="786">
        <v>307.63862749310101</v>
      </c>
      <c r="BS207" s="786">
        <v>286.96907714572899</v>
      </c>
      <c r="BT207" s="786">
        <v>270.25505360813702</v>
      </c>
      <c r="BU207" s="786">
        <v>240.968951657389</v>
      </c>
      <c r="BV207" s="786">
        <v>232.68186936375301</v>
      </c>
      <c r="BW207" s="786">
        <v>208.17952066075799</v>
      </c>
      <c r="BX207" s="786">
        <v>195.51631104447699</v>
      </c>
      <c r="BY207" s="786">
        <v>195.41597818828399</v>
      </c>
      <c r="BZ207" s="786">
        <v>177.41123435128301</v>
      </c>
      <c r="CA207" s="786">
        <v>171.78867269333401</v>
      </c>
      <c r="CB207" s="786">
        <v>166.90787270902101</v>
      </c>
      <c r="CC207" s="786">
        <v>178.83048789796899</v>
      </c>
      <c r="CD207" s="786">
        <v>160.735421868744</v>
      </c>
      <c r="CE207" s="786">
        <v>161.492633210576</v>
      </c>
      <c r="CF207" s="786">
        <v>140.35764539904901</v>
      </c>
      <c r="CG207" s="786">
        <v>141.07991409239099</v>
      </c>
      <c r="CH207" s="786">
        <v>124.827340652023</v>
      </c>
      <c r="CI207" s="786">
        <v>124.785997713556</v>
      </c>
      <c r="CJ207" s="786">
        <v>117.261881431997</v>
      </c>
      <c r="CK207" s="786">
        <v>110.199900393128</v>
      </c>
      <c r="CL207" s="786">
        <v>97.996419098353698</v>
      </c>
      <c r="CM207" s="786">
        <v>96.150271695171398</v>
      </c>
      <c r="CN207" s="786">
        <v>104.02407947916301</v>
      </c>
      <c r="CO207" s="786">
        <v>93.235281829963697</v>
      </c>
      <c r="CP207" s="786">
        <v>99.165492984723201</v>
      </c>
      <c r="CQ207" s="786">
        <v>106.55039697260101</v>
      </c>
      <c r="CR207" s="786">
        <v>106.70231429411901</v>
      </c>
      <c r="CS207" s="786">
        <v>102.65779556527301</v>
      </c>
      <c r="CT207" s="786">
        <v>109.46215387799</v>
      </c>
      <c r="CU207" s="786">
        <v>112.719920654242</v>
      </c>
      <c r="CV207" s="786">
        <v>127.03743599056899</v>
      </c>
      <c r="CW207" s="786">
        <v>126.32257916159099</v>
      </c>
      <c r="CX207" s="786">
        <v>120.34148041543</v>
      </c>
      <c r="CY207" s="786">
        <v>126.779477012207</v>
      </c>
      <c r="CZ207" s="786">
        <v>126.889252296896</v>
      </c>
      <c r="DA207" s="786">
        <v>117.090508618461</v>
      </c>
      <c r="DB207" s="786">
        <v>103.42573328543401</v>
      </c>
      <c r="DC207" s="786">
        <v>113.7753532479</v>
      </c>
      <c r="DD207" s="786">
        <v>103.16253952044499</v>
      </c>
      <c r="DE207" s="786">
        <v>102.684439891105</v>
      </c>
      <c r="DF207" s="786">
        <v>103.980921362209</v>
      </c>
      <c r="DG207" s="786">
        <v>88.593203562821998</v>
      </c>
      <c r="DH207" s="786">
        <v>85.728032151784603</v>
      </c>
      <c r="DI207" s="786">
        <v>84.952821653202903</v>
      </c>
      <c r="DJ207" s="786">
        <v>90.575664808040898</v>
      </c>
      <c r="DK207" s="786">
        <v>87.046895579473102</v>
      </c>
      <c r="DL207" s="786">
        <v>97.031711404329101</v>
      </c>
      <c r="DM207" s="786">
        <v>107.78592182666</v>
      </c>
      <c r="DN207" s="786">
        <v>101.58806432858</v>
      </c>
      <c r="DO207" s="786">
        <v>108.802867983742</v>
      </c>
      <c r="DP207" s="786">
        <v>103.340840873339</v>
      </c>
      <c r="DQ207" s="786">
        <v>118.386498463195</v>
      </c>
      <c r="DR207" s="786">
        <v>112.88869979591</v>
      </c>
      <c r="DS207" s="786">
        <v>111.278488064133</v>
      </c>
      <c r="DT207" s="786">
        <v>111.294485898633</v>
      </c>
      <c r="DU207" s="786">
        <v>114.51750474445799</v>
      </c>
      <c r="DV207" s="786">
        <v>115.22745160476499</v>
      </c>
      <c r="DW207" s="786">
        <v>110.17341677685199</v>
      </c>
      <c r="DX207" s="786">
        <v>116.140728639911</v>
      </c>
      <c r="DY207" s="786">
        <v>105.251161328072</v>
      </c>
      <c r="DZ207" s="786">
        <v>108.708342337389</v>
      </c>
      <c r="EA207" s="786">
        <v>109.91037035269299</v>
      </c>
      <c r="EB207" s="786">
        <v>111.98691514695</v>
      </c>
    </row>
    <row r="208" spans="1:132">
      <c r="A208">
        <v>0.29031003444827203</v>
      </c>
      <c r="B208" s="786">
        <v>132.63988710190301</v>
      </c>
      <c r="C208" s="786">
        <v>133.421029341169</v>
      </c>
      <c r="D208" s="786">
        <v>138.483507789057</v>
      </c>
      <c r="E208" s="786">
        <v>137.047941768595</v>
      </c>
      <c r="F208" s="786">
        <v>137.63884130106001</v>
      </c>
      <c r="G208" s="786">
        <v>128.319912779855</v>
      </c>
      <c r="H208" s="786">
        <v>143.831471529167</v>
      </c>
      <c r="I208" s="786">
        <v>127.04302091738499</v>
      </c>
      <c r="J208" s="786">
        <v>121.738327426344</v>
      </c>
      <c r="K208" s="786">
        <v>102.42978974147699</v>
      </c>
      <c r="L208" s="786">
        <v>103.121292412806</v>
      </c>
      <c r="M208" s="786">
        <v>91.391942061150303</v>
      </c>
      <c r="N208" s="786">
        <v>104.521257723454</v>
      </c>
      <c r="O208" s="786">
        <v>96.7819148993959</v>
      </c>
      <c r="P208" s="786">
        <v>103.975282894812</v>
      </c>
      <c r="Q208" s="786">
        <v>105.68169540000299</v>
      </c>
      <c r="R208" s="786">
        <v>127.679699641116</v>
      </c>
      <c r="S208" s="786">
        <v>121.01163906977</v>
      </c>
      <c r="T208" s="786">
        <v>128.128524150206</v>
      </c>
      <c r="U208" s="786">
        <v>140.950132691899</v>
      </c>
      <c r="V208" s="786">
        <v>142.44336058594101</v>
      </c>
      <c r="W208" s="786">
        <v>145.41225110694199</v>
      </c>
      <c r="X208" s="786">
        <v>144.396813680078</v>
      </c>
      <c r="Y208" s="786">
        <v>151.78859229658499</v>
      </c>
      <c r="Z208" s="786">
        <v>134.07160108538599</v>
      </c>
      <c r="AA208" s="786">
        <v>114.346726791606</v>
      </c>
      <c r="AB208" s="786">
        <v>110.839399415476</v>
      </c>
      <c r="AC208" s="786">
        <v>98.9621125715734</v>
      </c>
      <c r="AD208" s="786">
        <v>83.6989493677155</v>
      </c>
      <c r="AE208" s="786">
        <v>82.938590565817805</v>
      </c>
      <c r="AF208" s="786">
        <v>69.821801748863095</v>
      </c>
      <c r="AG208" s="786">
        <v>63.356865876107499</v>
      </c>
      <c r="AH208" s="786">
        <v>60.615245755141103</v>
      </c>
      <c r="AI208" s="786">
        <v>63.566242255267902</v>
      </c>
      <c r="AJ208" s="786">
        <v>75.881048570291497</v>
      </c>
      <c r="AK208" s="786">
        <v>79.543601344755999</v>
      </c>
      <c r="AL208" s="786">
        <v>93.817668284597403</v>
      </c>
      <c r="AM208" s="786">
        <v>97.786089375809794</v>
      </c>
      <c r="AN208" s="786">
        <v>101.336831658338</v>
      </c>
      <c r="AO208" s="786">
        <v>106.13642665598</v>
      </c>
      <c r="AP208" s="786">
        <v>115.518786632854</v>
      </c>
      <c r="AQ208" s="786">
        <v>106.6621958164</v>
      </c>
      <c r="AR208" s="786">
        <v>118.887526852259</v>
      </c>
      <c r="AS208" s="786">
        <v>108.09350760861901</v>
      </c>
      <c r="AT208" s="786">
        <v>98.562401908706406</v>
      </c>
      <c r="AU208" s="786">
        <v>103.166234013878</v>
      </c>
      <c r="AV208" s="786">
        <v>105.587207395729</v>
      </c>
      <c r="AW208" s="786">
        <v>105.013515390886</v>
      </c>
      <c r="AX208" s="786">
        <v>98.420256920616694</v>
      </c>
      <c r="AY208" s="786">
        <v>92.292529762246801</v>
      </c>
      <c r="AZ208" s="786">
        <v>105.799204821199</v>
      </c>
      <c r="BA208" s="786">
        <v>107.93774647932101</v>
      </c>
      <c r="BB208" s="786">
        <v>109.908612029834</v>
      </c>
      <c r="BC208" s="786">
        <v>114.13850226592901</v>
      </c>
      <c r="BD208" s="786">
        <v>125.803830587351</v>
      </c>
      <c r="BE208" s="786">
        <v>123.738405549706</v>
      </c>
      <c r="BF208" s="786">
        <v>135.42653599283599</v>
      </c>
      <c r="BG208" s="786">
        <v>139.609181824719</v>
      </c>
      <c r="BH208" s="786">
        <v>163.628261807668</v>
      </c>
      <c r="BI208" s="786">
        <v>179.59002898695701</v>
      </c>
      <c r="BJ208" s="786">
        <v>199.046540287775</v>
      </c>
      <c r="BK208" s="786">
        <v>220.014010698314</v>
      </c>
      <c r="BL208" s="786">
        <v>254.853205971026</v>
      </c>
      <c r="BM208" s="786">
        <v>280.61303849486802</v>
      </c>
      <c r="BN208" s="786">
        <v>301.86993039709103</v>
      </c>
      <c r="BO208" s="786">
        <v>308.44642931698502</v>
      </c>
      <c r="BP208" s="786">
        <v>315.20519895091599</v>
      </c>
      <c r="BQ208" s="786">
        <v>311.60023221700698</v>
      </c>
      <c r="BR208" s="786">
        <v>301.15081449000701</v>
      </c>
      <c r="BS208" s="786">
        <v>290.04497942042798</v>
      </c>
      <c r="BT208" s="786">
        <v>257.79461520333001</v>
      </c>
      <c r="BU208" s="786">
        <v>243.18046071009601</v>
      </c>
      <c r="BV208" s="786">
        <v>220.01274681637301</v>
      </c>
      <c r="BW208" s="786">
        <v>215.05395082801999</v>
      </c>
      <c r="BX208" s="786">
        <v>202.60720413644901</v>
      </c>
      <c r="BY208" s="786">
        <v>184.84474289411099</v>
      </c>
      <c r="BZ208" s="786">
        <v>178.738922237775</v>
      </c>
      <c r="CA208" s="786">
        <v>190.00461385118399</v>
      </c>
      <c r="CB208" s="786">
        <v>178.914199972245</v>
      </c>
      <c r="CC208" s="786">
        <v>180.94852745458101</v>
      </c>
      <c r="CD208" s="786">
        <v>167.31262263977001</v>
      </c>
      <c r="CE208" s="786">
        <v>157.486946154473</v>
      </c>
      <c r="CF208" s="786">
        <v>147.300332711636</v>
      </c>
      <c r="CG208" s="786">
        <v>137.39978804408901</v>
      </c>
      <c r="CH208" s="786">
        <v>129.02551751924599</v>
      </c>
      <c r="CI208" s="786">
        <v>112.039601721499</v>
      </c>
      <c r="CJ208" s="786">
        <v>107.043924661707</v>
      </c>
      <c r="CK208" s="786">
        <v>105.372296010353</v>
      </c>
      <c r="CL208" s="786">
        <v>103.40319043297499</v>
      </c>
      <c r="CM208" s="786">
        <v>100.590128142282</v>
      </c>
      <c r="CN208" s="786">
        <v>83.253472628519006</v>
      </c>
      <c r="CO208" s="786">
        <v>98.040038701781597</v>
      </c>
      <c r="CP208" s="786">
        <v>111.159569903597</v>
      </c>
      <c r="CQ208" s="786">
        <v>116.33993848055199</v>
      </c>
      <c r="CR208" s="786">
        <v>108.938412993287</v>
      </c>
      <c r="CS208" s="786">
        <v>119.26790855508</v>
      </c>
      <c r="CT208" s="786">
        <v>113.60016732119</v>
      </c>
      <c r="CU208" s="786">
        <v>117.86999791747699</v>
      </c>
      <c r="CV208" s="786">
        <v>117.34171937753101</v>
      </c>
      <c r="CW208" s="786">
        <v>130.532745239088</v>
      </c>
      <c r="CX208" s="786">
        <v>126.974660726171</v>
      </c>
      <c r="CY208" s="786">
        <v>135.402886317445</v>
      </c>
      <c r="CZ208" s="786">
        <v>126.36359494119699</v>
      </c>
      <c r="DA208" s="786">
        <v>123.856197251056</v>
      </c>
      <c r="DB208" s="786">
        <v>116.46914302112199</v>
      </c>
      <c r="DC208" s="786">
        <v>111.728338855949</v>
      </c>
      <c r="DD208" s="786">
        <v>103.127459816269</v>
      </c>
      <c r="DE208" s="786">
        <v>96.912212430953602</v>
      </c>
      <c r="DF208" s="786">
        <v>97.417897443148405</v>
      </c>
      <c r="DG208" s="786">
        <v>91.062389526686601</v>
      </c>
      <c r="DH208" s="786">
        <v>83.748238260285603</v>
      </c>
      <c r="DI208" s="786">
        <v>94.968829529366303</v>
      </c>
      <c r="DJ208" s="786">
        <v>85.639831115106006</v>
      </c>
      <c r="DK208" s="786">
        <v>99.609101946231206</v>
      </c>
      <c r="DL208" s="786">
        <v>101.43626166457101</v>
      </c>
      <c r="DM208" s="786">
        <v>101.65745225792701</v>
      </c>
      <c r="DN208" s="786">
        <v>115.406664175603</v>
      </c>
      <c r="DO208" s="786">
        <v>111.34085057869299</v>
      </c>
      <c r="DP208" s="786">
        <v>117.293253277739</v>
      </c>
      <c r="DQ208" s="786">
        <v>116.347519683035</v>
      </c>
      <c r="DR208" s="786">
        <v>115.593781650498</v>
      </c>
      <c r="DS208" s="786">
        <v>116.67240571991699</v>
      </c>
      <c r="DT208" s="786">
        <v>112.243253187118</v>
      </c>
      <c r="DU208" s="786">
        <v>121.017513137168</v>
      </c>
      <c r="DV208" s="786">
        <v>124.09482182598499</v>
      </c>
      <c r="DW208" s="786">
        <v>120.690702344709</v>
      </c>
      <c r="DX208" s="786">
        <v>119.805490390041</v>
      </c>
      <c r="DY208" s="786">
        <v>119.163272280456</v>
      </c>
      <c r="DZ208" s="786">
        <v>118.74771525602</v>
      </c>
      <c r="EA208" s="786">
        <v>127.66025535237</v>
      </c>
      <c r="EB208" s="786">
        <v>114.334121517971</v>
      </c>
    </row>
    <row r="209" spans="1:132">
      <c r="A209">
        <v>0.31059006556284002</v>
      </c>
      <c r="B209" s="786">
        <v>135.30928993388201</v>
      </c>
      <c r="C209" s="786">
        <v>134.03903611025299</v>
      </c>
      <c r="D209" s="786">
        <v>139.86390202861401</v>
      </c>
      <c r="E209" s="786">
        <v>134.10013229898101</v>
      </c>
      <c r="F209" s="786">
        <v>145.37182822885001</v>
      </c>
      <c r="G209" s="786">
        <v>136.430533185287</v>
      </c>
      <c r="H209" s="786">
        <v>138.82019438770399</v>
      </c>
      <c r="I209" s="786">
        <v>125.334205897129</v>
      </c>
      <c r="J209" s="786">
        <v>120.498552851124</v>
      </c>
      <c r="K209" s="786">
        <v>112.635026562684</v>
      </c>
      <c r="L209" s="786">
        <v>96.174873676824006</v>
      </c>
      <c r="M209" s="786">
        <v>96.939941328264595</v>
      </c>
      <c r="N209" s="786">
        <v>91.317053953698704</v>
      </c>
      <c r="O209" s="786">
        <v>98.821721443814297</v>
      </c>
      <c r="P209" s="786">
        <v>104.970501719502</v>
      </c>
      <c r="Q209" s="786">
        <v>110.83585447951999</v>
      </c>
      <c r="R209" s="786">
        <v>109.271277346826</v>
      </c>
      <c r="S209" s="786">
        <v>117.73874105233899</v>
      </c>
      <c r="T209" s="786">
        <v>138.447078808871</v>
      </c>
      <c r="U209" s="786">
        <v>131.33374437373999</v>
      </c>
      <c r="V209" s="786">
        <v>152.664928944948</v>
      </c>
      <c r="W209" s="786">
        <v>147.84416972174799</v>
      </c>
      <c r="X209" s="786">
        <v>151.77350756381</v>
      </c>
      <c r="Y209" s="786">
        <v>140.14963535387</v>
      </c>
      <c r="Z209" s="786">
        <v>128.68035501765701</v>
      </c>
      <c r="AA209" s="786">
        <v>129.90492566023701</v>
      </c>
      <c r="AB209" s="786">
        <v>116.342292589173</v>
      </c>
      <c r="AC209" s="786">
        <v>102.046685161198</v>
      </c>
      <c r="AD209" s="786">
        <v>90.392235513342001</v>
      </c>
      <c r="AE209" s="786">
        <v>86.175685538353704</v>
      </c>
      <c r="AF209" s="786">
        <v>81.267459623148596</v>
      </c>
      <c r="AG209" s="786">
        <v>78.164463357494299</v>
      </c>
      <c r="AH209" s="786">
        <v>76.431325789333897</v>
      </c>
      <c r="AI209" s="786">
        <v>81.021568649167605</v>
      </c>
      <c r="AJ209" s="786">
        <v>79.466046476377102</v>
      </c>
      <c r="AK209" s="786">
        <v>73.6139671342318</v>
      </c>
      <c r="AL209" s="786">
        <v>95.0474785595068</v>
      </c>
      <c r="AM209" s="786">
        <v>84.410728417281007</v>
      </c>
      <c r="AN209" s="786">
        <v>94.757229833359204</v>
      </c>
      <c r="AO209" s="786">
        <v>104.975350796816</v>
      </c>
      <c r="AP209" s="786">
        <v>109.621716086565</v>
      </c>
      <c r="AQ209" s="786">
        <v>110.98967043768199</v>
      </c>
      <c r="AR209" s="786">
        <v>97.899571606701798</v>
      </c>
      <c r="AS209" s="786">
        <v>110.266182200396</v>
      </c>
      <c r="AT209" s="786">
        <v>103.595865190952</v>
      </c>
      <c r="AU209" s="786">
        <v>94.655751343084106</v>
      </c>
      <c r="AV209" s="786">
        <v>94.257689199232203</v>
      </c>
      <c r="AW209" s="786">
        <v>94.962238618358597</v>
      </c>
      <c r="AX209" s="786">
        <v>98.247454010096106</v>
      </c>
      <c r="AY209" s="786">
        <v>82.056061587063198</v>
      </c>
      <c r="AZ209" s="786">
        <v>92.869573275303907</v>
      </c>
      <c r="BA209" s="786">
        <v>99.814904009257504</v>
      </c>
      <c r="BB209" s="786">
        <v>91.596196884956299</v>
      </c>
      <c r="BC209" s="786">
        <v>112.567058728361</v>
      </c>
      <c r="BD209" s="786">
        <v>110.88762120956901</v>
      </c>
      <c r="BE209" s="786">
        <v>113.687118733573</v>
      </c>
      <c r="BF209" s="786">
        <v>120.26907009694899</v>
      </c>
      <c r="BG209" s="786">
        <v>135.193744370719</v>
      </c>
      <c r="BH209" s="786">
        <v>153.40033993153199</v>
      </c>
      <c r="BI209" s="786">
        <v>170.098907132124</v>
      </c>
      <c r="BJ209" s="786">
        <v>196.182422442204</v>
      </c>
      <c r="BK209" s="786">
        <v>213.757937175834</v>
      </c>
      <c r="BL209" s="786">
        <v>240.459221070149</v>
      </c>
      <c r="BM209" s="786">
        <v>272.098120029445</v>
      </c>
      <c r="BN209" s="786">
        <v>290.32173640040202</v>
      </c>
      <c r="BO209" s="786">
        <v>296.57888659767599</v>
      </c>
      <c r="BP209" s="786">
        <v>323.78334628963302</v>
      </c>
      <c r="BQ209" s="786">
        <v>311.66362507095101</v>
      </c>
      <c r="BR209" s="786">
        <v>301.618537988063</v>
      </c>
      <c r="BS209" s="786">
        <v>286.86291485931798</v>
      </c>
      <c r="BT209" s="786">
        <v>277.79719128565603</v>
      </c>
      <c r="BU209" s="786">
        <v>244.728970152004</v>
      </c>
      <c r="BV209" s="786">
        <v>229.36011702503001</v>
      </c>
      <c r="BW209" s="786">
        <v>211.16575556048801</v>
      </c>
      <c r="BX209" s="786">
        <v>212.38987684248201</v>
      </c>
      <c r="BY209" s="786">
        <v>193.8451513997</v>
      </c>
      <c r="BZ209" s="786">
        <v>189.40029775931399</v>
      </c>
      <c r="CA209" s="786">
        <v>177.08606492532701</v>
      </c>
      <c r="CB209" s="786">
        <v>177.63144978047899</v>
      </c>
      <c r="CC209" s="786">
        <v>172.026007610112</v>
      </c>
      <c r="CD209" s="786">
        <v>162.30329908448601</v>
      </c>
      <c r="CE209" s="786">
        <v>157.02012329609701</v>
      </c>
      <c r="CF209" s="786">
        <v>164.16330106899301</v>
      </c>
      <c r="CG209" s="786">
        <v>137.488437727692</v>
      </c>
      <c r="CH209" s="786">
        <v>134.41096574836999</v>
      </c>
      <c r="CI209" s="786">
        <v>125.045496502185</v>
      </c>
      <c r="CJ209" s="786">
        <v>114.950783629708</v>
      </c>
      <c r="CK209" s="786">
        <v>102.974359048279</v>
      </c>
      <c r="CL209" s="786">
        <v>101.92940837219</v>
      </c>
      <c r="CM209" s="786">
        <v>106.178140568576</v>
      </c>
      <c r="CN209" s="786">
        <v>100.496750165343</v>
      </c>
      <c r="CO209" s="786">
        <v>100.20686237364301</v>
      </c>
      <c r="CP209" s="786">
        <v>100.593748537425</v>
      </c>
      <c r="CQ209" s="786">
        <v>111.519809632079</v>
      </c>
      <c r="CR209" s="786">
        <v>113.448924148755</v>
      </c>
      <c r="CS209" s="786">
        <v>113.15549218037501</v>
      </c>
      <c r="CT209" s="786">
        <v>118.318011342666</v>
      </c>
      <c r="CU209" s="786">
        <v>132.12437570188601</v>
      </c>
      <c r="CV209" s="786">
        <v>141.83640199600299</v>
      </c>
      <c r="CW209" s="786">
        <v>136.307435318534</v>
      </c>
      <c r="CX209" s="786">
        <v>140.645219599086</v>
      </c>
      <c r="CY209" s="786">
        <v>124.571322707405</v>
      </c>
      <c r="CZ209" s="786">
        <v>117.008423704561</v>
      </c>
      <c r="DA209" s="786">
        <v>123.744856568347</v>
      </c>
      <c r="DB209" s="786">
        <v>107.080995512014</v>
      </c>
      <c r="DC209" s="786">
        <v>109.308219641159</v>
      </c>
      <c r="DD209" s="786">
        <v>100.355042457704</v>
      </c>
      <c r="DE209" s="786">
        <v>95.189522869842094</v>
      </c>
      <c r="DF209" s="786">
        <v>85.810247892529702</v>
      </c>
      <c r="DG209" s="786">
        <v>86.462949916381206</v>
      </c>
      <c r="DH209" s="786">
        <v>89.706952837953807</v>
      </c>
      <c r="DI209" s="786">
        <v>99.726637721763595</v>
      </c>
      <c r="DJ209" s="786">
        <v>89.281926989528003</v>
      </c>
      <c r="DK209" s="786">
        <v>94.427862396601896</v>
      </c>
      <c r="DL209" s="786">
        <v>94.064617254637298</v>
      </c>
      <c r="DM209" s="786">
        <v>97.347167999845595</v>
      </c>
      <c r="DN209" s="786">
        <v>113.941264641386</v>
      </c>
      <c r="DO209" s="786">
        <v>121.367774645743</v>
      </c>
      <c r="DP209" s="786">
        <v>117.51806039608999</v>
      </c>
      <c r="DQ209" s="786">
        <v>120.267487827214</v>
      </c>
      <c r="DR209" s="786">
        <v>125.095551578759</v>
      </c>
      <c r="DS209" s="786">
        <v>125.99467426257</v>
      </c>
      <c r="DT209" s="786">
        <v>121.115176967198</v>
      </c>
      <c r="DU209" s="786">
        <v>123.399261830348</v>
      </c>
      <c r="DV209" s="786">
        <v>118.12226898105899</v>
      </c>
      <c r="DW209" s="786">
        <v>114.97005819714801</v>
      </c>
      <c r="DX209" s="786">
        <v>114.986801878394</v>
      </c>
      <c r="DY209" s="786">
        <v>117.22074985335</v>
      </c>
      <c r="DZ209" s="786">
        <v>114.934366874562</v>
      </c>
      <c r="EA209" s="786">
        <v>113.62229969686101</v>
      </c>
      <c r="EB209" s="786">
        <v>103.195033567971</v>
      </c>
    </row>
    <row r="210" spans="1:132">
      <c r="A210">
        <v>0.33225913990443301</v>
      </c>
      <c r="B210" s="786">
        <v>124.556453320846</v>
      </c>
      <c r="C210" s="786">
        <v>126.93556029266</v>
      </c>
      <c r="D210" s="786">
        <v>128.581608249948</v>
      </c>
      <c r="E210" s="786">
        <v>131.569555169887</v>
      </c>
      <c r="F210" s="786">
        <v>131.107012271152</v>
      </c>
      <c r="G210" s="786">
        <v>129.77395604196099</v>
      </c>
      <c r="H210" s="786">
        <v>124.59897837446501</v>
      </c>
      <c r="I210" s="786">
        <v>109.612548795378</v>
      </c>
      <c r="J210" s="786">
        <v>103.291593893897</v>
      </c>
      <c r="K210" s="786">
        <v>94.304285849918898</v>
      </c>
      <c r="L210" s="786">
        <v>97.539471274319595</v>
      </c>
      <c r="M210" s="786">
        <v>89.1670312716859</v>
      </c>
      <c r="N210" s="786">
        <v>98.899253617445098</v>
      </c>
      <c r="O210" s="786">
        <v>87.4599332971205</v>
      </c>
      <c r="P210" s="786">
        <v>101.405674191693</v>
      </c>
      <c r="Q210" s="786">
        <v>108.92133347085699</v>
      </c>
      <c r="R210" s="786">
        <v>115.65111118834599</v>
      </c>
      <c r="S210" s="786">
        <v>113.234017976006</v>
      </c>
      <c r="T210" s="786">
        <v>135.89919794460499</v>
      </c>
      <c r="U210" s="786">
        <v>139.588670420195</v>
      </c>
      <c r="V210" s="786">
        <v>133.40215342214199</v>
      </c>
      <c r="W210" s="786">
        <v>138.80614197036701</v>
      </c>
      <c r="X210" s="786">
        <v>135.97969315116799</v>
      </c>
      <c r="Y210" s="786">
        <v>130.917763973517</v>
      </c>
      <c r="Z210" s="786">
        <v>121.51694189232499</v>
      </c>
      <c r="AA210" s="786">
        <v>103.041861062488</v>
      </c>
      <c r="AB210" s="786">
        <v>103.57847130565899</v>
      </c>
      <c r="AC210" s="786">
        <v>90.548854493431506</v>
      </c>
      <c r="AD210" s="786">
        <v>88.988561045745897</v>
      </c>
      <c r="AE210" s="786">
        <v>83.856138114199197</v>
      </c>
      <c r="AF210" s="786">
        <v>76.220178447020899</v>
      </c>
      <c r="AG210" s="786">
        <v>76.834587911598405</v>
      </c>
      <c r="AH210" s="786">
        <v>63.179180357384901</v>
      </c>
      <c r="AI210" s="786">
        <v>78.161273937769806</v>
      </c>
      <c r="AJ210" s="786">
        <v>77.521803257343805</v>
      </c>
      <c r="AK210" s="786">
        <v>83.072806550748993</v>
      </c>
      <c r="AL210" s="786">
        <v>85.610225650065402</v>
      </c>
      <c r="AM210" s="786">
        <v>85.674927468704894</v>
      </c>
      <c r="AN210" s="786">
        <v>90.085490672773403</v>
      </c>
      <c r="AO210" s="786">
        <v>100.340769338714</v>
      </c>
      <c r="AP210" s="786">
        <v>94.678891898065999</v>
      </c>
      <c r="AQ210" s="786">
        <v>94.790505290271199</v>
      </c>
      <c r="AR210" s="786">
        <v>93.846123913419802</v>
      </c>
      <c r="AS210" s="786">
        <v>90.216570802407006</v>
      </c>
      <c r="AT210" s="786">
        <v>87.920799532301103</v>
      </c>
      <c r="AU210" s="786">
        <v>89.311897236033701</v>
      </c>
      <c r="AV210" s="786">
        <v>84.895568545142694</v>
      </c>
      <c r="AW210" s="786">
        <v>78.709505068382796</v>
      </c>
      <c r="AX210" s="786">
        <v>88.060362548303004</v>
      </c>
      <c r="AY210" s="786">
        <v>86.737190925848694</v>
      </c>
      <c r="AZ210" s="786">
        <v>94.045674062596703</v>
      </c>
      <c r="BA210" s="786">
        <v>87.697206914053297</v>
      </c>
      <c r="BB210" s="786">
        <v>95.441185623658001</v>
      </c>
      <c r="BC210" s="786">
        <v>89.502251136745798</v>
      </c>
      <c r="BD210" s="786">
        <v>98.521550161010595</v>
      </c>
      <c r="BE210" s="786">
        <v>106.632808977468</v>
      </c>
      <c r="BF210" s="786">
        <v>115.170391250498</v>
      </c>
      <c r="BG210" s="786">
        <v>123.65143976954199</v>
      </c>
      <c r="BH210" s="786">
        <v>136.048546053183</v>
      </c>
      <c r="BI210" s="786">
        <v>156.82253155806501</v>
      </c>
      <c r="BJ210" s="786">
        <v>172.281610777905</v>
      </c>
      <c r="BK210" s="786">
        <v>199.87975790929499</v>
      </c>
      <c r="BL210" s="786">
        <v>223.253725999907</v>
      </c>
      <c r="BM210" s="786">
        <v>249.74912629777501</v>
      </c>
      <c r="BN210" s="786">
        <v>275.12754408988201</v>
      </c>
      <c r="BO210" s="786">
        <v>285.05215537597098</v>
      </c>
      <c r="BP210" s="786">
        <v>296.61880570075198</v>
      </c>
      <c r="BQ210" s="786">
        <v>288.12802508642898</v>
      </c>
      <c r="BR210" s="786">
        <v>282.33936547136102</v>
      </c>
      <c r="BS210" s="786">
        <v>263.13957065628699</v>
      </c>
      <c r="BT210" s="786">
        <v>260.00513036897098</v>
      </c>
      <c r="BU210" s="786">
        <v>229.00443760881001</v>
      </c>
      <c r="BV210" s="786">
        <v>222.47222722506001</v>
      </c>
      <c r="BW210" s="786">
        <v>215.680384486316</v>
      </c>
      <c r="BX210" s="786">
        <v>194.593170434218</v>
      </c>
      <c r="BY210" s="786">
        <v>185.653284149006</v>
      </c>
      <c r="BZ210" s="786">
        <v>183.190193687853</v>
      </c>
      <c r="CA210" s="786">
        <v>178.06625352447901</v>
      </c>
      <c r="CB210" s="786">
        <v>183.49907910502901</v>
      </c>
      <c r="CC210" s="786">
        <v>169.96987013129399</v>
      </c>
      <c r="CD210" s="786">
        <v>169.30168641200399</v>
      </c>
      <c r="CE210" s="786">
        <v>151.28590424971301</v>
      </c>
      <c r="CF210" s="786">
        <v>154.11323576635101</v>
      </c>
      <c r="CG210" s="786">
        <v>152.39519968495799</v>
      </c>
      <c r="CH210" s="786">
        <v>135.800174589899</v>
      </c>
      <c r="CI210" s="786">
        <v>116.897776195541</v>
      </c>
      <c r="CJ210" s="786">
        <v>107.92961959301201</v>
      </c>
      <c r="CK210" s="786">
        <v>103.83639893758701</v>
      </c>
      <c r="CL210" s="786">
        <v>103.65798908087601</v>
      </c>
      <c r="CM210" s="786">
        <v>104.328761284945</v>
      </c>
      <c r="CN210" s="786">
        <v>92.112461164242902</v>
      </c>
      <c r="CO210" s="786">
        <v>96.3873468118273</v>
      </c>
      <c r="CP210" s="786">
        <v>89.486713751411699</v>
      </c>
      <c r="CQ210" s="786">
        <v>105.406780634672</v>
      </c>
      <c r="CR210" s="786">
        <v>102.720582010548</v>
      </c>
      <c r="CS210" s="786">
        <v>112.2630117134</v>
      </c>
      <c r="CT210" s="786">
        <v>128.03339499620799</v>
      </c>
      <c r="CU210" s="786">
        <v>119.701201312599</v>
      </c>
      <c r="CV210" s="786">
        <v>125.806138150135</v>
      </c>
      <c r="CW210" s="786">
        <v>128.35056910025801</v>
      </c>
      <c r="CX210" s="786">
        <v>122.671232631469</v>
      </c>
      <c r="CY210" s="786">
        <v>118.81589705785601</v>
      </c>
      <c r="CZ210" s="786">
        <v>115.177280529692</v>
      </c>
      <c r="DA210" s="786">
        <v>118.854805292229</v>
      </c>
      <c r="DB210" s="786">
        <v>100.71988608628099</v>
      </c>
      <c r="DC210" s="786">
        <v>90.829010634070599</v>
      </c>
      <c r="DD210" s="786">
        <v>101.89208572905</v>
      </c>
      <c r="DE210" s="786">
        <v>92.214109039627004</v>
      </c>
      <c r="DF210" s="786">
        <v>85.041587985486601</v>
      </c>
      <c r="DG210" s="786">
        <v>80.307431705901905</v>
      </c>
      <c r="DH210" s="786">
        <v>90.177209291401596</v>
      </c>
      <c r="DI210" s="786">
        <v>84.211608873886803</v>
      </c>
      <c r="DJ210" s="786">
        <v>89.580942841466495</v>
      </c>
      <c r="DK210" s="786">
        <v>97.625570825142503</v>
      </c>
      <c r="DL210" s="786">
        <v>98.070661686560001</v>
      </c>
      <c r="DM210" s="786">
        <v>95.981758406080601</v>
      </c>
      <c r="DN210" s="786">
        <v>96.375821761275006</v>
      </c>
      <c r="DO210" s="786">
        <v>108.087297731695</v>
      </c>
      <c r="DP210" s="786">
        <v>108.318331160882</v>
      </c>
      <c r="DQ210" s="786">
        <v>114.12762220701801</v>
      </c>
      <c r="DR210" s="786">
        <v>121.728847911736</v>
      </c>
      <c r="DS210" s="786">
        <v>119.093467968241</v>
      </c>
      <c r="DT210" s="786">
        <v>128.876240872522</v>
      </c>
      <c r="DU210" s="786">
        <v>116.960613386608</v>
      </c>
      <c r="DV210" s="786">
        <v>107.771924215552</v>
      </c>
      <c r="DW210" s="786">
        <v>112.15069607290501</v>
      </c>
      <c r="DX210" s="786">
        <v>111.99574293395899</v>
      </c>
      <c r="DY210" s="786">
        <v>109.068957221017</v>
      </c>
      <c r="DZ210" s="786">
        <v>102.639337243493</v>
      </c>
      <c r="EA210" s="786">
        <v>110.90805726105999</v>
      </c>
      <c r="EB210" s="786">
        <v>105.772315248079</v>
      </c>
    </row>
    <row r="211" spans="1:132">
      <c r="A211">
        <v>0.35531725747305198</v>
      </c>
      <c r="B211" s="786">
        <v>129.218663670697</v>
      </c>
      <c r="C211" s="786">
        <v>123.257956485316</v>
      </c>
      <c r="D211" s="786">
        <v>123.399727503796</v>
      </c>
      <c r="E211" s="786">
        <v>129.829865038761</v>
      </c>
      <c r="F211" s="786">
        <v>122.825888789272</v>
      </c>
      <c r="G211" s="786">
        <v>121.501098920209</v>
      </c>
      <c r="H211" s="786">
        <v>124.15921504009999</v>
      </c>
      <c r="I211" s="786">
        <v>107.169639901815</v>
      </c>
      <c r="J211" s="786">
        <v>94.2282678352408</v>
      </c>
      <c r="K211" s="786">
        <v>91.433814531111693</v>
      </c>
      <c r="L211" s="786">
        <v>78.497037423106207</v>
      </c>
      <c r="M211" s="786">
        <v>81.848878782607898</v>
      </c>
      <c r="N211" s="786">
        <v>84.2670028054998</v>
      </c>
      <c r="O211" s="786">
        <v>85.584884750436103</v>
      </c>
      <c r="P211" s="786">
        <v>91.260017839978104</v>
      </c>
      <c r="Q211" s="786">
        <v>100.44444020225799</v>
      </c>
      <c r="R211" s="786">
        <v>111.13543328061201</v>
      </c>
      <c r="S211" s="786">
        <v>122.576245707716</v>
      </c>
      <c r="T211" s="786">
        <v>131.222890925027</v>
      </c>
      <c r="U211" s="786">
        <v>139.67884254237001</v>
      </c>
      <c r="V211" s="786">
        <v>135.23388567689</v>
      </c>
      <c r="W211" s="786">
        <v>139.27658441501501</v>
      </c>
      <c r="X211" s="786">
        <v>131.031403351481</v>
      </c>
      <c r="Y211" s="786">
        <v>125.323333698366</v>
      </c>
      <c r="Z211" s="786">
        <v>110.399101217943</v>
      </c>
      <c r="AA211" s="786">
        <v>101.095917193331</v>
      </c>
      <c r="AB211" s="786">
        <v>98.649670080049603</v>
      </c>
      <c r="AC211" s="786">
        <v>88.692232294915996</v>
      </c>
      <c r="AD211" s="786">
        <v>82.974323840249497</v>
      </c>
      <c r="AE211" s="786">
        <v>85.8067203614861</v>
      </c>
      <c r="AF211" s="786">
        <v>80.385739948164797</v>
      </c>
      <c r="AG211" s="786">
        <v>77.662103970669904</v>
      </c>
      <c r="AH211" s="786">
        <v>78.916928050232599</v>
      </c>
      <c r="AI211" s="786">
        <v>68.955830778835804</v>
      </c>
      <c r="AJ211" s="786">
        <v>79.091675962664098</v>
      </c>
      <c r="AK211" s="786">
        <v>72.680233457629299</v>
      </c>
      <c r="AL211" s="786">
        <v>83.173236563101895</v>
      </c>
      <c r="AM211" s="786">
        <v>77.603942792636602</v>
      </c>
      <c r="AN211" s="786">
        <v>79.661950736032097</v>
      </c>
      <c r="AO211" s="786">
        <v>81.388194501165103</v>
      </c>
      <c r="AP211" s="786">
        <v>87.656668996818397</v>
      </c>
      <c r="AQ211" s="786">
        <v>96.624729882026202</v>
      </c>
      <c r="AR211" s="786">
        <v>97.043787064301</v>
      </c>
      <c r="AS211" s="786">
        <v>81.336849396366006</v>
      </c>
      <c r="AT211" s="786">
        <v>86.667136925617001</v>
      </c>
      <c r="AU211" s="786">
        <v>91.171889994690602</v>
      </c>
      <c r="AV211" s="786">
        <v>78.098585189849302</v>
      </c>
      <c r="AW211" s="786">
        <v>84.652694098952907</v>
      </c>
      <c r="AX211" s="786">
        <v>70.199531007180298</v>
      </c>
      <c r="AY211" s="786">
        <v>66.798286717280504</v>
      </c>
      <c r="AZ211" s="786">
        <v>83.701313252656902</v>
      </c>
      <c r="BA211" s="786">
        <v>93.3321722604028</v>
      </c>
      <c r="BB211" s="786">
        <v>80.655207053066505</v>
      </c>
      <c r="BC211" s="786">
        <v>77.512925464360507</v>
      </c>
      <c r="BD211" s="786">
        <v>93.782108920951501</v>
      </c>
      <c r="BE211" s="786">
        <v>88.263050066431504</v>
      </c>
      <c r="BF211" s="786">
        <v>101.193549691458</v>
      </c>
      <c r="BG211" s="786">
        <v>113.983438048015</v>
      </c>
      <c r="BH211" s="786">
        <v>132.554181505191</v>
      </c>
      <c r="BI211" s="786">
        <v>145.680782390861</v>
      </c>
      <c r="BJ211" s="786">
        <v>167.22189628723899</v>
      </c>
      <c r="BK211" s="786">
        <v>185.49777374408501</v>
      </c>
      <c r="BL211" s="786">
        <v>201.532291201715</v>
      </c>
      <c r="BM211" s="786">
        <v>233.844346952146</v>
      </c>
      <c r="BN211" s="786">
        <v>243.73234627087101</v>
      </c>
      <c r="BO211" s="786">
        <v>270.56546626657899</v>
      </c>
      <c r="BP211" s="786">
        <v>274.66856215307399</v>
      </c>
      <c r="BQ211" s="786">
        <v>274.16070680289602</v>
      </c>
      <c r="BR211" s="786">
        <v>268.32672970378701</v>
      </c>
      <c r="BS211" s="786">
        <v>269.960091288233</v>
      </c>
      <c r="BT211" s="786">
        <v>245.41326906063301</v>
      </c>
      <c r="BU211" s="786">
        <v>228.014744051153</v>
      </c>
      <c r="BV211" s="786">
        <v>216.003253613586</v>
      </c>
      <c r="BW211" s="786">
        <v>213.29826325970299</v>
      </c>
      <c r="BX211" s="786">
        <v>197.32489147486299</v>
      </c>
      <c r="BY211" s="786">
        <v>182.74482377017901</v>
      </c>
      <c r="BZ211" s="786">
        <v>180.11781628102699</v>
      </c>
      <c r="CA211" s="786">
        <v>171.54604573735801</v>
      </c>
      <c r="CB211" s="786">
        <v>170.994603786498</v>
      </c>
      <c r="CC211" s="786">
        <v>173.592177545526</v>
      </c>
      <c r="CD211" s="786">
        <v>169.573168965782</v>
      </c>
      <c r="CE211" s="786">
        <v>157.65194951532399</v>
      </c>
      <c r="CF211" s="786">
        <v>154.847087177292</v>
      </c>
      <c r="CG211" s="786">
        <v>143.418971164179</v>
      </c>
      <c r="CH211" s="786">
        <v>139.35422324466401</v>
      </c>
      <c r="CI211" s="786">
        <v>112.88729042299001</v>
      </c>
      <c r="CJ211" s="786">
        <v>104.014227645207</v>
      </c>
      <c r="CK211" s="786">
        <v>100.477941050795</v>
      </c>
      <c r="CL211" s="786">
        <v>103.69508199401101</v>
      </c>
      <c r="CM211" s="786">
        <v>100.23062848287699</v>
      </c>
      <c r="CN211" s="786">
        <v>101.523943842629</v>
      </c>
      <c r="CO211" s="786">
        <v>95.309836455436297</v>
      </c>
      <c r="CP211" s="786">
        <v>105.86478522066299</v>
      </c>
      <c r="CQ211" s="786">
        <v>119.919713671935</v>
      </c>
      <c r="CR211" s="786">
        <v>108.036348480802</v>
      </c>
      <c r="CS211" s="786">
        <v>118.644737738079</v>
      </c>
      <c r="CT211" s="786">
        <v>116.44801295421</v>
      </c>
      <c r="CU211" s="786">
        <v>108.656657650288</v>
      </c>
      <c r="CV211" s="786">
        <v>127.059684350244</v>
      </c>
      <c r="CW211" s="786">
        <v>121.16527614815</v>
      </c>
      <c r="CX211" s="786">
        <v>120.93396038810501</v>
      </c>
      <c r="CY211" s="786">
        <v>125.506393143352</v>
      </c>
      <c r="CZ211" s="786">
        <v>120.410975877525</v>
      </c>
      <c r="DA211" s="786">
        <v>113.978975807045</v>
      </c>
      <c r="DB211" s="786">
        <v>103.83640296772001</v>
      </c>
      <c r="DC211" s="786">
        <v>104.413035240789</v>
      </c>
      <c r="DD211" s="786">
        <v>95.254372397171196</v>
      </c>
      <c r="DE211" s="786">
        <v>84.811083768449706</v>
      </c>
      <c r="DF211" s="786">
        <v>91.497410962411706</v>
      </c>
      <c r="DG211" s="786">
        <v>93.0713132703507</v>
      </c>
      <c r="DH211" s="786">
        <v>96.559708778515798</v>
      </c>
      <c r="DI211" s="786">
        <v>91.236822301382404</v>
      </c>
      <c r="DJ211" s="786">
        <v>93.613841987161805</v>
      </c>
      <c r="DK211" s="786">
        <v>102.683472774373</v>
      </c>
      <c r="DL211" s="786">
        <v>99.278997248216001</v>
      </c>
      <c r="DM211" s="786">
        <v>104.14690124694999</v>
      </c>
      <c r="DN211" s="786">
        <v>114.38520023561099</v>
      </c>
      <c r="DO211" s="786">
        <v>115.647194547331</v>
      </c>
      <c r="DP211" s="786">
        <v>114.796540937559</v>
      </c>
      <c r="DQ211" s="786">
        <v>104.79686629888199</v>
      </c>
      <c r="DR211" s="786">
        <v>115.41613676037301</v>
      </c>
      <c r="DS211" s="786">
        <v>120.778622708531</v>
      </c>
      <c r="DT211" s="786">
        <v>108.714637115014</v>
      </c>
      <c r="DU211" s="786">
        <v>103.90669005175</v>
      </c>
      <c r="DV211" s="786">
        <v>111.992629257375</v>
      </c>
      <c r="DW211" s="786">
        <v>97.710962642837103</v>
      </c>
      <c r="DX211" s="786">
        <v>105.45974349263101</v>
      </c>
      <c r="DY211" s="786">
        <v>108.1696494289</v>
      </c>
      <c r="DZ211" s="786">
        <v>107.453363345429</v>
      </c>
      <c r="EA211" s="786">
        <v>114.269272358205</v>
      </c>
      <c r="EB211" s="786">
        <v>99.133267646338695</v>
      </c>
    </row>
    <row r="212" spans="1:132">
      <c r="A212">
        <v>0.380042226914101</v>
      </c>
      <c r="B212" s="786">
        <v>123.611953671687</v>
      </c>
      <c r="C212" s="786">
        <v>125.712758912539</v>
      </c>
      <c r="D212" s="786">
        <v>126.601126070468</v>
      </c>
      <c r="E212" s="786">
        <v>137.36942180443</v>
      </c>
      <c r="F212" s="786">
        <v>138.13624131227999</v>
      </c>
      <c r="G212" s="786">
        <v>136.74671766833501</v>
      </c>
      <c r="H212" s="786">
        <v>124.980254556595</v>
      </c>
      <c r="I212" s="786">
        <v>120.66831689407201</v>
      </c>
      <c r="J212" s="786">
        <v>100.009967092305</v>
      </c>
      <c r="K212" s="786">
        <v>97.289417340409003</v>
      </c>
      <c r="L212" s="786">
        <v>83.453387485105296</v>
      </c>
      <c r="M212" s="786">
        <v>88.606997117810195</v>
      </c>
      <c r="N212" s="786">
        <v>90.120603627272104</v>
      </c>
      <c r="O212" s="786">
        <v>99.930219270011804</v>
      </c>
      <c r="P212" s="786">
        <v>97.600555847915501</v>
      </c>
      <c r="Q212" s="786">
        <v>108.810567038182</v>
      </c>
      <c r="R212" s="786">
        <v>116.050278954612</v>
      </c>
      <c r="S212" s="786">
        <v>130.68701349345699</v>
      </c>
      <c r="T212" s="786">
        <v>140.93612647526001</v>
      </c>
      <c r="U212" s="786">
        <v>132.845523245442</v>
      </c>
      <c r="V212" s="786">
        <v>137.96669431996801</v>
      </c>
      <c r="W212" s="786">
        <v>130.12309535172901</v>
      </c>
      <c r="X212" s="786">
        <v>121.96149909155</v>
      </c>
      <c r="Y212" s="786">
        <v>121.696707880549</v>
      </c>
      <c r="Z212" s="786">
        <v>113.54929074655399</v>
      </c>
      <c r="AA212" s="786">
        <v>100.00388205887199</v>
      </c>
      <c r="AB212" s="786">
        <v>102.113929541262</v>
      </c>
      <c r="AC212" s="786">
        <v>91.617811347406601</v>
      </c>
      <c r="AD212" s="786">
        <v>93.785839016327998</v>
      </c>
      <c r="AE212" s="786">
        <v>88.642532742883105</v>
      </c>
      <c r="AF212" s="786">
        <v>102.920920419997</v>
      </c>
      <c r="AG212" s="786">
        <v>90.336764132197104</v>
      </c>
      <c r="AH212" s="786">
        <v>93.509830316678304</v>
      </c>
      <c r="AI212" s="786">
        <v>94.929212944201495</v>
      </c>
      <c r="AJ212" s="786">
        <v>93.304318005134206</v>
      </c>
      <c r="AK212" s="786">
        <v>91.370229986096604</v>
      </c>
      <c r="AL212" s="786">
        <v>91.095656618259895</v>
      </c>
      <c r="AM212" s="786">
        <v>88.369081366549906</v>
      </c>
      <c r="AN212" s="786">
        <v>88.010293123159101</v>
      </c>
      <c r="AO212" s="786">
        <v>93.186349283697595</v>
      </c>
      <c r="AP212" s="786">
        <v>87.680318047977096</v>
      </c>
      <c r="AQ212" s="786">
        <v>94.469498834953498</v>
      </c>
      <c r="AR212" s="786">
        <v>99.639758310874399</v>
      </c>
      <c r="AS212" s="786">
        <v>91.672138466892406</v>
      </c>
      <c r="AT212" s="786">
        <v>88.775298755345304</v>
      </c>
      <c r="AU212" s="786">
        <v>83.609751849741897</v>
      </c>
      <c r="AV212" s="786">
        <v>86.2061785624864</v>
      </c>
      <c r="AW212" s="786">
        <v>82.9794191499345</v>
      </c>
      <c r="AX212" s="786">
        <v>83.366493874200103</v>
      </c>
      <c r="AY212" s="786">
        <v>75.893478640826302</v>
      </c>
      <c r="AZ212" s="786">
        <v>77.597710497949905</v>
      </c>
      <c r="BA212" s="786">
        <v>86.930499231743894</v>
      </c>
      <c r="BB212" s="786">
        <v>95.376808970446902</v>
      </c>
      <c r="BC212" s="786">
        <v>93.640141618233798</v>
      </c>
      <c r="BD212" s="786">
        <v>99.477736340461504</v>
      </c>
      <c r="BE212" s="786">
        <v>104.878466812729</v>
      </c>
      <c r="BF212" s="786">
        <v>115.031055194103</v>
      </c>
      <c r="BG212" s="786">
        <v>125.948722521349</v>
      </c>
      <c r="BH212" s="786">
        <v>132.434033758429</v>
      </c>
      <c r="BI212" s="786">
        <v>145.198250813047</v>
      </c>
      <c r="BJ212" s="786">
        <v>157.53597998097001</v>
      </c>
      <c r="BK212" s="786">
        <v>174.214389893553</v>
      </c>
      <c r="BL212" s="786">
        <v>194.54289271719401</v>
      </c>
      <c r="BM212" s="786">
        <v>223.947214698247</v>
      </c>
      <c r="BN212" s="786">
        <v>246.217368180335</v>
      </c>
      <c r="BO212" s="786">
        <v>269.86911498739499</v>
      </c>
      <c r="BP212" s="786">
        <v>261.61540934662497</v>
      </c>
      <c r="BQ212" s="786">
        <v>276.04832957564503</v>
      </c>
      <c r="BR212" s="786">
        <v>276.87757536676202</v>
      </c>
      <c r="BS212" s="786">
        <v>259.35804483970003</v>
      </c>
      <c r="BT212" s="786">
        <v>244.328304541492</v>
      </c>
      <c r="BU212" s="786">
        <v>229.933631964417</v>
      </c>
      <c r="BV212" s="786">
        <v>217.05173708268401</v>
      </c>
      <c r="BW212" s="786">
        <v>204.32619294422</v>
      </c>
      <c r="BX212" s="786">
        <v>193.00504970391299</v>
      </c>
      <c r="BY212" s="786">
        <v>178.318573436859</v>
      </c>
      <c r="BZ212" s="786">
        <v>175.844633826717</v>
      </c>
      <c r="CA212" s="786">
        <v>176.87917590968399</v>
      </c>
      <c r="CB212" s="786">
        <v>172.36809510114301</v>
      </c>
      <c r="CC212" s="786">
        <v>159.59654736725599</v>
      </c>
      <c r="CD212" s="786">
        <v>152.929682682861</v>
      </c>
      <c r="CE212" s="786">
        <v>155.604845890739</v>
      </c>
      <c r="CF212" s="786">
        <v>155.712506951666</v>
      </c>
      <c r="CG212" s="786">
        <v>146.81956907346401</v>
      </c>
      <c r="CH212" s="786">
        <v>135.87024285826999</v>
      </c>
      <c r="CI212" s="786">
        <v>127.25849620974201</v>
      </c>
      <c r="CJ212" s="786">
        <v>120.89601003739899</v>
      </c>
      <c r="CK212" s="786">
        <v>119.354258546941</v>
      </c>
      <c r="CL212" s="786">
        <v>111.903961896567</v>
      </c>
      <c r="CM212" s="786">
        <v>105.88384074427</v>
      </c>
      <c r="CN212" s="786">
        <v>107.52078553055399</v>
      </c>
      <c r="CO212" s="786">
        <v>114.067968141796</v>
      </c>
      <c r="CP212" s="786">
        <v>105.470223686683</v>
      </c>
      <c r="CQ212" s="786">
        <v>119.342931218728</v>
      </c>
      <c r="CR212" s="786">
        <v>108.27359989828599</v>
      </c>
      <c r="CS212" s="786">
        <v>112.45274733693201</v>
      </c>
      <c r="CT212" s="786">
        <v>114.884814973999</v>
      </c>
      <c r="CU212" s="786">
        <v>117.24743074896701</v>
      </c>
      <c r="CV212" s="786">
        <v>121.69974667108499</v>
      </c>
      <c r="CW212" s="786">
        <v>116.67346234033801</v>
      </c>
      <c r="CX212" s="786">
        <v>124.254792754988</v>
      </c>
      <c r="CY212" s="786">
        <v>126.266753924822</v>
      </c>
      <c r="CZ212" s="786">
        <v>124.731851876581</v>
      </c>
      <c r="DA212" s="786">
        <v>125.615737360417</v>
      </c>
      <c r="DB212" s="786">
        <v>99.610793077716593</v>
      </c>
      <c r="DC212" s="786">
        <v>98.741319488390303</v>
      </c>
      <c r="DD212" s="786">
        <v>99.751446285361396</v>
      </c>
      <c r="DE212" s="786">
        <v>87.701559562689795</v>
      </c>
      <c r="DF212" s="786">
        <v>94.193637808228701</v>
      </c>
      <c r="DG212" s="786">
        <v>85.953928803190394</v>
      </c>
      <c r="DH212" s="786">
        <v>99.759076865965895</v>
      </c>
      <c r="DI212" s="786">
        <v>89.752835858794697</v>
      </c>
      <c r="DJ212" s="786">
        <v>97.243981772327302</v>
      </c>
      <c r="DK212" s="786">
        <v>102.247312981278</v>
      </c>
      <c r="DL212" s="786">
        <v>103.766931777709</v>
      </c>
      <c r="DM212" s="786">
        <v>116.755874882974</v>
      </c>
      <c r="DN212" s="786">
        <v>120.07157722017701</v>
      </c>
      <c r="DO212" s="786">
        <v>113.453485423714</v>
      </c>
      <c r="DP212" s="786">
        <v>109.518611384712</v>
      </c>
      <c r="DQ212" s="786">
        <v>114.02105338848899</v>
      </c>
      <c r="DR212" s="786">
        <v>112.071148814756</v>
      </c>
      <c r="DS212" s="786">
        <v>107.664184308139</v>
      </c>
      <c r="DT212" s="786">
        <v>111.015418224382</v>
      </c>
      <c r="DU212" s="786">
        <v>105.55330779784001</v>
      </c>
      <c r="DV212" s="786">
        <v>112.396562482025</v>
      </c>
      <c r="DW212" s="786">
        <v>114.747915104188</v>
      </c>
      <c r="DX212" s="786">
        <v>107.524770439766</v>
      </c>
      <c r="DY212" s="786">
        <v>111.60774375953901</v>
      </c>
      <c r="DZ212" s="786">
        <v>115.022648628084</v>
      </c>
      <c r="EA212" s="786">
        <v>120.214909825503</v>
      </c>
      <c r="EB212" s="786">
        <v>98.209492971618005</v>
      </c>
    </row>
    <row r="213" spans="1:132">
      <c r="A213">
        <v>0.406711856872985</v>
      </c>
      <c r="B213" s="786">
        <v>122.0207003972</v>
      </c>
      <c r="C213" s="786">
        <v>133.39991544706999</v>
      </c>
      <c r="D213" s="786">
        <v>140.51825153885</v>
      </c>
      <c r="E213" s="786">
        <v>134.06698519124001</v>
      </c>
      <c r="F213" s="786">
        <v>130.19574089784899</v>
      </c>
      <c r="G213" s="786">
        <v>123.918590552426</v>
      </c>
      <c r="H213" s="786">
        <v>123.839931567333</v>
      </c>
      <c r="I213" s="786">
        <v>112.642009199936</v>
      </c>
      <c r="J213" s="786">
        <v>106.030649896887</v>
      </c>
      <c r="K213" s="786">
        <v>104.76702200036399</v>
      </c>
      <c r="L213" s="786">
        <v>95.518732262675599</v>
      </c>
      <c r="M213" s="786">
        <v>92.712489125696393</v>
      </c>
      <c r="N213" s="786">
        <v>104.457000407731</v>
      </c>
      <c r="O213" s="786">
        <v>103.121962958327</v>
      </c>
      <c r="P213" s="786">
        <v>122.043275230996</v>
      </c>
      <c r="Q213" s="786">
        <v>123.202924557231</v>
      </c>
      <c r="R213" s="786">
        <v>124.973884079908</v>
      </c>
      <c r="S213" s="786">
        <v>139.90510560820499</v>
      </c>
      <c r="T213" s="786">
        <v>134.90603509141101</v>
      </c>
      <c r="U213" s="786">
        <v>139.81885481234301</v>
      </c>
      <c r="V213" s="786">
        <v>137.11618271712001</v>
      </c>
      <c r="W213" s="786">
        <v>130.50804024764199</v>
      </c>
      <c r="X213" s="786">
        <v>134.301712475866</v>
      </c>
      <c r="Y213" s="786">
        <v>123.99430415757</v>
      </c>
      <c r="Z213" s="786">
        <v>113.40962232973</v>
      </c>
      <c r="AA213" s="786">
        <v>109.846538869182</v>
      </c>
      <c r="AB213" s="786">
        <v>104.279335934111</v>
      </c>
      <c r="AC213" s="786">
        <v>103.58388349153201</v>
      </c>
      <c r="AD213" s="786">
        <v>101.369215834798</v>
      </c>
      <c r="AE213" s="786">
        <v>95.852573221450399</v>
      </c>
      <c r="AF213" s="786">
        <v>104.892804363228</v>
      </c>
      <c r="AG213" s="786">
        <v>97.178365056950497</v>
      </c>
      <c r="AH213" s="786">
        <v>100.986998116252</v>
      </c>
      <c r="AI213" s="786">
        <v>94.390317686491997</v>
      </c>
      <c r="AJ213" s="786">
        <v>103.73756098872801</v>
      </c>
      <c r="AK213" s="786">
        <v>97.655415358693304</v>
      </c>
      <c r="AL213" s="786">
        <v>90.765966739029693</v>
      </c>
      <c r="AM213" s="786">
        <v>94.885157508257194</v>
      </c>
      <c r="AN213" s="786">
        <v>92.487966124824496</v>
      </c>
      <c r="AO213" s="786">
        <v>88.446148758948894</v>
      </c>
      <c r="AP213" s="786">
        <v>94.103976793370805</v>
      </c>
      <c r="AQ213" s="786">
        <v>91.690806720913997</v>
      </c>
      <c r="AR213" s="786">
        <v>85.092302504564401</v>
      </c>
      <c r="AS213" s="786">
        <v>86.296558378697796</v>
      </c>
      <c r="AT213" s="786">
        <v>84.258432751254006</v>
      </c>
      <c r="AU213" s="786">
        <v>72.143647107791296</v>
      </c>
      <c r="AV213" s="786">
        <v>76.163692671452495</v>
      </c>
      <c r="AW213" s="786">
        <v>68.644533145536201</v>
      </c>
      <c r="AX213" s="786">
        <v>73.644325988805406</v>
      </c>
      <c r="AY213" s="786">
        <v>68.545027104007801</v>
      </c>
      <c r="AZ213" s="786">
        <v>81.331432519907096</v>
      </c>
      <c r="BA213" s="786">
        <v>85.732192301704401</v>
      </c>
      <c r="BB213" s="786">
        <v>87.788960573854695</v>
      </c>
      <c r="BC213" s="786">
        <v>100.586227579124</v>
      </c>
      <c r="BD213" s="786">
        <v>107.35686931757699</v>
      </c>
      <c r="BE213" s="786">
        <v>104.83197090237501</v>
      </c>
      <c r="BF213" s="786">
        <v>118.11720769182701</v>
      </c>
      <c r="BG213" s="786">
        <v>122.95219290691701</v>
      </c>
      <c r="BH213" s="786">
        <v>128.03573872535</v>
      </c>
      <c r="BI213" s="786">
        <v>132.76585780930401</v>
      </c>
      <c r="BJ213" s="786">
        <v>151.68290658094099</v>
      </c>
      <c r="BK213" s="786">
        <v>170.44288909994501</v>
      </c>
      <c r="BL213" s="786">
        <v>203.40897410123</v>
      </c>
      <c r="BM213" s="786">
        <v>216.59550490106599</v>
      </c>
      <c r="BN213" s="786">
        <v>239.35871445734699</v>
      </c>
      <c r="BO213" s="786">
        <v>251.38137584180799</v>
      </c>
      <c r="BP213" s="786">
        <v>266.34842126099602</v>
      </c>
      <c r="BQ213" s="786">
        <v>272.60615437014002</v>
      </c>
      <c r="BR213" s="786">
        <v>269.35810962446499</v>
      </c>
      <c r="BS213" s="786">
        <v>250.38284143287501</v>
      </c>
      <c r="BT213" s="786">
        <v>238.50399438848899</v>
      </c>
      <c r="BU213" s="786">
        <v>227.626037406449</v>
      </c>
      <c r="BV213" s="786">
        <v>208.46419700181201</v>
      </c>
      <c r="BW213" s="786">
        <v>207.29182846734099</v>
      </c>
      <c r="BX213" s="786">
        <v>197.20858838333501</v>
      </c>
      <c r="BY213" s="786">
        <v>179.74047720038899</v>
      </c>
      <c r="BZ213" s="786">
        <v>181.81461353742401</v>
      </c>
      <c r="CA213" s="786">
        <v>178.57115095445599</v>
      </c>
      <c r="CB213" s="786">
        <v>159.16082164153701</v>
      </c>
      <c r="CC213" s="786">
        <v>161.58932759959899</v>
      </c>
      <c r="CD213" s="786">
        <v>150.831637366357</v>
      </c>
      <c r="CE213" s="786">
        <v>147.686034218175</v>
      </c>
      <c r="CF213" s="786">
        <v>150.22234293172599</v>
      </c>
      <c r="CG213" s="786">
        <v>138.720054230437</v>
      </c>
      <c r="CH213" s="786">
        <v>134.58256231181201</v>
      </c>
      <c r="CI213" s="786">
        <v>116.61908464289399</v>
      </c>
      <c r="CJ213" s="786">
        <v>120.532115306321</v>
      </c>
      <c r="CK213" s="786">
        <v>113.803469316329</v>
      </c>
      <c r="CL213" s="786">
        <v>108.757115684037</v>
      </c>
      <c r="CM213" s="786">
        <v>107.960285845065</v>
      </c>
      <c r="CN213" s="786">
        <v>101.890990038821</v>
      </c>
      <c r="CO213" s="786">
        <v>103.765157983053</v>
      </c>
      <c r="CP213" s="786">
        <v>104.027369851481</v>
      </c>
      <c r="CQ213" s="786">
        <v>106.33656326897101</v>
      </c>
      <c r="CR213" s="786">
        <v>100.800773011986</v>
      </c>
      <c r="CS213" s="786">
        <v>113.53677621440799</v>
      </c>
      <c r="CT213" s="786">
        <v>113.49549161703401</v>
      </c>
      <c r="CU213" s="786">
        <v>119.15632026199999</v>
      </c>
      <c r="CV213" s="786">
        <v>118.86547550279199</v>
      </c>
      <c r="CW213" s="786">
        <v>124.18253566985901</v>
      </c>
      <c r="CX213" s="786">
        <v>113.90229708785201</v>
      </c>
      <c r="CY213" s="786">
        <v>122.38038721503401</v>
      </c>
      <c r="CZ213" s="786">
        <v>111.343754122465</v>
      </c>
      <c r="DA213" s="786">
        <v>115.850169370247</v>
      </c>
      <c r="DB213" s="786">
        <v>115.543706441171</v>
      </c>
      <c r="DC213" s="786">
        <v>115.82455375870801</v>
      </c>
      <c r="DD213" s="786">
        <v>114.192654131498</v>
      </c>
      <c r="DE213" s="786">
        <v>114.405624509264</v>
      </c>
      <c r="DF213" s="786">
        <v>111.684056600727</v>
      </c>
      <c r="DG213" s="786">
        <v>111.01917483832899</v>
      </c>
      <c r="DH213" s="786">
        <v>114.07523647792</v>
      </c>
      <c r="DI213" s="786">
        <v>124.623036656759</v>
      </c>
      <c r="DJ213" s="786">
        <v>117.328211964639</v>
      </c>
      <c r="DK213" s="786">
        <v>117.59952027780299</v>
      </c>
      <c r="DL213" s="786">
        <v>120.474633437411</v>
      </c>
      <c r="DM213" s="786">
        <v>116.44990089752</v>
      </c>
      <c r="DN213" s="786">
        <v>118.95405056347499</v>
      </c>
      <c r="DO213" s="786">
        <v>108.65709292361301</v>
      </c>
      <c r="DP213" s="786">
        <v>102.749933786412</v>
      </c>
      <c r="DQ213" s="786">
        <v>112.610688680846</v>
      </c>
      <c r="DR213" s="786">
        <v>115.18537539728899</v>
      </c>
      <c r="DS213" s="786">
        <v>110.63780982823</v>
      </c>
      <c r="DT213" s="786">
        <v>112.53739832477601</v>
      </c>
      <c r="DU213" s="786">
        <v>106.631795011522</v>
      </c>
      <c r="DV213" s="786">
        <v>112.623307185271</v>
      </c>
      <c r="DW213" s="786">
        <v>107.148598224731</v>
      </c>
      <c r="DX213" s="786">
        <v>117.858972505461</v>
      </c>
      <c r="DY213" s="786">
        <v>113.570519941648</v>
      </c>
      <c r="DZ213" s="786">
        <v>111.654464167361</v>
      </c>
      <c r="EA213" s="786">
        <v>121.75852576578799</v>
      </c>
      <c r="EB213" s="786">
        <v>100.83669673915701</v>
      </c>
    </row>
    <row r="214" spans="1:132">
      <c r="A214">
        <v>0.43560395599510998</v>
      </c>
      <c r="B214" s="786">
        <v>130.392541875783</v>
      </c>
      <c r="C214" s="786">
        <v>132.00651627185499</v>
      </c>
      <c r="D214" s="786">
        <v>124.80418927897701</v>
      </c>
      <c r="E214" s="786">
        <v>121.105891681366</v>
      </c>
      <c r="F214" s="786">
        <v>127.72726225952201</v>
      </c>
      <c r="G214" s="786">
        <v>124.606801225705</v>
      </c>
      <c r="H214" s="786">
        <v>122.706715404292</v>
      </c>
      <c r="I214" s="786">
        <v>116.779154944018</v>
      </c>
      <c r="J214" s="786">
        <v>112.01444007443899</v>
      </c>
      <c r="K214" s="786">
        <v>100.991698418014</v>
      </c>
      <c r="L214" s="786">
        <v>99.648059330870495</v>
      </c>
      <c r="M214" s="786">
        <v>103.071596949819</v>
      </c>
      <c r="N214" s="786">
        <v>111.723827270079</v>
      </c>
      <c r="O214" s="786">
        <v>105.067704716907</v>
      </c>
      <c r="P214" s="786">
        <v>113.599779094312</v>
      </c>
      <c r="Q214" s="786">
        <v>126.634762536165</v>
      </c>
      <c r="R214" s="786">
        <v>126.038194061463</v>
      </c>
      <c r="S214" s="786">
        <v>147.007229736677</v>
      </c>
      <c r="T214" s="786">
        <v>148.153892709666</v>
      </c>
      <c r="U214" s="786">
        <v>140.08804271717099</v>
      </c>
      <c r="V214" s="786">
        <v>146.490275719121</v>
      </c>
      <c r="W214" s="786">
        <v>142.08309401214299</v>
      </c>
      <c r="X214" s="786">
        <v>127.50404102627699</v>
      </c>
      <c r="Y214" s="786">
        <v>130.29036767996999</v>
      </c>
      <c r="Z214" s="786">
        <v>124.594874546165</v>
      </c>
      <c r="AA214" s="786">
        <v>119.236943835925</v>
      </c>
      <c r="AB214" s="786">
        <v>114.270019639316</v>
      </c>
      <c r="AC214" s="786">
        <v>108.907382990554</v>
      </c>
      <c r="AD214" s="786">
        <v>105.3401397821</v>
      </c>
      <c r="AE214" s="786">
        <v>94.190038670736996</v>
      </c>
      <c r="AF214" s="786">
        <v>93.0595921115994</v>
      </c>
      <c r="AG214" s="786">
        <v>81.771236673864095</v>
      </c>
      <c r="AH214" s="786">
        <v>84.858956113281593</v>
      </c>
      <c r="AI214" s="786">
        <v>80.383714665757495</v>
      </c>
      <c r="AJ214" s="786">
        <v>84.851806535177701</v>
      </c>
      <c r="AK214" s="786">
        <v>78.870551056671104</v>
      </c>
      <c r="AL214" s="786">
        <v>87.880133234109607</v>
      </c>
      <c r="AM214" s="786">
        <v>81.642276490148205</v>
      </c>
      <c r="AN214" s="786">
        <v>78.907671980888693</v>
      </c>
      <c r="AO214" s="786">
        <v>88.327754524452502</v>
      </c>
      <c r="AP214" s="786">
        <v>89.772248196218499</v>
      </c>
      <c r="AQ214" s="786">
        <v>105.04029250947301</v>
      </c>
      <c r="AR214" s="786">
        <v>93.357111292118006</v>
      </c>
      <c r="AS214" s="786">
        <v>92.460776133658598</v>
      </c>
      <c r="AT214" s="786">
        <v>80.267951683731397</v>
      </c>
      <c r="AU214" s="786">
        <v>87.155972981969299</v>
      </c>
      <c r="AV214" s="786">
        <v>74.3466418987325</v>
      </c>
      <c r="AW214" s="786">
        <v>81.216635040795296</v>
      </c>
      <c r="AX214" s="786">
        <v>78.046669155484906</v>
      </c>
      <c r="AY214" s="786">
        <v>78.101906873116405</v>
      </c>
      <c r="AZ214" s="786">
        <v>77.422190747521896</v>
      </c>
      <c r="BA214" s="786">
        <v>86.215308277993202</v>
      </c>
      <c r="BB214" s="786">
        <v>78.264002398303006</v>
      </c>
      <c r="BC214" s="786">
        <v>78.594522656205598</v>
      </c>
      <c r="BD214" s="786">
        <v>85.826306728329399</v>
      </c>
      <c r="BE214" s="786">
        <v>96.638148678737394</v>
      </c>
      <c r="BF214" s="786">
        <v>103.10196151397901</v>
      </c>
      <c r="BG214" s="786">
        <v>108.666108866748</v>
      </c>
      <c r="BH214" s="786">
        <v>122.252038166728</v>
      </c>
      <c r="BI214" s="786">
        <v>144.58086443118299</v>
      </c>
      <c r="BJ214" s="786">
        <v>154.46173566658101</v>
      </c>
      <c r="BK214" s="786">
        <v>174.765668284425</v>
      </c>
      <c r="BL214" s="786">
        <v>188.52085572310699</v>
      </c>
      <c r="BM214" s="786">
        <v>221.47758476897701</v>
      </c>
      <c r="BN214" s="786">
        <v>225.43500051764099</v>
      </c>
      <c r="BO214" s="786">
        <v>249.35581345841399</v>
      </c>
      <c r="BP214" s="786">
        <v>254.46760134303199</v>
      </c>
      <c r="BQ214" s="786">
        <v>257.22921805723598</v>
      </c>
      <c r="BR214" s="786">
        <v>253.92262258690801</v>
      </c>
      <c r="BS214" s="786">
        <v>237.64012716378599</v>
      </c>
      <c r="BT214" s="786">
        <v>234.055765873697</v>
      </c>
      <c r="BU214" s="786">
        <v>213.92969706687799</v>
      </c>
      <c r="BV214" s="786">
        <v>201.52881268988801</v>
      </c>
      <c r="BW214" s="786">
        <v>191.19983677729999</v>
      </c>
      <c r="BX214" s="786">
        <v>190.31703909284201</v>
      </c>
      <c r="BY214" s="786">
        <v>180.291370062395</v>
      </c>
      <c r="BZ214" s="786">
        <v>168.71734907892599</v>
      </c>
      <c r="CA214" s="786">
        <v>175.95221797656299</v>
      </c>
      <c r="CB214" s="786">
        <v>166.59955561849799</v>
      </c>
      <c r="CC214" s="786">
        <v>160.77365281502199</v>
      </c>
      <c r="CD214" s="786">
        <v>152.33107889438301</v>
      </c>
      <c r="CE214" s="786">
        <v>151.25766839276599</v>
      </c>
      <c r="CF214" s="786">
        <v>143.9705167555</v>
      </c>
      <c r="CG214" s="786">
        <v>132.42866613065601</v>
      </c>
      <c r="CH214" s="786">
        <v>122.432607841802</v>
      </c>
      <c r="CI214" s="786">
        <v>119.329317302315</v>
      </c>
      <c r="CJ214" s="786">
        <v>113.076990793485</v>
      </c>
      <c r="CK214" s="786">
        <v>117.19661802484499</v>
      </c>
      <c r="CL214" s="786">
        <v>104.812581174491</v>
      </c>
      <c r="CM214" s="786">
        <v>111.46421312736599</v>
      </c>
      <c r="CN214" s="786">
        <v>96.147078676530995</v>
      </c>
      <c r="CO214" s="786">
        <v>100.190758931358</v>
      </c>
      <c r="CP214" s="786">
        <v>95.812993444711296</v>
      </c>
      <c r="CQ214" s="786">
        <v>89.716286005821502</v>
      </c>
      <c r="CR214" s="786">
        <v>93.577556231360305</v>
      </c>
      <c r="CS214" s="786">
        <v>92.555578537882596</v>
      </c>
      <c r="CT214" s="786">
        <v>88.433450108164706</v>
      </c>
      <c r="CU214" s="786">
        <v>95.4816461773501</v>
      </c>
      <c r="CV214" s="786">
        <v>107.993820604585</v>
      </c>
      <c r="CW214" s="786">
        <v>104.752316048338</v>
      </c>
      <c r="CX214" s="786">
        <v>110.844478034502</v>
      </c>
      <c r="CY214" s="786">
        <v>116.61471263632799</v>
      </c>
      <c r="CZ214" s="786">
        <v>118.468035900808</v>
      </c>
      <c r="DA214" s="786">
        <v>108.081796957219</v>
      </c>
      <c r="DB214" s="786">
        <v>119.282867583805</v>
      </c>
      <c r="DC214" s="786">
        <v>120.73658319021401</v>
      </c>
      <c r="DD214" s="786">
        <v>116.764937392042</v>
      </c>
      <c r="DE214" s="786">
        <v>115.01868119704299</v>
      </c>
      <c r="DF214" s="786">
        <v>127.992466961077</v>
      </c>
      <c r="DG214" s="786">
        <v>118.12539625765</v>
      </c>
      <c r="DH214" s="786">
        <v>120.523436652171</v>
      </c>
      <c r="DI214" s="786">
        <v>121.239094209141</v>
      </c>
      <c r="DJ214" s="786">
        <v>128.777833828621</v>
      </c>
      <c r="DK214" s="786">
        <v>112.83967697380101</v>
      </c>
      <c r="DL214" s="786">
        <v>116.962085917335</v>
      </c>
      <c r="DM214" s="786">
        <v>112.759522349778</v>
      </c>
      <c r="DN214" s="786">
        <v>114.57147545775</v>
      </c>
      <c r="DO214" s="786">
        <v>103.05632488311601</v>
      </c>
      <c r="DP214" s="786">
        <v>109.963020941887</v>
      </c>
      <c r="DQ214" s="786">
        <v>93.858836360038296</v>
      </c>
      <c r="DR214" s="786">
        <v>111.847429738202</v>
      </c>
      <c r="DS214" s="786">
        <v>110.687951907951</v>
      </c>
      <c r="DT214" s="786">
        <v>111.516430803059</v>
      </c>
      <c r="DU214" s="786">
        <v>118.399511201919</v>
      </c>
      <c r="DV214" s="786">
        <v>111.70059126928599</v>
      </c>
      <c r="DW214" s="786">
        <v>118.337416605511</v>
      </c>
      <c r="DX214" s="786">
        <v>118.954638506457</v>
      </c>
      <c r="DY214" s="786">
        <v>120.588986914315</v>
      </c>
      <c r="DZ214" s="786">
        <v>116.817564703926</v>
      </c>
      <c r="EA214" s="786">
        <v>114.547195307629</v>
      </c>
      <c r="EB214" s="786">
        <v>103.35462066469</v>
      </c>
    </row>
    <row r="215" spans="1:132">
      <c r="A215">
        <v>0.466718524280475</v>
      </c>
      <c r="B215" s="786">
        <v>120.493837270128</v>
      </c>
      <c r="C215" s="786">
        <v>123.857349930775</v>
      </c>
      <c r="D215" s="786">
        <v>118.133373632333</v>
      </c>
      <c r="E215" s="786">
        <v>114.848094412956</v>
      </c>
      <c r="F215" s="786">
        <v>112.562995960508</v>
      </c>
      <c r="G215" s="786">
        <v>116.819706643868</v>
      </c>
      <c r="H215" s="786">
        <v>113.98324526130401</v>
      </c>
      <c r="I215" s="786">
        <v>108.436127246304</v>
      </c>
      <c r="J215" s="786">
        <v>108.24446232061401</v>
      </c>
      <c r="K215" s="786">
        <v>105.237276219753</v>
      </c>
      <c r="L215" s="786">
        <v>98.438860371919802</v>
      </c>
      <c r="M215" s="786">
        <v>103.318124176358</v>
      </c>
      <c r="N215" s="786">
        <v>102.256586784755</v>
      </c>
      <c r="O215" s="786">
        <v>112.862883914528</v>
      </c>
      <c r="P215" s="786">
        <v>109.275401263323</v>
      </c>
      <c r="Q215" s="786">
        <v>119.792106962472</v>
      </c>
      <c r="R215" s="786">
        <v>123.41936898019701</v>
      </c>
      <c r="S215" s="786">
        <v>134.532012785316</v>
      </c>
      <c r="T215" s="786">
        <v>128.07203469491</v>
      </c>
      <c r="U215" s="786">
        <v>136.75452996052999</v>
      </c>
      <c r="V215" s="786">
        <v>139.641179523923</v>
      </c>
      <c r="W215" s="786">
        <v>139.62136752094099</v>
      </c>
      <c r="X215" s="786">
        <v>132.70921356005701</v>
      </c>
      <c r="Y215" s="786">
        <v>130.33707220027199</v>
      </c>
      <c r="Z215" s="786">
        <v>126.95594196629</v>
      </c>
      <c r="AA215" s="786">
        <v>115.535055307701</v>
      </c>
      <c r="AB215" s="786">
        <v>106.611010249706</v>
      </c>
      <c r="AC215" s="786">
        <v>105.047994988415</v>
      </c>
      <c r="AD215" s="786">
        <v>93.316497080193898</v>
      </c>
      <c r="AE215" s="786">
        <v>84.737609317597602</v>
      </c>
      <c r="AF215" s="786">
        <v>84.692230624612904</v>
      </c>
      <c r="AG215" s="786">
        <v>78.474879500857497</v>
      </c>
      <c r="AH215" s="786">
        <v>70.833825090672903</v>
      </c>
      <c r="AI215" s="786">
        <v>75.735920729268898</v>
      </c>
      <c r="AJ215" s="786">
        <v>79.237771893014298</v>
      </c>
      <c r="AK215" s="786">
        <v>77.740757085109195</v>
      </c>
      <c r="AL215" s="786">
        <v>76.4075023868415</v>
      </c>
      <c r="AM215" s="786">
        <v>80.280727117356506</v>
      </c>
      <c r="AN215" s="786">
        <v>92.308250308715898</v>
      </c>
      <c r="AO215" s="786">
        <v>96.657779225725903</v>
      </c>
      <c r="AP215" s="786">
        <v>98.397351636281897</v>
      </c>
      <c r="AQ215" s="786">
        <v>98.590132376308205</v>
      </c>
      <c r="AR215" s="786">
        <v>96.452269445993906</v>
      </c>
      <c r="AS215" s="786">
        <v>93.577836293701594</v>
      </c>
      <c r="AT215" s="786">
        <v>86.863163148481505</v>
      </c>
      <c r="AU215" s="786">
        <v>89.453828947286198</v>
      </c>
      <c r="AV215" s="786">
        <v>78.883606835713906</v>
      </c>
      <c r="AW215" s="786">
        <v>79.811259559706599</v>
      </c>
      <c r="AX215" s="786">
        <v>79.031910782963607</v>
      </c>
      <c r="AY215" s="786">
        <v>82.936449145953205</v>
      </c>
      <c r="AZ215" s="786">
        <v>76.699944299818597</v>
      </c>
      <c r="BA215" s="786">
        <v>82.605666523055007</v>
      </c>
      <c r="BB215" s="786">
        <v>88.844610187423001</v>
      </c>
      <c r="BC215" s="786">
        <v>78.748398893678498</v>
      </c>
      <c r="BD215" s="786">
        <v>83.834721405753896</v>
      </c>
      <c r="BE215" s="786">
        <v>100.705196563238</v>
      </c>
      <c r="BF215" s="786">
        <v>101.000006171759</v>
      </c>
      <c r="BG215" s="786">
        <v>107.344948102261</v>
      </c>
      <c r="BH215" s="786">
        <v>117.989081491745</v>
      </c>
      <c r="BI215" s="786">
        <v>131.72449182607201</v>
      </c>
      <c r="BJ215" s="786">
        <v>146.59148101180801</v>
      </c>
      <c r="BK215" s="786">
        <v>168.01289346268501</v>
      </c>
      <c r="BL215" s="786">
        <v>181.19812684693301</v>
      </c>
      <c r="BM215" s="786">
        <v>200.78609274046099</v>
      </c>
      <c r="BN215" s="786">
        <v>218.21708119535</v>
      </c>
      <c r="BO215" s="786">
        <v>227.35759303483599</v>
      </c>
      <c r="BP215" s="786">
        <v>232.46644811921101</v>
      </c>
      <c r="BQ215" s="786">
        <v>233.50353481100001</v>
      </c>
      <c r="BR215" s="786">
        <v>234.79893744672901</v>
      </c>
      <c r="BS215" s="786">
        <v>220.486220187182</v>
      </c>
      <c r="BT215" s="786">
        <v>199.198632010148</v>
      </c>
      <c r="BU215" s="786">
        <v>195.97811121821499</v>
      </c>
      <c r="BV215" s="786">
        <v>174.99399784993199</v>
      </c>
      <c r="BW215" s="786">
        <v>174.96602046427699</v>
      </c>
      <c r="BX215" s="786">
        <v>168.68002745853499</v>
      </c>
      <c r="BY215" s="786">
        <v>161.75770649208201</v>
      </c>
      <c r="BZ215" s="786">
        <v>157.87070956866401</v>
      </c>
      <c r="CA215" s="786">
        <v>162.127971318405</v>
      </c>
      <c r="CB215" s="786">
        <v>155.27373032680001</v>
      </c>
      <c r="CC215" s="786">
        <v>165.46559355164399</v>
      </c>
      <c r="CD215" s="786">
        <v>161.12516679710501</v>
      </c>
      <c r="CE215" s="786">
        <v>168.64429768159499</v>
      </c>
      <c r="CF215" s="786">
        <v>143.49022755387</v>
      </c>
      <c r="CG215" s="786">
        <v>142.305458859423</v>
      </c>
      <c r="CH215" s="786">
        <v>138.24319213203199</v>
      </c>
      <c r="CI215" s="786">
        <v>133.63067214529499</v>
      </c>
      <c r="CJ215" s="786">
        <v>130.49522817714899</v>
      </c>
      <c r="CK215" s="786">
        <v>120.957627223862</v>
      </c>
      <c r="CL215" s="786">
        <v>112.31711853711499</v>
      </c>
      <c r="CM215" s="786">
        <v>110.288988109231</v>
      </c>
      <c r="CN215" s="786">
        <v>92.922185799235606</v>
      </c>
      <c r="CO215" s="786">
        <v>93.5648415731565</v>
      </c>
      <c r="CP215" s="786">
        <v>86.697553429372206</v>
      </c>
      <c r="CQ215" s="786">
        <v>79.554605986266097</v>
      </c>
      <c r="CR215" s="786">
        <v>86.988159110255594</v>
      </c>
      <c r="CS215" s="786">
        <v>91.633664757104398</v>
      </c>
      <c r="CT215" s="786">
        <v>92.214739013990297</v>
      </c>
      <c r="CU215" s="786">
        <v>99.246994601979694</v>
      </c>
      <c r="CV215" s="786">
        <v>104.391152229272</v>
      </c>
      <c r="CW215" s="786">
        <v>110.94966012390501</v>
      </c>
      <c r="CX215" s="786">
        <v>117.669158494763</v>
      </c>
      <c r="CY215" s="786">
        <v>120.363968012416</v>
      </c>
      <c r="CZ215" s="786">
        <v>112.38915347527001</v>
      </c>
      <c r="DA215" s="786">
        <v>106.565860484252</v>
      </c>
      <c r="DB215" s="786">
        <v>115.96330369081301</v>
      </c>
      <c r="DC215" s="786">
        <v>116.594207849404</v>
      </c>
      <c r="DD215" s="786">
        <v>116.417179054614</v>
      </c>
      <c r="DE215" s="786">
        <v>117.822413635411</v>
      </c>
      <c r="DF215" s="786">
        <v>121.844109051525</v>
      </c>
      <c r="DG215" s="786">
        <v>121.830612632617</v>
      </c>
      <c r="DH215" s="786">
        <v>126.31894325581101</v>
      </c>
      <c r="DI215" s="786">
        <v>115.723417626749</v>
      </c>
      <c r="DJ215" s="786">
        <v>114.469871892695</v>
      </c>
      <c r="DK215" s="786">
        <v>114.779659236802</v>
      </c>
      <c r="DL215" s="786">
        <v>104.573555448869</v>
      </c>
      <c r="DM215" s="786">
        <v>110.71085194022299</v>
      </c>
      <c r="DN215" s="786">
        <v>112.056433169706</v>
      </c>
      <c r="DO215" s="786">
        <v>97.119965430359699</v>
      </c>
      <c r="DP215" s="786">
        <v>104.908594184132</v>
      </c>
      <c r="DQ215" s="786">
        <v>104.837993707219</v>
      </c>
      <c r="DR215" s="786">
        <v>105.266023638422</v>
      </c>
      <c r="DS215" s="786">
        <v>100.612385454632</v>
      </c>
      <c r="DT215" s="786">
        <v>102.864787259395</v>
      </c>
      <c r="DU215" s="786">
        <v>114.883829709306</v>
      </c>
      <c r="DV215" s="786">
        <v>113.715349942231</v>
      </c>
      <c r="DW215" s="786">
        <v>120.011198496747</v>
      </c>
      <c r="DX215" s="786">
        <v>113.66779469623</v>
      </c>
      <c r="DY215" s="786">
        <v>115.93021163664</v>
      </c>
      <c r="DZ215" s="786">
        <v>122.88589503092</v>
      </c>
      <c r="EA215" s="786">
        <v>119.59814067387801</v>
      </c>
      <c r="EB215" s="786">
        <v>97.150101908686906</v>
      </c>
    </row>
    <row r="216" spans="1:132">
      <c r="A216">
        <v>0.50005556172907994</v>
      </c>
      <c r="B216" s="786">
        <v>116.386978970878</v>
      </c>
      <c r="C216" s="786">
        <v>111.151849559468</v>
      </c>
      <c r="D216" s="786">
        <v>117.693586699299</v>
      </c>
      <c r="E216" s="786">
        <v>118.87921461763</v>
      </c>
      <c r="F216" s="786">
        <v>121.195595971621</v>
      </c>
      <c r="G216" s="786">
        <v>124.56141089783399</v>
      </c>
      <c r="H216" s="786">
        <v>126.04010871019899</v>
      </c>
      <c r="I216" s="786">
        <v>118.647360815225</v>
      </c>
      <c r="J216" s="786">
        <v>108.760008471749</v>
      </c>
      <c r="K216" s="786">
        <v>110.722120688125</v>
      </c>
      <c r="L216" s="786">
        <v>108.315587628926</v>
      </c>
      <c r="M216" s="786">
        <v>108.606927625118</v>
      </c>
      <c r="N216" s="786">
        <v>107.72457265277301</v>
      </c>
      <c r="O216" s="786">
        <v>107.624030526703</v>
      </c>
      <c r="P216" s="786">
        <v>106.36879772675</v>
      </c>
      <c r="Q216" s="786">
        <v>113.981411621839</v>
      </c>
      <c r="R216" s="786">
        <v>121.156426219257</v>
      </c>
      <c r="S216" s="786">
        <v>125.20683957209</v>
      </c>
      <c r="T216" s="786">
        <v>136.83724160594801</v>
      </c>
      <c r="U216" s="786">
        <v>134.00630997813201</v>
      </c>
      <c r="V216" s="786">
        <v>137.384068548252</v>
      </c>
      <c r="W216" s="786">
        <v>132.14117367513899</v>
      </c>
      <c r="X216" s="786">
        <v>135.16216885412001</v>
      </c>
      <c r="Y216" s="786">
        <v>139.44945537589501</v>
      </c>
      <c r="Z216" s="786">
        <v>124.697788326176</v>
      </c>
      <c r="AA216" s="786">
        <v>125.467702606809</v>
      </c>
      <c r="AB216" s="786">
        <v>111.779265544477</v>
      </c>
      <c r="AC216" s="786">
        <v>102.644946065271</v>
      </c>
      <c r="AD216" s="786">
        <v>92.593961836697503</v>
      </c>
      <c r="AE216" s="786">
        <v>88.792014787507696</v>
      </c>
      <c r="AF216" s="786">
        <v>91.485057485161605</v>
      </c>
      <c r="AG216" s="786">
        <v>80.929969256144105</v>
      </c>
      <c r="AH216" s="786">
        <v>74.465177593151196</v>
      </c>
      <c r="AI216" s="786">
        <v>85.881439378399705</v>
      </c>
      <c r="AJ216" s="786">
        <v>80.849966853883402</v>
      </c>
      <c r="AK216" s="786">
        <v>90.969289026867202</v>
      </c>
      <c r="AL216" s="786">
        <v>85.344624208491496</v>
      </c>
      <c r="AM216" s="786">
        <v>91.856532681361898</v>
      </c>
      <c r="AN216" s="786">
        <v>92.995530412186795</v>
      </c>
      <c r="AO216" s="786">
        <v>92.585585852802694</v>
      </c>
      <c r="AP216" s="786">
        <v>95.943846341473005</v>
      </c>
      <c r="AQ216" s="786">
        <v>106.134571232027</v>
      </c>
      <c r="AR216" s="786">
        <v>93.554502932657897</v>
      </c>
      <c r="AS216" s="786">
        <v>98.254650598122495</v>
      </c>
      <c r="AT216" s="786">
        <v>101.08621796507801</v>
      </c>
      <c r="AU216" s="786">
        <v>97.700686657506907</v>
      </c>
      <c r="AV216" s="786">
        <v>86.433963496151904</v>
      </c>
      <c r="AW216" s="786">
        <v>95.525730573693806</v>
      </c>
      <c r="AX216" s="786">
        <v>85.166315236965403</v>
      </c>
      <c r="AY216" s="786">
        <v>93.416196698106404</v>
      </c>
      <c r="AZ216" s="786">
        <v>83.195036117146103</v>
      </c>
      <c r="BA216" s="786">
        <v>94.139960073967998</v>
      </c>
      <c r="BB216" s="786">
        <v>99.280503397500993</v>
      </c>
      <c r="BC216" s="786">
        <v>100.07787759350499</v>
      </c>
      <c r="BD216" s="786">
        <v>105.96034250417701</v>
      </c>
      <c r="BE216" s="786">
        <v>104.423715933168</v>
      </c>
      <c r="BF216" s="786">
        <v>107.047444520757</v>
      </c>
      <c r="BG216" s="786">
        <v>113.434223796208</v>
      </c>
      <c r="BH216" s="786">
        <v>129.04385689061399</v>
      </c>
      <c r="BI216" s="786">
        <v>140.68923389956899</v>
      </c>
      <c r="BJ216" s="786">
        <v>146.41241067964199</v>
      </c>
      <c r="BK216" s="786">
        <v>156.76821584840999</v>
      </c>
      <c r="BL216" s="786">
        <v>177.786838501311</v>
      </c>
      <c r="BM216" s="786">
        <v>186.84770237606801</v>
      </c>
      <c r="BN216" s="786">
        <v>197.99415319526301</v>
      </c>
      <c r="BO216" s="786">
        <v>204.84407353546399</v>
      </c>
      <c r="BP216" s="786">
        <v>217.717923364961</v>
      </c>
      <c r="BQ216" s="786">
        <v>212.391199235383</v>
      </c>
      <c r="BR216" s="786">
        <v>209.11975887215701</v>
      </c>
      <c r="BS216" s="786">
        <v>200.683127967063</v>
      </c>
      <c r="BT216" s="786">
        <v>187.89760304713499</v>
      </c>
      <c r="BU216" s="786">
        <v>178.793354381385</v>
      </c>
      <c r="BV216" s="786">
        <v>172.03824456030199</v>
      </c>
      <c r="BW216" s="786">
        <v>162.14868348575601</v>
      </c>
      <c r="BX216" s="786">
        <v>157.49342188409301</v>
      </c>
      <c r="BY216" s="786">
        <v>163.56829311620501</v>
      </c>
      <c r="BZ216" s="786">
        <v>159.63942740310401</v>
      </c>
      <c r="CA216" s="786">
        <v>167.41054417820899</v>
      </c>
      <c r="CB216" s="786">
        <v>169.69613057930201</v>
      </c>
      <c r="CC216" s="786">
        <v>178.23822232258499</v>
      </c>
      <c r="CD216" s="786">
        <v>173.22556333792599</v>
      </c>
      <c r="CE216" s="786">
        <v>180.72215773445299</v>
      </c>
      <c r="CF216" s="786">
        <v>172.61956200103799</v>
      </c>
      <c r="CG216" s="786">
        <v>169.163803656753</v>
      </c>
      <c r="CH216" s="786">
        <v>158.32275957244201</v>
      </c>
      <c r="CI216" s="786">
        <v>152.957948656805</v>
      </c>
      <c r="CJ216" s="786">
        <v>138.48698186585401</v>
      </c>
      <c r="CK216" s="786">
        <v>119.97639978423</v>
      </c>
      <c r="CL216" s="786">
        <v>112.70245877376701</v>
      </c>
      <c r="CM216" s="786">
        <v>106.82607283218501</v>
      </c>
      <c r="CN216" s="786">
        <v>99.693686944525794</v>
      </c>
      <c r="CO216" s="786">
        <v>85.209120726028701</v>
      </c>
      <c r="CP216" s="786">
        <v>91.019151902121294</v>
      </c>
      <c r="CQ216" s="786">
        <v>89.722220292636706</v>
      </c>
      <c r="CR216" s="786">
        <v>87.409439447126999</v>
      </c>
      <c r="CS216" s="786">
        <v>91.781758547012799</v>
      </c>
      <c r="CT216" s="786">
        <v>102.141121104768</v>
      </c>
      <c r="CU216" s="786">
        <v>112.172002649378</v>
      </c>
      <c r="CV216" s="786">
        <v>109.781917737539</v>
      </c>
      <c r="CW216" s="786">
        <v>112.927961672664</v>
      </c>
      <c r="CX216" s="786">
        <v>114.433969172169</v>
      </c>
      <c r="CY216" s="786">
        <v>118.02495171677801</v>
      </c>
      <c r="CZ216" s="786">
        <v>128.899341628337</v>
      </c>
      <c r="DA216" s="786">
        <v>126.314383706181</v>
      </c>
      <c r="DB216" s="786">
        <v>121.81435225593999</v>
      </c>
      <c r="DC216" s="786">
        <v>127.12812451725399</v>
      </c>
      <c r="DD216" s="786">
        <v>121.641918733458</v>
      </c>
      <c r="DE216" s="786">
        <v>121.647241692072</v>
      </c>
      <c r="DF216" s="786">
        <v>123.14126485161199</v>
      </c>
      <c r="DG216" s="786">
        <v>124.965089197819</v>
      </c>
      <c r="DH216" s="786">
        <v>112.571265694738</v>
      </c>
      <c r="DI216" s="786">
        <v>114.348662900349</v>
      </c>
      <c r="DJ216" s="786">
        <v>105.868702970467</v>
      </c>
      <c r="DK216" s="786">
        <v>106.43103249886499</v>
      </c>
      <c r="DL216" s="786">
        <v>108.334744995177</v>
      </c>
      <c r="DM216" s="786">
        <v>102.901318542288</v>
      </c>
      <c r="DN216" s="786">
        <v>99.233149360579802</v>
      </c>
      <c r="DO216" s="786">
        <v>97.816738663147902</v>
      </c>
      <c r="DP216" s="786">
        <v>103.351151708614</v>
      </c>
      <c r="DQ216" s="786">
        <v>105.45870791828401</v>
      </c>
      <c r="DR216" s="786">
        <v>104.493880123522</v>
      </c>
      <c r="DS216" s="786">
        <v>103.955336854384</v>
      </c>
      <c r="DT216" s="786">
        <v>104.20218141042299</v>
      </c>
      <c r="DU216" s="786">
        <v>110.45035862876701</v>
      </c>
      <c r="DV216" s="786">
        <v>107.93795319457899</v>
      </c>
      <c r="DW216" s="786">
        <v>108.6514794843</v>
      </c>
      <c r="DX216" s="786">
        <v>114.848341700023</v>
      </c>
      <c r="DY216" s="786">
        <v>119.14960102742501</v>
      </c>
      <c r="DZ216" s="786">
        <v>113.520847802147</v>
      </c>
      <c r="EA216" s="786">
        <v>117.744490945012</v>
      </c>
      <c r="EB216" s="786">
        <v>103.444674314724</v>
      </c>
    </row>
    <row r="217" spans="1:132">
      <c r="A217">
        <v>0.53561506834092598</v>
      </c>
      <c r="B217" s="786">
        <v>138.41245818876499</v>
      </c>
      <c r="C217" s="786">
        <v>140.57044773634101</v>
      </c>
      <c r="D217" s="786">
        <v>136.882469014469</v>
      </c>
      <c r="E217" s="786">
        <v>132.83596348065399</v>
      </c>
      <c r="F217" s="786">
        <v>135.47228365556199</v>
      </c>
      <c r="G217" s="786">
        <v>130.52031098317499</v>
      </c>
      <c r="H217" s="786">
        <v>129.18249009946601</v>
      </c>
      <c r="I217" s="786">
        <v>130.23321883151399</v>
      </c>
      <c r="J217" s="786">
        <v>115.88070001519201</v>
      </c>
      <c r="K217" s="786">
        <v>120.74286518919401</v>
      </c>
      <c r="L217" s="786">
        <v>121.864221519924</v>
      </c>
      <c r="M217" s="786">
        <v>121.14499948589599</v>
      </c>
      <c r="N217" s="786">
        <v>117.754934321059</v>
      </c>
      <c r="O217" s="786">
        <v>122.063451766657</v>
      </c>
      <c r="P217" s="786">
        <v>125.964697545593</v>
      </c>
      <c r="Q217" s="786">
        <v>129.71226331271501</v>
      </c>
      <c r="R217" s="786">
        <v>131.00204518625401</v>
      </c>
      <c r="S217" s="786">
        <v>138.97215124269701</v>
      </c>
      <c r="T217" s="786">
        <v>141.50196961035499</v>
      </c>
      <c r="U217" s="786">
        <v>148.45164029845199</v>
      </c>
      <c r="V217" s="786">
        <v>150.30284935123001</v>
      </c>
      <c r="W217" s="786">
        <v>147.67943948566</v>
      </c>
      <c r="X217" s="786">
        <v>147.917602256148</v>
      </c>
      <c r="Y217" s="786">
        <v>146.983476808186</v>
      </c>
      <c r="Z217" s="786">
        <v>148.75381548031899</v>
      </c>
      <c r="AA217" s="786">
        <v>142.418081281582</v>
      </c>
      <c r="AB217" s="786">
        <v>126.842323079602</v>
      </c>
      <c r="AC217" s="786">
        <v>119.056422745589</v>
      </c>
      <c r="AD217" s="786">
        <v>114.471922083571</v>
      </c>
      <c r="AE217" s="786">
        <v>105.438719951926</v>
      </c>
      <c r="AF217" s="786">
        <v>103.20533595387801</v>
      </c>
      <c r="AG217" s="786">
        <v>100.12552157187299</v>
      </c>
      <c r="AH217" s="786">
        <v>97.574310628840294</v>
      </c>
      <c r="AI217" s="786">
        <v>102.0335497226</v>
      </c>
      <c r="AJ217" s="786">
        <v>103.38674545321101</v>
      </c>
      <c r="AK217" s="786">
        <v>118.531063044102</v>
      </c>
      <c r="AL217" s="786">
        <v>113.14830895567199</v>
      </c>
      <c r="AM217" s="786">
        <v>116.456845020855</v>
      </c>
      <c r="AN217" s="786">
        <v>121.558005571473</v>
      </c>
      <c r="AO217" s="786">
        <v>123.974724081546</v>
      </c>
      <c r="AP217" s="786">
        <v>124.892984554395</v>
      </c>
      <c r="AQ217" s="786">
        <v>125.201175953423</v>
      </c>
      <c r="AR217" s="786">
        <v>127.226014042044</v>
      </c>
      <c r="AS217" s="786">
        <v>119.24439158517499</v>
      </c>
      <c r="AT217" s="786">
        <v>111.172757109595</v>
      </c>
      <c r="AU217" s="786">
        <v>112.760154476997</v>
      </c>
      <c r="AV217" s="786">
        <v>104.453169434809</v>
      </c>
      <c r="AW217" s="786">
        <v>105.682143362556</v>
      </c>
      <c r="AX217" s="786">
        <v>107.117923444974</v>
      </c>
      <c r="AY217" s="786">
        <v>104.71293862475</v>
      </c>
      <c r="AZ217" s="786">
        <v>105.114063011117</v>
      </c>
      <c r="BA217" s="786">
        <v>113.39335035464801</v>
      </c>
      <c r="BB217" s="786">
        <v>112.55347180266</v>
      </c>
      <c r="BC217" s="786">
        <v>113.106089751173</v>
      </c>
      <c r="BD217" s="786">
        <v>120.904621440602</v>
      </c>
      <c r="BE217" s="786">
        <v>118.93226174755399</v>
      </c>
      <c r="BF217" s="786">
        <v>116.063570306164</v>
      </c>
      <c r="BG217" s="786">
        <v>121.804519803373</v>
      </c>
      <c r="BH217" s="786">
        <v>125.83251349727701</v>
      </c>
      <c r="BI217" s="786">
        <v>148.332159348749</v>
      </c>
      <c r="BJ217" s="786">
        <v>154.33566575641501</v>
      </c>
      <c r="BK217" s="786">
        <v>171.48197771199199</v>
      </c>
      <c r="BL217" s="786">
        <v>186.93488814676499</v>
      </c>
      <c r="BM217" s="786">
        <v>193.04784351840999</v>
      </c>
      <c r="BN217" s="786">
        <v>203.99474759794199</v>
      </c>
      <c r="BO217" s="786">
        <v>210.40405302407001</v>
      </c>
      <c r="BP217" s="786">
        <v>221.30102434586601</v>
      </c>
      <c r="BQ217" s="786">
        <v>212.668846002658</v>
      </c>
      <c r="BR217" s="786">
        <v>204.283965463903</v>
      </c>
      <c r="BS217" s="786">
        <v>202.10381363803199</v>
      </c>
      <c r="BT217" s="786">
        <v>188.240456288546</v>
      </c>
      <c r="BU217" s="786">
        <v>182.19142667405899</v>
      </c>
      <c r="BV217" s="786">
        <v>178.11485039826701</v>
      </c>
      <c r="BW217" s="786">
        <v>175.04057756484301</v>
      </c>
      <c r="BX217" s="786">
        <v>168.652710079549</v>
      </c>
      <c r="BY217" s="786">
        <v>177.264320496805</v>
      </c>
      <c r="BZ217" s="786">
        <v>179.20868263896699</v>
      </c>
      <c r="CA217" s="786">
        <v>185.715931943463</v>
      </c>
      <c r="CB217" s="786">
        <v>194.00649019880399</v>
      </c>
      <c r="CC217" s="786">
        <v>191.53208146913499</v>
      </c>
      <c r="CD217" s="786">
        <v>195.543782200241</v>
      </c>
      <c r="CE217" s="786">
        <v>190.59910596671401</v>
      </c>
      <c r="CF217" s="786">
        <v>193.24854966793001</v>
      </c>
      <c r="CG217" s="786">
        <v>185.48006735319001</v>
      </c>
      <c r="CH217" s="786">
        <v>176.314182115422</v>
      </c>
      <c r="CI217" s="786">
        <v>163.87381389387301</v>
      </c>
      <c r="CJ217" s="786">
        <v>152.396266374525</v>
      </c>
      <c r="CK217" s="786">
        <v>143.13668432557799</v>
      </c>
      <c r="CL217" s="786">
        <v>130.19943923354799</v>
      </c>
      <c r="CM217" s="786">
        <v>112.175247017304</v>
      </c>
      <c r="CN217" s="786">
        <v>112.811676227262</v>
      </c>
      <c r="CO217" s="786">
        <v>103.53424119616599</v>
      </c>
      <c r="CP217" s="786">
        <v>102.89510642188201</v>
      </c>
      <c r="CQ217" s="786">
        <v>100.17791816676601</v>
      </c>
      <c r="CR217" s="786">
        <v>101.548582942667</v>
      </c>
      <c r="CS217" s="786">
        <v>104.59462226406799</v>
      </c>
      <c r="CT217" s="786">
        <v>111.083247897167</v>
      </c>
      <c r="CU217" s="786">
        <v>119.312063620575</v>
      </c>
      <c r="CV217" s="786">
        <v>124.297266670723</v>
      </c>
      <c r="CW217" s="786">
        <v>126.00795129458</v>
      </c>
      <c r="CX217" s="786">
        <v>127.433999369459</v>
      </c>
      <c r="CY217" s="786">
        <v>124.233164353747</v>
      </c>
      <c r="CZ217" s="786">
        <v>121.18963949994099</v>
      </c>
      <c r="DA217" s="786">
        <v>129.55210672082401</v>
      </c>
      <c r="DB217" s="786">
        <v>137.21124109984299</v>
      </c>
      <c r="DC217" s="786">
        <v>130.430661893197</v>
      </c>
      <c r="DD217" s="786">
        <v>132.57934570157701</v>
      </c>
      <c r="DE217" s="786">
        <v>136.49647736702599</v>
      </c>
      <c r="DF217" s="786">
        <v>139.446046672118</v>
      </c>
      <c r="DG217" s="786">
        <v>144.01783777222099</v>
      </c>
      <c r="DH217" s="786">
        <v>138.614182480045</v>
      </c>
      <c r="DI217" s="786">
        <v>127.27949439306499</v>
      </c>
      <c r="DJ217" s="786">
        <v>125.654025037715</v>
      </c>
      <c r="DK217" s="786">
        <v>119.675325049951</v>
      </c>
      <c r="DL217" s="786">
        <v>122.625265915523</v>
      </c>
      <c r="DM217" s="786">
        <v>115.684181148071</v>
      </c>
      <c r="DN217" s="786">
        <v>119.708898185663</v>
      </c>
      <c r="DO217" s="786">
        <v>113.174028188988</v>
      </c>
      <c r="DP217" s="786">
        <v>114.99240771551</v>
      </c>
      <c r="DQ217" s="786">
        <v>108.925235902477</v>
      </c>
      <c r="DR217" s="786">
        <v>117.345060035771</v>
      </c>
      <c r="DS217" s="786">
        <v>116.65749768083199</v>
      </c>
      <c r="DT217" s="786">
        <v>129.09366520618801</v>
      </c>
      <c r="DU217" s="786">
        <v>136.62725727416299</v>
      </c>
      <c r="DV217" s="786">
        <v>139.68111654486199</v>
      </c>
      <c r="DW217" s="786">
        <v>139.30244930409401</v>
      </c>
      <c r="DX217" s="786">
        <v>149.94584789126401</v>
      </c>
      <c r="DY217" s="786">
        <v>149.120235399812</v>
      </c>
      <c r="DZ217" s="786">
        <v>150.097914484629</v>
      </c>
      <c r="EA217" s="786">
        <v>153.315886211248</v>
      </c>
      <c r="EB217" s="786">
        <v>96.337702306516604</v>
      </c>
    </row>
    <row r="218" spans="1:132">
      <c r="A218">
        <v>0.57367485276141705</v>
      </c>
      <c r="B218" s="786">
        <v>127.82547650753401</v>
      </c>
      <c r="C218" s="786">
        <v>128.571053578066</v>
      </c>
      <c r="D218" s="786">
        <v>123.461926051443</v>
      </c>
      <c r="E218" s="786">
        <v>122.07678616734</v>
      </c>
      <c r="F218" s="786">
        <v>122.62289475052999</v>
      </c>
      <c r="G218" s="786">
        <v>121.249773736213</v>
      </c>
      <c r="H218" s="786">
        <v>121.730129116621</v>
      </c>
      <c r="I218" s="786">
        <v>119.015771709597</v>
      </c>
      <c r="J218" s="786">
        <v>125.663019506436</v>
      </c>
      <c r="K218" s="786">
        <v>120.63983894393201</v>
      </c>
      <c r="L218" s="786">
        <v>116.038232972015</v>
      </c>
      <c r="M218" s="786">
        <v>113.852540075608</v>
      </c>
      <c r="N218" s="786">
        <v>108.395017899279</v>
      </c>
      <c r="O218" s="786">
        <v>115.798312385825</v>
      </c>
      <c r="P218" s="786">
        <v>120.723038708841</v>
      </c>
      <c r="Q218" s="786">
        <v>127.30445480105401</v>
      </c>
      <c r="R218" s="786">
        <v>127.665073108969</v>
      </c>
      <c r="S218" s="786">
        <v>130.851857148498</v>
      </c>
      <c r="T218" s="786">
        <v>132.46716035909699</v>
      </c>
      <c r="U218" s="786">
        <v>139.43669345886499</v>
      </c>
      <c r="V218" s="786">
        <v>140.37184771885001</v>
      </c>
      <c r="W218" s="786">
        <v>137.022351962307</v>
      </c>
      <c r="X218" s="786">
        <v>138.23268430702501</v>
      </c>
      <c r="Y218" s="786">
        <v>135.49053486451601</v>
      </c>
      <c r="Z218" s="786">
        <v>136.15671844097301</v>
      </c>
      <c r="AA218" s="786">
        <v>130.639284315916</v>
      </c>
      <c r="AB218" s="786">
        <v>121.92968923433899</v>
      </c>
      <c r="AC218" s="786">
        <v>121.190864425576</v>
      </c>
      <c r="AD218" s="786">
        <v>118.881794713449</v>
      </c>
      <c r="AE218" s="786">
        <v>114.255963000606</v>
      </c>
      <c r="AF218" s="786">
        <v>107.60372021212901</v>
      </c>
      <c r="AG218" s="786">
        <v>114.675956486977</v>
      </c>
      <c r="AH218" s="786">
        <v>107.67581722574801</v>
      </c>
      <c r="AI218" s="786">
        <v>112.454881333774</v>
      </c>
      <c r="AJ218" s="786">
        <v>107.27879505809901</v>
      </c>
      <c r="AK218" s="786">
        <v>114.98614236884799</v>
      </c>
      <c r="AL218" s="786">
        <v>105.316005193659</v>
      </c>
      <c r="AM218" s="786">
        <v>113.119513664376</v>
      </c>
      <c r="AN218" s="786">
        <v>116.74251977837299</v>
      </c>
      <c r="AO218" s="786">
        <v>121.16293232652001</v>
      </c>
      <c r="AP218" s="786">
        <v>112.42859981028001</v>
      </c>
      <c r="AQ218" s="786">
        <v>108.589488476151</v>
      </c>
      <c r="AR218" s="786">
        <v>108.008603947282</v>
      </c>
      <c r="AS218" s="786">
        <v>104.45793798072501</v>
      </c>
      <c r="AT218" s="786">
        <v>99.528068363232293</v>
      </c>
      <c r="AU218" s="786">
        <v>103.27191926431</v>
      </c>
      <c r="AV218" s="786">
        <v>101.766329428776</v>
      </c>
      <c r="AW218" s="786">
        <v>94.554300934026699</v>
      </c>
      <c r="AX218" s="786">
        <v>102.208603299393</v>
      </c>
      <c r="AY218" s="786">
        <v>103.733395654323</v>
      </c>
      <c r="AZ218" s="786">
        <v>106.140703461226</v>
      </c>
      <c r="BA218" s="786">
        <v>106.608815682921</v>
      </c>
      <c r="BB218" s="786">
        <v>108.85660889070201</v>
      </c>
      <c r="BC218" s="786">
        <v>106.79996905333201</v>
      </c>
      <c r="BD218" s="786">
        <v>110.800388341258</v>
      </c>
      <c r="BE218" s="786">
        <v>107.87893139359601</v>
      </c>
      <c r="BF218" s="786">
        <v>110.849151196221</v>
      </c>
      <c r="BG218" s="786">
        <v>117.951067861452</v>
      </c>
      <c r="BH218" s="786">
        <v>114.140871415327</v>
      </c>
      <c r="BI218" s="786">
        <v>127.265628579685</v>
      </c>
      <c r="BJ218" s="786">
        <v>148.51834052331799</v>
      </c>
      <c r="BK218" s="786">
        <v>148.03708001669199</v>
      </c>
      <c r="BL218" s="786">
        <v>161.538042105312</v>
      </c>
      <c r="BM218" s="786">
        <v>170.26625516748501</v>
      </c>
      <c r="BN218" s="786">
        <v>176.37781950427899</v>
      </c>
      <c r="BO218" s="786">
        <v>179.31632628688999</v>
      </c>
      <c r="BP218" s="786">
        <v>176.118606308788</v>
      </c>
      <c r="BQ218" s="786">
        <v>174.05421579159801</v>
      </c>
      <c r="BR218" s="786">
        <v>172.40527441906301</v>
      </c>
      <c r="BS218" s="786">
        <v>169.552692764298</v>
      </c>
      <c r="BT218" s="786">
        <v>166.044290065799</v>
      </c>
      <c r="BU218" s="786">
        <v>167.137382042958</v>
      </c>
      <c r="BV218" s="786">
        <v>156.66573033357199</v>
      </c>
      <c r="BW218" s="786">
        <v>165.81288016706699</v>
      </c>
      <c r="BX218" s="786">
        <v>170.35488103633099</v>
      </c>
      <c r="BY218" s="786">
        <v>156.001252438629</v>
      </c>
      <c r="BZ218" s="786">
        <v>167.74770092257501</v>
      </c>
      <c r="CA218" s="786">
        <v>172.646359277241</v>
      </c>
      <c r="CB218" s="786">
        <v>177.673907691696</v>
      </c>
      <c r="CC218" s="786">
        <v>183.01119732394</v>
      </c>
      <c r="CD218" s="786">
        <v>187.208446492132</v>
      </c>
      <c r="CE218" s="786">
        <v>180.70764517900901</v>
      </c>
      <c r="CF218" s="786">
        <v>187.81811119554899</v>
      </c>
      <c r="CG218" s="786">
        <v>170.09095165769901</v>
      </c>
      <c r="CH218" s="786">
        <v>159.95133591934601</v>
      </c>
      <c r="CI218" s="786">
        <v>150.54018768359299</v>
      </c>
      <c r="CJ218" s="786">
        <v>140.30130441398299</v>
      </c>
      <c r="CK218" s="786">
        <v>128.70530420616299</v>
      </c>
      <c r="CL218" s="786">
        <v>108.17129533448001</v>
      </c>
      <c r="CM218" s="786">
        <v>105.171095331423</v>
      </c>
      <c r="CN218" s="786">
        <v>98.229695642951398</v>
      </c>
      <c r="CO218" s="786">
        <v>95.247042535779499</v>
      </c>
      <c r="CP218" s="786">
        <v>96.502488998165703</v>
      </c>
      <c r="CQ218" s="786">
        <v>95.317998042280493</v>
      </c>
      <c r="CR218" s="786">
        <v>100.099732713438</v>
      </c>
      <c r="CS218" s="786">
        <v>94.130803688421196</v>
      </c>
      <c r="CT218" s="786">
        <v>106.55271250620601</v>
      </c>
      <c r="CU218" s="786">
        <v>109.209803490458</v>
      </c>
      <c r="CV218" s="786">
        <v>116.157829186046</v>
      </c>
      <c r="CW218" s="786">
        <v>113.751632825383</v>
      </c>
      <c r="CX218" s="786">
        <v>124.771892119879</v>
      </c>
      <c r="CY218" s="786">
        <v>125.135669966649</v>
      </c>
      <c r="CZ218" s="786">
        <v>127.518533376902</v>
      </c>
      <c r="DA218" s="786">
        <v>123.698538837589</v>
      </c>
      <c r="DB218" s="786">
        <v>121.456593365675</v>
      </c>
      <c r="DC218" s="786">
        <v>125.209246500784</v>
      </c>
      <c r="DD218" s="786">
        <v>126.475321805692</v>
      </c>
      <c r="DE218" s="786">
        <v>127.957976739004</v>
      </c>
      <c r="DF218" s="786">
        <v>127.235144332724</v>
      </c>
      <c r="DG218" s="786">
        <v>127.48384254000401</v>
      </c>
      <c r="DH218" s="786">
        <v>132.542546243738</v>
      </c>
      <c r="DI218" s="786">
        <v>116.759719095702</v>
      </c>
      <c r="DJ218" s="786">
        <v>120.09780702786099</v>
      </c>
      <c r="DK218" s="786">
        <v>117.640134418896</v>
      </c>
      <c r="DL218" s="786">
        <v>111.63014422905199</v>
      </c>
      <c r="DM218" s="786">
        <v>106.079690825627</v>
      </c>
      <c r="DN218" s="786">
        <v>109.690160921687</v>
      </c>
      <c r="DO218" s="786">
        <v>104.385334325456</v>
      </c>
      <c r="DP218" s="786">
        <v>105.325885555268</v>
      </c>
      <c r="DQ218" s="786">
        <v>103.494215177957</v>
      </c>
      <c r="DR218" s="786">
        <v>109.793242009991</v>
      </c>
      <c r="DS218" s="786">
        <v>110.368218093878</v>
      </c>
      <c r="DT218" s="786">
        <v>106.86952426744</v>
      </c>
      <c r="DU218" s="786">
        <v>126.04362423699899</v>
      </c>
      <c r="DV218" s="786">
        <v>127.504365977935</v>
      </c>
      <c r="DW218" s="786">
        <v>131.58042828616601</v>
      </c>
      <c r="DX218" s="786">
        <v>136.68625240243199</v>
      </c>
      <c r="DY218" s="786">
        <v>138.36892022605099</v>
      </c>
      <c r="DZ218" s="786">
        <v>145.902793584997</v>
      </c>
      <c r="EA218" s="786">
        <v>151.884315401934</v>
      </c>
      <c r="EB218" s="786">
        <v>97.819886461492402</v>
      </c>
    </row>
    <row r="219" spans="1:132">
      <c r="A219">
        <v>0.61479053228136404</v>
      </c>
      <c r="B219" s="786">
        <v>130.72919120074499</v>
      </c>
      <c r="C219" s="786">
        <v>123.08624945030699</v>
      </c>
      <c r="D219" s="786">
        <v>127.03533797704701</v>
      </c>
      <c r="E219" s="786">
        <v>120.97253093641601</v>
      </c>
      <c r="F219" s="786">
        <v>123.422701597277</v>
      </c>
      <c r="G219" s="786">
        <v>124.265699336927</v>
      </c>
      <c r="H219" s="786">
        <v>125.39329744103399</v>
      </c>
      <c r="I219" s="786">
        <v>128.77829900064</v>
      </c>
      <c r="J219" s="786">
        <v>122.019349642661</v>
      </c>
      <c r="K219" s="786">
        <v>121.16122012879801</v>
      </c>
      <c r="L219" s="786">
        <v>120.147962630422</v>
      </c>
      <c r="M219" s="786">
        <v>119.7152951971</v>
      </c>
      <c r="N219" s="786">
        <v>117.06024905554899</v>
      </c>
      <c r="O219" s="786">
        <v>121.218910966748</v>
      </c>
      <c r="P219" s="786">
        <v>119.88511319841101</v>
      </c>
      <c r="Q219" s="786">
        <v>119.044380010913</v>
      </c>
      <c r="R219" s="786">
        <v>134.574355897077</v>
      </c>
      <c r="S219" s="786">
        <v>123.09132211007901</v>
      </c>
      <c r="T219" s="786">
        <v>135.76109047678901</v>
      </c>
      <c r="U219" s="786">
        <v>141.35729880962501</v>
      </c>
      <c r="V219" s="786">
        <v>137.96650977784401</v>
      </c>
      <c r="W219" s="786">
        <v>147.82396948948201</v>
      </c>
      <c r="X219" s="786">
        <v>140.48221077111199</v>
      </c>
      <c r="Y219" s="786">
        <v>145.03691303834799</v>
      </c>
      <c r="Z219" s="786">
        <v>144.53328323410801</v>
      </c>
      <c r="AA219" s="786">
        <v>140.90621973471301</v>
      </c>
      <c r="AB219" s="786">
        <v>135.26906919901</v>
      </c>
      <c r="AC219" s="786">
        <v>135.28864005664701</v>
      </c>
      <c r="AD219" s="786">
        <v>127.136062341157</v>
      </c>
      <c r="AE219" s="786">
        <v>119.54007361243799</v>
      </c>
      <c r="AF219" s="786">
        <v>120.290928603111</v>
      </c>
      <c r="AG219" s="786">
        <v>117.35700891815</v>
      </c>
      <c r="AH219" s="786">
        <v>116.973427207867</v>
      </c>
      <c r="AI219" s="786">
        <v>115.528238443867</v>
      </c>
      <c r="AJ219" s="786">
        <v>116.67907592522</v>
      </c>
      <c r="AK219" s="786">
        <v>119.15655270770201</v>
      </c>
      <c r="AL219" s="786">
        <v>121.346289934757</v>
      </c>
      <c r="AM219" s="786">
        <v>119.965676708724</v>
      </c>
      <c r="AN219" s="786">
        <v>124.04778761507001</v>
      </c>
      <c r="AO219" s="786">
        <v>125.751237502837</v>
      </c>
      <c r="AP219" s="786">
        <v>122.337553957911</v>
      </c>
      <c r="AQ219" s="786">
        <v>123.267572836353</v>
      </c>
      <c r="AR219" s="786">
        <v>117.799822490209</v>
      </c>
      <c r="AS219" s="786">
        <v>115.52499534763901</v>
      </c>
      <c r="AT219" s="786">
        <v>112.718814957158</v>
      </c>
      <c r="AU219" s="786">
        <v>103.700516566422</v>
      </c>
      <c r="AV219" s="786">
        <v>101.561740727523</v>
      </c>
      <c r="AW219" s="786">
        <v>99.196678918670401</v>
      </c>
      <c r="AX219" s="786">
        <v>94.788372764465805</v>
      </c>
      <c r="AY219" s="786">
        <v>95.240393852804701</v>
      </c>
      <c r="AZ219" s="786">
        <v>94.515534214598304</v>
      </c>
      <c r="BA219" s="786">
        <v>88.629532160152905</v>
      </c>
      <c r="BB219" s="786">
        <v>95.517037500045006</v>
      </c>
      <c r="BC219" s="786">
        <v>93.8252581554014</v>
      </c>
      <c r="BD219" s="786">
        <v>95.5491637063826</v>
      </c>
      <c r="BE219" s="786">
        <v>96.425799724230302</v>
      </c>
      <c r="BF219" s="786">
        <v>94.523618641429096</v>
      </c>
      <c r="BG219" s="786">
        <v>107.872311648799</v>
      </c>
      <c r="BH219" s="786">
        <v>118.651650773271</v>
      </c>
      <c r="BI219" s="786">
        <v>122.803494736708</v>
      </c>
      <c r="BJ219" s="786">
        <v>131.58335011370701</v>
      </c>
      <c r="BK219" s="786">
        <v>135.90179010722801</v>
      </c>
      <c r="BL219" s="786">
        <v>147.50696200762101</v>
      </c>
      <c r="BM219" s="786">
        <v>151.50582253556999</v>
      </c>
      <c r="BN219" s="786">
        <v>164.12320100562599</v>
      </c>
      <c r="BO219" s="786">
        <v>166.22833646295101</v>
      </c>
      <c r="BP219" s="786">
        <v>165.532035625828</v>
      </c>
      <c r="BQ219" s="786">
        <v>169.35531340491201</v>
      </c>
      <c r="BR219" s="786">
        <v>163.01254849369599</v>
      </c>
      <c r="BS219" s="786">
        <v>165.39644458253699</v>
      </c>
      <c r="BT219" s="786">
        <v>168.128315286657</v>
      </c>
      <c r="BU219" s="786">
        <v>161.87846727049299</v>
      </c>
      <c r="BV219" s="786">
        <v>163.897466256201</v>
      </c>
      <c r="BW219" s="786">
        <v>160.24252083337299</v>
      </c>
      <c r="BX219" s="786">
        <v>160.81793891129999</v>
      </c>
      <c r="BY219" s="786">
        <v>163.169971478691</v>
      </c>
      <c r="BZ219" s="786">
        <v>162.49323449277099</v>
      </c>
      <c r="CA219" s="786">
        <v>181.89968923119</v>
      </c>
      <c r="CB219" s="786">
        <v>184.56321732074099</v>
      </c>
      <c r="CC219" s="786">
        <v>187.31504319044799</v>
      </c>
      <c r="CD219" s="786">
        <v>188.96471258766201</v>
      </c>
      <c r="CE219" s="786">
        <v>190.70469963994299</v>
      </c>
      <c r="CF219" s="786">
        <v>181.276773421455</v>
      </c>
      <c r="CG219" s="786">
        <v>171.43578053777199</v>
      </c>
      <c r="CH219" s="786">
        <v>161.44444669407201</v>
      </c>
      <c r="CI219" s="786">
        <v>151.31289611137501</v>
      </c>
      <c r="CJ219" s="786">
        <v>140.785186680001</v>
      </c>
      <c r="CK219" s="786">
        <v>127.66414229643399</v>
      </c>
      <c r="CL219" s="786">
        <v>114.998781088965</v>
      </c>
      <c r="CM219" s="786">
        <v>116.37454002916</v>
      </c>
      <c r="CN219" s="786">
        <v>112.403513132706</v>
      </c>
      <c r="CO219" s="786">
        <v>103.16457821737001</v>
      </c>
      <c r="CP219" s="786">
        <v>102.41823365208</v>
      </c>
      <c r="CQ219" s="786">
        <v>107.54209566207599</v>
      </c>
      <c r="CR219" s="786">
        <v>114.45966410304599</v>
      </c>
      <c r="CS219" s="786">
        <v>114.907018996003</v>
      </c>
      <c r="CT219" s="786">
        <v>108.840440942401</v>
      </c>
      <c r="CU219" s="786">
        <v>116.44426467911499</v>
      </c>
      <c r="CV219" s="786">
        <v>117.91173700168</v>
      </c>
      <c r="CW219" s="786">
        <v>117.30668731098601</v>
      </c>
      <c r="CX219" s="786">
        <v>118.81927743414499</v>
      </c>
      <c r="CY219" s="786">
        <v>119.523638156316</v>
      </c>
      <c r="CZ219" s="786">
        <v>125.136292473411</v>
      </c>
      <c r="DA219" s="786">
        <v>124.78533241907699</v>
      </c>
      <c r="DB219" s="786">
        <v>126.41319195144099</v>
      </c>
      <c r="DC219" s="786">
        <v>128.08990391667899</v>
      </c>
      <c r="DD219" s="786">
        <v>125.383029645395</v>
      </c>
      <c r="DE219" s="786">
        <v>128.00065675972601</v>
      </c>
      <c r="DF219" s="786">
        <v>123.39651258616099</v>
      </c>
      <c r="DG219" s="786">
        <v>122.426159232307</v>
      </c>
      <c r="DH219" s="786">
        <v>128.39428091950199</v>
      </c>
      <c r="DI219" s="786">
        <v>122.298187516159</v>
      </c>
      <c r="DJ219" s="786">
        <v>114.233539451593</v>
      </c>
      <c r="DK219" s="786">
        <v>104.881960034889</v>
      </c>
      <c r="DL219" s="786">
        <v>106.558766185522</v>
      </c>
      <c r="DM219" s="786">
        <v>104.857112175689</v>
      </c>
      <c r="DN219" s="786">
        <v>102.81559904114199</v>
      </c>
      <c r="DO219" s="786">
        <v>105.171588097842</v>
      </c>
      <c r="DP219" s="786">
        <v>101.953378120038</v>
      </c>
      <c r="DQ219" s="786">
        <v>112.688210690337</v>
      </c>
      <c r="DR219" s="786">
        <v>108.415286316136</v>
      </c>
      <c r="DS219" s="786">
        <v>114.2089118123</v>
      </c>
      <c r="DT219" s="786">
        <v>125.73862470226899</v>
      </c>
      <c r="DU219" s="786">
        <v>131.63733710337499</v>
      </c>
      <c r="DV219" s="786">
        <v>128.47828399478999</v>
      </c>
      <c r="DW219" s="786">
        <v>140.86148463779</v>
      </c>
      <c r="DX219" s="786">
        <v>134.14534112845701</v>
      </c>
      <c r="DY219" s="786">
        <v>134.084520682293</v>
      </c>
      <c r="DZ219" s="786">
        <v>135.271675616582</v>
      </c>
      <c r="EA219" s="786">
        <v>140.63625086924199</v>
      </c>
      <c r="EB219" s="786">
        <v>92.002169754383502</v>
      </c>
    </row>
    <row r="220" spans="1:132">
      <c r="A220">
        <v>0.65896210690076595</v>
      </c>
      <c r="B220" s="786">
        <v>121.187441478455</v>
      </c>
      <c r="C220" s="786">
        <v>117.75203306507299</v>
      </c>
      <c r="D220" s="786">
        <v>125.415412978921</v>
      </c>
      <c r="E220" s="786">
        <v>118.46747178627299</v>
      </c>
      <c r="F220" s="786">
        <v>120.57319282930099</v>
      </c>
      <c r="G220" s="786">
        <v>119.172632240666</v>
      </c>
      <c r="H220" s="786">
        <v>123.834441465512</v>
      </c>
      <c r="I220" s="786">
        <v>115.141662464315</v>
      </c>
      <c r="J220" s="786">
        <v>112.885632352206</v>
      </c>
      <c r="K220" s="786">
        <v>115.13762283865201</v>
      </c>
      <c r="L220" s="786">
        <v>111.398904058448</v>
      </c>
      <c r="M220" s="786">
        <v>114.786306666594</v>
      </c>
      <c r="N220" s="786">
        <v>115.647552015382</v>
      </c>
      <c r="O220" s="786">
        <v>109.71992107475</v>
      </c>
      <c r="P220" s="786">
        <v>123.385280699124</v>
      </c>
      <c r="Q220" s="786">
        <v>125.58293066005</v>
      </c>
      <c r="R220" s="786">
        <v>125.039724296744</v>
      </c>
      <c r="S220" s="786">
        <v>137.70081563409201</v>
      </c>
      <c r="T220" s="786">
        <v>145.07119958307101</v>
      </c>
      <c r="U220" s="786">
        <v>150.89536207334899</v>
      </c>
      <c r="V220" s="786">
        <v>158.959669061906</v>
      </c>
      <c r="W220" s="786">
        <v>155.73235545560399</v>
      </c>
      <c r="X220" s="786">
        <v>163.38067204619199</v>
      </c>
      <c r="Y220" s="786">
        <v>165.47094227524801</v>
      </c>
      <c r="Z220" s="786">
        <v>160.384539620064</v>
      </c>
      <c r="AA220" s="786">
        <v>155.173192439942</v>
      </c>
      <c r="AB220" s="786">
        <v>146.41303747789701</v>
      </c>
      <c r="AC220" s="786">
        <v>141.75688855542001</v>
      </c>
      <c r="AD220" s="786">
        <v>141.053663204119</v>
      </c>
      <c r="AE220" s="786">
        <v>141.64395170314199</v>
      </c>
      <c r="AF220" s="786">
        <v>126.38759144122</v>
      </c>
      <c r="AG220" s="786">
        <v>125.71301041562801</v>
      </c>
      <c r="AH220" s="786">
        <v>122.842904749289</v>
      </c>
      <c r="AI220" s="786">
        <v>124.122072368075</v>
      </c>
      <c r="AJ220" s="786">
        <v>128.150737031174</v>
      </c>
      <c r="AK220" s="786">
        <v>123.726458628605</v>
      </c>
      <c r="AL220" s="786">
        <v>121.48191515425</v>
      </c>
      <c r="AM220" s="786">
        <v>122.813218312883</v>
      </c>
      <c r="AN220" s="786">
        <v>119.071007730731</v>
      </c>
      <c r="AO220" s="786">
        <v>116.583309134961</v>
      </c>
      <c r="AP220" s="786">
        <v>122.410437411722</v>
      </c>
      <c r="AQ220" s="786">
        <v>122.93970497615101</v>
      </c>
      <c r="AR220" s="786">
        <v>121.624263022379</v>
      </c>
      <c r="AS220" s="786">
        <v>111.53677950942</v>
      </c>
      <c r="AT220" s="786">
        <v>106.415816223897</v>
      </c>
      <c r="AU220" s="786">
        <v>103.698993526168</v>
      </c>
      <c r="AV220" s="786">
        <v>93.814075198739403</v>
      </c>
      <c r="AW220" s="786">
        <v>94.410203351628098</v>
      </c>
      <c r="AX220" s="786">
        <v>97.457482768346793</v>
      </c>
      <c r="AY220" s="786">
        <v>90.706667996825502</v>
      </c>
      <c r="AZ220" s="786">
        <v>91.861700616802693</v>
      </c>
      <c r="BA220" s="786">
        <v>81.029479451887696</v>
      </c>
      <c r="BB220" s="786">
        <v>88.028869902366097</v>
      </c>
      <c r="BC220" s="786">
        <v>84.263680486425102</v>
      </c>
      <c r="BD220" s="786">
        <v>81.729351930627203</v>
      </c>
      <c r="BE220" s="786">
        <v>82.058679000091402</v>
      </c>
      <c r="BF220" s="786">
        <v>87.047585056492807</v>
      </c>
      <c r="BG220" s="786">
        <v>98.002520546319602</v>
      </c>
      <c r="BH220" s="786">
        <v>94.809299966833606</v>
      </c>
      <c r="BI220" s="786">
        <v>110.00416414696799</v>
      </c>
      <c r="BJ220" s="786">
        <v>115.459002877948</v>
      </c>
      <c r="BK220" s="786">
        <v>122.62498027391899</v>
      </c>
      <c r="BL220" s="786">
        <v>133.97577899998601</v>
      </c>
      <c r="BM220" s="786">
        <v>133.57981656121601</v>
      </c>
      <c r="BN220" s="786">
        <v>147.19297506616999</v>
      </c>
      <c r="BO220" s="786">
        <v>153.76853214067299</v>
      </c>
      <c r="BP220" s="786">
        <v>149.417754598264</v>
      </c>
      <c r="BQ220" s="786">
        <v>164.02618605077001</v>
      </c>
      <c r="BR220" s="786">
        <v>166.71122367273199</v>
      </c>
      <c r="BS220" s="786">
        <v>169.14536835192601</v>
      </c>
      <c r="BT220" s="786">
        <v>169.617735711969</v>
      </c>
      <c r="BU220" s="786">
        <v>160.684939238873</v>
      </c>
      <c r="BV220" s="786">
        <v>167.23832637164401</v>
      </c>
      <c r="BW220" s="786">
        <v>161.86577841555899</v>
      </c>
      <c r="BX220" s="786">
        <v>163.21272043740399</v>
      </c>
      <c r="BY220" s="786">
        <v>162.46554394190301</v>
      </c>
      <c r="BZ220" s="786">
        <v>168.518288442006</v>
      </c>
      <c r="CA220" s="786">
        <v>172.44720422077</v>
      </c>
      <c r="CB220" s="786">
        <v>174.496083025161</v>
      </c>
      <c r="CC220" s="786">
        <v>183.557190072607</v>
      </c>
      <c r="CD220" s="786">
        <v>174.82917298245599</v>
      </c>
      <c r="CE220" s="786">
        <v>184.26706050575399</v>
      </c>
      <c r="CF220" s="786">
        <v>169.67205818222499</v>
      </c>
      <c r="CG220" s="786">
        <v>168.96557773643499</v>
      </c>
      <c r="CH220" s="786">
        <v>156.81479615952099</v>
      </c>
      <c r="CI220" s="786">
        <v>155.10953389385801</v>
      </c>
      <c r="CJ220" s="786">
        <v>144.587553828339</v>
      </c>
      <c r="CK220" s="786">
        <v>131.598691353368</v>
      </c>
      <c r="CL220" s="786">
        <v>130.13214177428401</v>
      </c>
      <c r="CM220" s="786">
        <v>118.93866002930901</v>
      </c>
      <c r="CN220" s="786">
        <v>110.671774865152</v>
      </c>
      <c r="CO220" s="786">
        <v>110.21891235876799</v>
      </c>
      <c r="CP220" s="786">
        <v>116.058926597124</v>
      </c>
      <c r="CQ220" s="786">
        <v>115.390798027282</v>
      </c>
      <c r="CR220" s="786">
        <v>112.983513857429</v>
      </c>
      <c r="CS220" s="786">
        <v>114.02654698644101</v>
      </c>
      <c r="CT220" s="786">
        <v>116.664176833506</v>
      </c>
      <c r="CU220" s="786">
        <v>119.465796505605</v>
      </c>
      <c r="CV220" s="786">
        <v>119.306622976816</v>
      </c>
      <c r="CW220" s="786">
        <v>130.15730751933199</v>
      </c>
      <c r="CX220" s="786">
        <v>125.648343472436</v>
      </c>
      <c r="CY220" s="786">
        <v>126.621625963886</v>
      </c>
      <c r="CZ220" s="786">
        <v>125.317772366398</v>
      </c>
      <c r="DA220" s="786">
        <v>122.259155299051</v>
      </c>
      <c r="DB220" s="786">
        <v>119.65854197983499</v>
      </c>
      <c r="DC220" s="786">
        <v>119.60469566426301</v>
      </c>
      <c r="DD220" s="786">
        <v>105.48827566304099</v>
      </c>
      <c r="DE220" s="786">
        <v>106.646010330379</v>
      </c>
      <c r="DF220" s="786">
        <v>105.442643583087</v>
      </c>
      <c r="DG220" s="786">
        <v>106.81007836472401</v>
      </c>
      <c r="DH220" s="786">
        <v>108.53561476230099</v>
      </c>
      <c r="DI220" s="786">
        <v>100.562372402875</v>
      </c>
      <c r="DJ220" s="786">
        <v>92.588063333375601</v>
      </c>
      <c r="DK220" s="786">
        <v>104.58916218495</v>
      </c>
      <c r="DL220" s="786">
        <v>103.731899554805</v>
      </c>
      <c r="DM220" s="786">
        <v>104.049234218761</v>
      </c>
      <c r="DN220" s="786">
        <v>101.099873560015</v>
      </c>
      <c r="DO220" s="786">
        <v>102.633619888651</v>
      </c>
      <c r="DP220" s="786">
        <v>113.586725640949</v>
      </c>
      <c r="DQ220" s="786">
        <v>120.03388710888601</v>
      </c>
      <c r="DR220" s="786">
        <v>120.71762345487799</v>
      </c>
      <c r="DS220" s="786">
        <v>125.924058712481</v>
      </c>
      <c r="DT220" s="786">
        <v>129.993675324045</v>
      </c>
      <c r="DU220" s="786">
        <v>130.75205303448499</v>
      </c>
      <c r="DV220" s="786">
        <v>132.42155701223399</v>
      </c>
      <c r="DW220" s="786">
        <v>143.54541618111099</v>
      </c>
      <c r="DX220" s="786">
        <v>145.10342806384401</v>
      </c>
      <c r="DY220" s="786">
        <v>145.771018674586</v>
      </c>
      <c r="DZ220" s="786">
        <v>135.42917770681001</v>
      </c>
      <c r="EA220" s="786">
        <v>139.74593038349701</v>
      </c>
      <c r="EB220" s="786">
        <v>89.766420843980498</v>
      </c>
    </row>
    <row r="221" spans="1:132">
      <c r="A221">
        <v>0.70646738526502895</v>
      </c>
      <c r="B221" s="786">
        <v>109.855971366136</v>
      </c>
      <c r="C221" s="786">
        <v>113.530154672951</v>
      </c>
      <c r="D221" s="786">
        <v>112.11500790458101</v>
      </c>
      <c r="E221" s="786">
        <v>115.93021247808601</v>
      </c>
      <c r="F221" s="786">
        <v>105.43835758503501</v>
      </c>
      <c r="G221" s="786">
        <v>109.229643248371</v>
      </c>
      <c r="H221" s="786">
        <v>104.380032182153</v>
      </c>
      <c r="I221" s="786">
        <v>94.470522465599998</v>
      </c>
      <c r="J221" s="786">
        <v>100.09386942619101</v>
      </c>
      <c r="K221" s="786">
        <v>98.031165302124293</v>
      </c>
      <c r="L221" s="786">
        <v>93.2798526423488</v>
      </c>
      <c r="M221" s="786">
        <v>87.041558221396102</v>
      </c>
      <c r="N221" s="786">
        <v>89.370203568428295</v>
      </c>
      <c r="O221" s="786">
        <v>99.051493940247397</v>
      </c>
      <c r="P221" s="786">
        <v>97.105363518138304</v>
      </c>
      <c r="Q221" s="786">
        <v>105.253464684478</v>
      </c>
      <c r="R221" s="786">
        <v>121.941736957217</v>
      </c>
      <c r="S221" s="786">
        <v>129.864941377815</v>
      </c>
      <c r="T221" s="786">
        <v>135.310179276887</v>
      </c>
      <c r="U221" s="786">
        <v>146.43865866815699</v>
      </c>
      <c r="V221" s="786">
        <v>158.10332595963899</v>
      </c>
      <c r="W221" s="786">
        <v>162.99700587960899</v>
      </c>
      <c r="X221" s="786">
        <v>166.34409214449201</v>
      </c>
      <c r="Y221" s="786">
        <v>164.497267467809</v>
      </c>
      <c r="Z221" s="786">
        <v>156.364318679875</v>
      </c>
      <c r="AA221" s="786">
        <v>148.077173954507</v>
      </c>
      <c r="AB221" s="786">
        <v>142.74042194469999</v>
      </c>
      <c r="AC221" s="786">
        <v>140.64872406627299</v>
      </c>
      <c r="AD221" s="786">
        <v>137.448908795725</v>
      </c>
      <c r="AE221" s="786">
        <v>126.179229201372</v>
      </c>
      <c r="AF221" s="786">
        <v>125.302461157574</v>
      </c>
      <c r="AG221" s="786">
        <v>125.288759844929</v>
      </c>
      <c r="AH221" s="786">
        <v>122.23552746431</v>
      </c>
      <c r="AI221" s="786">
        <v>119.71292783127601</v>
      </c>
      <c r="AJ221" s="786">
        <v>121.189576726741</v>
      </c>
      <c r="AK221" s="786">
        <v>124.079151925424</v>
      </c>
      <c r="AL221" s="786">
        <v>121.677998238123</v>
      </c>
      <c r="AM221" s="786">
        <v>121.487691845239</v>
      </c>
      <c r="AN221" s="786">
        <v>113.71731393891</v>
      </c>
      <c r="AO221" s="786">
        <v>112.621263352382</v>
      </c>
      <c r="AP221" s="786">
        <v>115.962159809646</v>
      </c>
      <c r="AQ221" s="786">
        <v>113.14937806505699</v>
      </c>
      <c r="AR221" s="786">
        <v>112.296823118023</v>
      </c>
      <c r="AS221" s="786">
        <v>106.432445530698</v>
      </c>
      <c r="AT221" s="786">
        <v>107.98761512179701</v>
      </c>
      <c r="AU221" s="786">
        <v>100.524357433516</v>
      </c>
      <c r="AV221" s="786">
        <v>98.106016280065901</v>
      </c>
      <c r="AW221" s="786">
        <v>88.079279239195898</v>
      </c>
      <c r="AX221" s="786">
        <v>89.549431956059493</v>
      </c>
      <c r="AY221" s="786">
        <v>83.263652720651805</v>
      </c>
      <c r="AZ221" s="786">
        <v>82.596315798658196</v>
      </c>
      <c r="BA221" s="786">
        <v>81.007081148794597</v>
      </c>
      <c r="BB221" s="786">
        <v>80.000029010788495</v>
      </c>
      <c r="BC221" s="786">
        <v>76.685065043822306</v>
      </c>
      <c r="BD221" s="786">
        <v>79.106042112984795</v>
      </c>
      <c r="BE221" s="786">
        <v>82.209822117716499</v>
      </c>
      <c r="BF221" s="786">
        <v>77.546245355763901</v>
      </c>
      <c r="BG221" s="786">
        <v>72.684472762132103</v>
      </c>
      <c r="BH221" s="786">
        <v>84.458782512956702</v>
      </c>
      <c r="BI221" s="786">
        <v>94.096490082854501</v>
      </c>
      <c r="BJ221" s="786">
        <v>96.031169637722996</v>
      </c>
      <c r="BK221" s="786">
        <v>102.65617822099</v>
      </c>
      <c r="BL221" s="786">
        <v>116.710019345939</v>
      </c>
      <c r="BM221" s="786">
        <v>123.491916421184</v>
      </c>
      <c r="BN221" s="786">
        <v>131.04510695273399</v>
      </c>
      <c r="BO221" s="786">
        <v>139.43220003486701</v>
      </c>
      <c r="BP221" s="786">
        <v>145.38894276518801</v>
      </c>
      <c r="BQ221" s="786">
        <v>150.82622178077301</v>
      </c>
      <c r="BR221" s="786">
        <v>154.27671091408899</v>
      </c>
      <c r="BS221" s="786">
        <v>154.513726993191</v>
      </c>
      <c r="BT221" s="786">
        <v>151.867760935907</v>
      </c>
      <c r="BU221" s="786">
        <v>150.12351446832801</v>
      </c>
      <c r="BV221" s="786">
        <v>156.012291376468</v>
      </c>
      <c r="BW221" s="786">
        <v>150.922989683206</v>
      </c>
      <c r="BX221" s="786">
        <v>154.65210210590001</v>
      </c>
      <c r="BY221" s="786">
        <v>156.70292755533001</v>
      </c>
      <c r="BZ221" s="786">
        <v>170.06576424924</v>
      </c>
      <c r="CA221" s="786">
        <v>171.325074665697</v>
      </c>
      <c r="CB221" s="786">
        <v>178.82444355765799</v>
      </c>
      <c r="CC221" s="786">
        <v>180.85060815071199</v>
      </c>
      <c r="CD221" s="786">
        <v>177.41271965133899</v>
      </c>
      <c r="CE221" s="786">
        <v>171.89119488977201</v>
      </c>
      <c r="CF221" s="786">
        <v>173.48126308804899</v>
      </c>
      <c r="CG221" s="786">
        <v>162.455322362489</v>
      </c>
      <c r="CH221" s="786">
        <v>153.77044743933001</v>
      </c>
      <c r="CI221" s="786">
        <v>141.86639124020101</v>
      </c>
      <c r="CJ221" s="786">
        <v>137.91361757688301</v>
      </c>
      <c r="CK221" s="786">
        <v>121.51488583742599</v>
      </c>
      <c r="CL221" s="786">
        <v>119.30563822859401</v>
      </c>
      <c r="CM221" s="786">
        <v>117.49288363304601</v>
      </c>
      <c r="CN221" s="786">
        <v>116.79341213028</v>
      </c>
      <c r="CO221" s="786">
        <v>109.389205628836</v>
      </c>
      <c r="CP221" s="786">
        <v>107.50578927373699</v>
      </c>
      <c r="CQ221" s="786">
        <v>111.311332389173</v>
      </c>
      <c r="CR221" s="786">
        <v>102.55373343511501</v>
      </c>
      <c r="CS221" s="786">
        <v>108.867393675857</v>
      </c>
      <c r="CT221" s="786">
        <v>106.807475842968</v>
      </c>
      <c r="CU221" s="786">
        <v>109.714089317915</v>
      </c>
      <c r="CV221" s="786">
        <v>121.52097260972</v>
      </c>
      <c r="CW221" s="786">
        <v>123.660560186689</v>
      </c>
      <c r="CX221" s="786">
        <v>122.251836871671</v>
      </c>
      <c r="CY221" s="786">
        <v>116.054905684514</v>
      </c>
      <c r="CZ221" s="786">
        <v>122.016808956381</v>
      </c>
      <c r="DA221" s="786">
        <v>121.398991922449</v>
      </c>
      <c r="DB221" s="786">
        <v>126.85563581215</v>
      </c>
      <c r="DC221" s="786">
        <v>121.961273651561</v>
      </c>
      <c r="DD221" s="786">
        <v>125.857039623529</v>
      </c>
      <c r="DE221" s="786">
        <v>111.371981114216</v>
      </c>
      <c r="DF221" s="786">
        <v>105.791766508706</v>
      </c>
      <c r="DG221" s="786">
        <v>103.506112217881</v>
      </c>
      <c r="DH221" s="786">
        <v>100.944418225852</v>
      </c>
      <c r="DI221" s="786">
        <v>97.978996352840298</v>
      </c>
      <c r="DJ221" s="786">
        <v>95.893524266851799</v>
      </c>
      <c r="DK221" s="786">
        <v>99.479667116381407</v>
      </c>
      <c r="DL221" s="786">
        <v>105.02849385835999</v>
      </c>
      <c r="DM221" s="786">
        <v>100.987376382812</v>
      </c>
      <c r="DN221" s="786">
        <v>101.304239066729</v>
      </c>
      <c r="DO221" s="786">
        <v>112.812886648968</v>
      </c>
      <c r="DP221" s="786">
        <v>112.18150632654699</v>
      </c>
      <c r="DQ221" s="786">
        <v>111.977336180211</v>
      </c>
      <c r="DR221" s="786">
        <v>130.71275882667601</v>
      </c>
      <c r="DS221" s="786">
        <v>127.675087860774</v>
      </c>
      <c r="DT221" s="786">
        <v>132.94744136326199</v>
      </c>
      <c r="DU221" s="786">
        <v>133.929477785757</v>
      </c>
      <c r="DV221" s="786">
        <v>128.493573605173</v>
      </c>
      <c r="DW221" s="786">
        <v>132.841704489253</v>
      </c>
      <c r="DX221" s="786">
        <v>133.23490153799401</v>
      </c>
      <c r="DY221" s="786">
        <v>136.86914704952201</v>
      </c>
      <c r="DZ221" s="786">
        <v>130.10682510245601</v>
      </c>
      <c r="EA221" s="786">
        <v>129.390177412518</v>
      </c>
      <c r="EB221" s="786">
        <v>82.101416283342004</v>
      </c>
    </row>
    <row r="222" spans="1:132">
      <c r="A222">
        <v>0.75758417601955697</v>
      </c>
      <c r="B222" s="786">
        <v>117.766719993085</v>
      </c>
      <c r="C222" s="786">
        <v>113.012566250324</v>
      </c>
      <c r="D222" s="786">
        <v>108.58503624417</v>
      </c>
      <c r="E222" s="786">
        <v>103.249535612009</v>
      </c>
      <c r="F222" s="786">
        <v>101.46291956476</v>
      </c>
      <c r="G222" s="786">
        <v>95.801622484373695</v>
      </c>
      <c r="H222" s="786">
        <v>100.137291365913</v>
      </c>
      <c r="I222" s="786">
        <v>92.797877292250206</v>
      </c>
      <c r="J222" s="786">
        <v>96.555506385445796</v>
      </c>
      <c r="K222" s="786">
        <v>89.907590656888203</v>
      </c>
      <c r="L222" s="786">
        <v>82.684096594390198</v>
      </c>
      <c r="M222" s="786">
        <v>84.339663388546001</v>
      </c>
      <c r="N222" s="786">
        <v>85.1386368778399</v>
      </c>
      <c r="O222" s="786">
        <v>89.103434055679898</v>
      </c>
      <c r="P222" s="786">
        <v>94.690412246508799</v>
      </c>
      <c r="Q222" s="786">
        <v>107.697799820985</v>
      </c>
      <c r="R222" s="786">
        <v>110.375624966486</v>
      </c>
      <c r="S222" s="786">
        <v>120.88699508159399</v>
      </c>
      <c r="T222" s="786">
        <v>134.78056603891599</v>
      </c>
      <c r="U222" s="786">
        <v>145.64929656011901</v>
      </c>
      <c r="V222" s="786">
        <v>150.712731681572</v>
      </c>
      <c r="W222" s="786">
        <v>155.045721652776</v>
      </c>
      <c r="X222" s="786">
        <v>154.26205272165001</v>
      </c>
      <c r="Y222" s="786">
        <v>153.16202712389301</v>
      </c>
      <c r="Z222" s="786">
        <v>150.310494717425</v>
      </c>
      <c r="AA222" s="786">
        <v>144.14448763248899</v>
      </c>
      <c r="AB222" s="786">
        <v>145.598914304115</v>
      </c>
      <c r="AC222" s="786">
        <v>137.20543474590599</v>
      </c>
      <c r="AD222" s="786">
        <v>137.18789563603499</v>
      </c>
      <c r="AE222" s="786">
        <v>132.49642226983201</v>
      </c>
      <c r="AF222" s="786">
        <v>132.16726034424499</v>
      </c>
      <c r="AG222" s="786">
        <v>132.20075038021201</v>
      </c>
      <c r="AH222" s="786">
        <v>124.485359981779</v>
      </c>
      <c r="AI222" s="786">
        <v>129.41990179523901</v>
      </c>
      <c r="AJ222" s="786">
        <v>129.93953504402899</v>
      </c>
      <c r="AK222" s="786">
        <v>129.91592597342901</v>
      </c>
      <c r="AL222" s="786">
        <v>125.312587281356</v>
      </c>
      <c r="AM222" s="786">
        <v>122.600479175469</v>
      </c>
      <c r="AN222" s="786">
        <v>130.60300806125801</v>
      </c>
      <c r="AO222" s="786">
        <v>120.713109650598</v>
      </c>
      <c r="AP222" s="786">
        <v>116.268643446239</v>
      </c>
      <c r="AQ222" s="786">
        <v>117.93470332594499</v>
      </c>
      <c r="AR222" s="786">
        <v>118.64694904298</v>
      </c>
      <c r="AS222" s="786">
        <v>123.419678991335</v>
      </c>
      <c r="AT222" s="786">
        <v>111.539378215665</v>
      </c>
      <c r="AU222" s="786">
        <v>115.155571064379</v>
      </c>
      <c r="AV222" s="786">
        <v>107.519811546505</v>
      </c>
      <c r="AW222" s="786">
        <v>98.518182178359396</v>
      </c>
      <c r="AX222" s="786">
        <v>99.0334451617817</v>
      </c>
      <c r="AY222" s="786">
        <v>87.034360547965093</v>
      </c>
      <c r="AZ222" s="786">
        <v>80.487338604353099</v>
      </c>
      <c r="BA222" s="786">
        <v>76.772645975654797</v>
      </c>
      <c r="BB222" s="786">
        <v>81.700826391507704</v>
      </c>
      <c r="BC222" s="786">
        <v>68.793807121397705</v>
      </c>
      <c r="BD222" s="786">
        <v>69.867853706285203</v>
      </c>
      <c r="BE222" s="786">
        <v>69.345891498518</v>
      </c>
      <c r="BF222" s="786">
        <v>70.738818970316501</v>
      </c>
      <c r="BG222" s="786">
        <v>73.488621381403902</v>
      </c>
      <c r="BH222" s="786">
        <v>73.971911987553895</v>
      </c>
      <c r="BI222" s="786">
        <v>88.514114198966595</v>
      </c>
      <c r="BJ222" s="786">
        <v>93.165386406872301</v>
      </c>
      <c r="BK222" s="786">
        <v>100.285948397789</v>
      </c>
      <c r="BL222" s="786">
        <v>95.871531595343299</v>
      </c>
      <c r="BM222" s="786">
        <v>113.005295030052</v>
      </c>
      <c r="BN222" s="786">
        <v>119.016111197911</v>
      </c>
      <c r="BO222" s="786">
        <v>120.490527783997</v>
      </c>
      <c r="BP222" s="786">
        <v>132.456827181211</v>
      </c>
      <c r="BQ222" s="786">
        <v>135.424938085929</v>
      </c>
      <c r="BR222" s="786">
        <v>138.831317058054</v>
      </c>
      <c r="BS222" s="786">
        <v>150.21042712097599</v>
      </c>
      <c r="BT222" s="786">
        <v>154.20574205236599</v>
      </c>
      <c r="BU222" s="786">
        <v>160.521958847348</v>
      </c>
      <c r="BV222" s="786">
        <v>153.19280024284399</v>
      </c>
      <c r="BW222" s="786">
        <v>155.976008212615</v>
      </c>
      <c r="BX222" s="786">
        <v>161.14905955563799</v>
      </c>
      <c r="BY222" s="786">
        <v>163.34407431180699</v>
      </c>
      <c r="BZ222" s="786">
        <v>174.72958777036999</v>
      </c>
      <c r="CA222" s="786">
        <v>178.249647551555</v>
      </c>
      <c r="CB222" s="786">
        <v>181.915060663784</v>
      </c>
      <c r="CC222" s="786">
        <v>181.77501465508601</v>
      </c>
      <c r="CD222" s="786">
        <v>181.86779318804099</v>
      </c>
      <c r="CE222" s="786">
        <v>175.06679240512</v>
      </c>
      <c r="CF222" s="786">
        <v>165.37787626536701</v>
      </c>
      <c r="CG222" s="786">
        <v>160.57966913303</v>
      </c>
      <c r="CH222" s="786">
        <v>144.60521537262099</v>
      </c>
      <c r="CI222" s="786">
        <v>134.98603728844901</v>
      </c>
      <c r="CJ222" s="786">
        <v>132.08029381503101</v>
      </c>
      <c r="CK222" s="786">
        <v>120.091712681117</v>
      </c>
      <c r="CL222" s="786">
        <v>114.077798138829</v>
      </c>
      <c r="CM222" s="786">
        <v>113.305390414743</v>
      </c>
      <c r="CN222" s="786">
        <v>110.318462062804</v>
      </c>
      <c r="CO222" s="786">
        <v>106.393520584158</v>
      </c>
      <c r="CP222" s="786">
        <v>106.017066331324</v>
      </c>
      <c r="CQ222" s="786">
        <v>107.903943704734</v>
      </c>
      <c r="CR222" s="786">
        <v>100.378037762007</v>
      </c>
      <c r="CS222" s="786">
        <v>107.98177423263</v>
      </c>
      <c r="CT222" s="786">
        <v>110.754646600938</v>
      </c>
      <c r="CU222" s="786">
        <v>111.566399871344</v>
      </c>
      <c r="CV222" s="786">
        <v>113.530318584846</v>
      </c>
      <c r="CW222" s="786">
        <v>121.51853195929201</v>
      </c>
      <c r="CX222" s="786">
        <v>124.508742336677</v>
      </c>
      <c r="CY222" s="786">
        <v>129.05248210960201</v>
      </c>
      <c r="CZ222" s="786">
        <v>135.05496049623801</v>
      </c>
      <c r="DA222" s="786">
        <v>138.38078296735699</v>
      </c>
      <c r="DB222" s="786">
        <v>142.559103178973</v>
      </c>
      <c r="DC222" s="786">
        <v>136.80972171565401</v>
      </c>
      <c r="DD222" s="786">
        <v>122.945033910345</v>
      </c>
      <c r="DE222" s="786">
        <v>117.531801261897</v>
      </c>
      <c r="DF222" s="786">
        <v>115.752005299261</v>
      </c>
      <c r="DG222" s="786">
        <v>101.556639566893</v>
      </c>
      <c r="DH222" s="786">
        <v>103.48518499419001</v>
      </c>
      <c r="DI222" s="786">
        <v>99.092145219682706</v>
      </c>
      <c r="DJ222" s="786">
        <v>89.224822583920798</v>
      </c>
      <c r="DK222" s="786">
        <v>90.183742039950204</v>
      </c>
      <c r="DL222" s="786">
        <v>87.0659384473052</v>
      </c>
      <c r="DM222" s="786">
        <v>88.726207968349101</v>
      </c>
      <c r="DN222" s="786">
        <v>88.640193177538606</v>
      </c>
      <c r="DO222" s="786">
        <v>99.360062233904003</v>
      </c>
      <c r="DP222" s="786">
        <v>93.620112640243406</v>
      </c>
      <c r="DQ222" s="786">
        <v>111.90726966971</v>
      </c>
      <c r="DR222" s="786">
        <v>107.46906705068299</v>
      </c>
      <c r="DS222" s="786">
        <v>112.32404247842901</v>
      </c>
      <c r="DT222" s="786">
        <v>112.75587917913199</v>
      </c>
      <c r="DU222" s="786">
        <v>121.99696439795299</v>
      </c>
      <c r="DV222" s="786">
        <v>127.286529154213</v>
      </c>
      <c r="DW222" s="786">
        <v>128.15939057105899</v>
      </c>
      <c r="DX222" s="786">
        <v>128.766361844214</v>
      </c>
      <c r="DY222" s="786">
        <v>137.94170850710901</v>
      </c>
      <c r="DZ222" s="786">
        <v>131.51862505649399</v>
      </c>
      <c r="EA222" s="786">
        <v>132.80261321040999</v>
      </c>
      <c r="EB222" s="786">
        <v>71.501269284220001</v>
      </c>
    </row>
    <row r="223" spans="1:132">
      <c r="A223">
        <v>0.81231247916435101</v>
      </c>
      <c r="B223" s="786">
        <v>125.45844531230701</v>
      </c>
      <c r="C223" s="786">
        <v>119.54477043603499</v>
      </c>
      <c r="D223" s="786">
        <v>115.638888319554</v>
      </c>
      <c r="E223" s="786">
        <v>114.41354277537</v>
      </c>
      <c r="F223" s="786">
        <v>112.26666350304799</v>
      </c>
      <c r="G223" s="786">
        <v>110.2565027583</v>
      </c>
      <c r="H223" s="786">
        <v>109.323824731934</v>
      </c>
      <c r="I223" s="786">
        <v>107.157570591452</v>
      </c>
      <c r="J223" s="786">
        <v>104.893532306797</v>
      </c>
      <c r="K223" s="786">
        <v>98.636033872060906</v>
      </c>
      <c r="L223" s="786">
        <v>95.730769984281693</v>
      </c>
      <c r="M223" s="786">
        <v>86.608612826527704</v>
      </c>
      <c r="N223" s="786">
        <v>88.218646177068507</v>
      </c>
      <c r="O223" s="786">
        <v>85.727745912585505</v>
      </c>
      <c r="P223" s="786">
        <v>96.004491342627603</v>
      </c>
      <c r="Q223" s="786">
        <v>100.52712829323499</v>
      </c>
      <c r="R223" s="786">
        <v>106.259908901481</v>
      </c>
      <c r="S223" s="786">
        <v>113.28934180554801</v>
      </c>
      <c r="T223" s="786">
        <v>127.506307310447</v>
      </c>
      <c r="U223" s="786">
        <v>134.422739764136</v>
      </c>
      <c r="V223" s="786">
        <v>141.79081556909799</v>
      </c>
      <c r="W223" s="786">
        <v>148.35198488884799</v>
      </c>
      <c r="X223" s="786">
        <v>150.48519142251899</v>
      </c>
      <c r="Y223" s="786">
        <v>148.92373448371001</v>
      </c>
      <c r="Z223" s="786">
        <v>146.099346563197</v>
      </c>
      <c r="AA223" s="786">
        <v>144.31042751565499</v>
      </c>
      <c r="AB223" s="786">
        <v>145.40606013723399</v>
      </c>
      <c r="AC223" s="786">
        <v>146.494555366459</v>
      </c>
      <c r="AD223" s="786">
        <v>146.48176490919499</v>
      </c>
      <c r="AE223" s="786">
        <v>145.693352394339</v>
      </c>
      <c r="AF223" s="786">
        <v>145.75342293048101</v>
      </c>
      <c r="AG223" s="786">
        <v>142.66714958007401</v>
      </c>
      <c r="AH223" s="786">
        <v>137.506480113984</v>
      </c>
      <c r="AI223" s="786">
        <v>141.17720008988999</v>
      </c>
      <c r="AJ223" s="786">
        <v>136.14676798605899</v>
      </c>
      <c r="AK223" s="786">
        <v>131.266984796217</v>
      </c>
      <c r="AL223" s="786">
        <v>133.10270308807301</v>
      </c>
      <c r="AM223" s="786">
        <v>120.73554311445901</v>
      </c>
      <c r="AN223" s="786">
        <v>122.15339050910799</v>
      </c>
      <c r="AO223" s="786">
        <v>120.910723850099</v>
      </c>
      <c r="AP223" s="786">
        <v>125.15028057013301</v>
      </c>
      <c r="AQ223" s="786">
        <v>122.947341779312</v>
      </c>
      <c r="AR223" s="786">
        <v>126.485213442755</v>
      </c>
      <c r="AS223" s="786">
        <v>123.491989079756</v>
      </c>
      <c r="AT223" s="786">
        <v>129.53361314456299</v>
      </c>
      <c r="AU223" s="786">
        <v>124.88130723984099</v>
      </c>
      <c r="AV223" s="786">
        <v>120.66631178261299</v>
      </c>
      <c r="AW223" s="786">
        <v>117.428082735676</v>
      </c>
      <c r="AX223" s="786">
        <v>108.29732388783199</v>
      </c>
      <c r="AY223" s="786">
        <v>106.89469278571799</v>
      </c>
      <c r="AZ223" s="786">
        <v>91.845582720718596</v>
      </c>
      <c r="BA223" s="786">
        <v>95.268979358055105</v>
      </c>
      <c r="BB223" s="786">
        <v>79.994190623489501</v>
      </c>
      <c r="BC223" s="786">
        <v>85.999707641770499</v>
      </c>
      <c r="BD223" s="786">
        <v>76.688603954707702</v>
      </c>
      <c r="BE223" s="786">
        <v>77.540704577361694</v>
      </c>
      <c r="BF223" s="786">
        <v>78.019337986763404</v>
      </c>
      <c r="BG223" s="786">
        <v>76.8006182641859</v>
      </c>
      <c r="BH223" s="786">
        <v>77.746329013525695</v>
      </c>
      <c r="BI223" s="786">
        <v>86.711373130849395</v>
      </c>
      <c r="BJ223" s="786">
        <v>85.978264850702701</v>
      </c>
      <c r="BK223" s="786">
        <v>95.346860297489201</v>
      </c>
      <c r="BL223" s="786">
        <v>103.07863590402999</v>
      </c>
      <c r="BM223" s="786">
        <v>108.178354882126</v>
      </c>
      <c r="BN223" s="786">
        <v>113.407440537086</v>
      </c>
      <c r="BO223" s="786">
        <v>124.6041448754</v>
      </c>
      <c r="BP223" s="786">
        <v>131.21955167946601</v>
      </c>
      <c r="BQ223" s="786">
        <v>132.71012573018001</v>
      </c>
      <c r="BR223" s="786">
        <v>144.200043417758</v>
      </c>
      <c r="BS223" s="786">
        <v>141.08131793084399</v>
      </c>
      <c r="BT223" s="786">
        <v>151.82137051633299</v>
      </c>
      <c r="BU223" s="786">
        <v>150.21249519036201</v>
      </c>
      <c r="BV223" s="786">
        <v>157.31123825558001</v>
      </c>
      <c r="BW223" s="786">
        <v>158.044191170755</v>
      </c>
      <c r="BX223" s="786">
        <v>161.88048314935199</v>
      </c>
      <c r="BY223" s="786">
        <v>165.811243295548</v>
      </c>
      <c r="BZ223" s="786">
        <v>169.37753256925899</v>
      </c>
      <c r="CA223" s="786">
        <v>173.91132391504601</v>
      </c>
      <c r="CB223" s="786">
        <v>169.16449065389099</v>
      </c>
      <c r="CC223" s="786">
        <v>182.30295761715499</v>
      </c>
      <c r="CD223" s="786">
        <v>177.440759743174</v>
      </c>
      <c r="CE223" s="786">
        <v>169.34173894450799</v>
      </c>
      <c r="CF223" s="786">
        <v>164.58953123665901</v>
      </c>
      <c r="CG223" s="786">
        <v>156.90873224657301</v>
      </c>
      <c r="CH223" s="786">
        <v>154.16511763797001</v>
      </c>
      <c r="CI223" s="786">
        <v>145.4933424992</v>
      </c>
      <c r="CJ223" s="786">
        <v>128.76970717854499</v>
      </c>
      <c r="CK223" s="786">
        <v>127.84797152114599</v>
      </c>
      <c r="CL223" s="786">
        <v>122.622348994973</v>
      </c>
      <c r="CM223" s="786">
        <v>120.99943972975301</v>
      </c>
      <c r="CN223" s="786">
        <v>121.02961339292899</v>
      </c>
      <c r="CO223" s="786">
        <v>120.661344634614</v>
      </c>
      <c r="CP223" s="786">
        <v>115.468307267992</v>
      </c>
      <c r="CQ223" s="786">
        <v>117.434642343052</v>
      </c>
      <c r="CR223" s="786">
        <v>118.190210066598</v>
      </c>
      <c r="CS223" s="786">
        <v>124.547048660987</v>
      </c>
      <c r="CT223" s="786">
        <v>122.14691758972999</v>
      </c>
      <c r="CU223" s="786">
        <v>129.37479667327301</v>
      </c>
      <c r="CV223" s="786">
        <v>130.69202916469899</v>
      </c>
      <c r="CW223" s="786">
        <v>137.07673872329599</v>
      </c>
      <c r="CX223" s="786">
        <v>144.078760657614</v>
      </c>
      <c r="CY223" s="786">
        <v>146.542750741899</v>
      </c>
      <c r="CZ223" s="786">
        <v>153.321235738838</v>
      </c>
      <c r="DA223" s="786">
        <v>158.09676314293699</v>
      </c>
      <c r="DB223" s="786">
        <v>155.095612128759</v>
      </c>
      <c r="DC223" s="786">
        <v>153.13027993811701</v>
      </c>
      <c r="DD223" s="786">
        <v>140.30071398445801</v>
      </c>
      <c r="DE223" s="786">
        <v>137.75548874041499</v>
      </c>
      <c r="DF223" s="786">
        <v>123.09075152795501</v>
      </c>
      <c r="DG223" s="786">
        <v>110.434312802205</v>
      </c>
      <c r="DH223" s="786">
        <v>109.844917241788</v>
      </c>
      <c r="DI223" s="786">
        <v>101.71948079955899</v>
      </c>
      <c r="DJ223" s="786">
        <v>105.58905150955</v>
      </c>
      <c r="DK223" s="786">
        <v>107.682075874823</v>
      </c>
      <c r="DL223" s="786">
        <v>104.741260386536</v>
      </c>
      <c r="DM223" s="786">
        <v>109.056786681416</v>
      </c>
      <c r="DN223" s="786">
        <v>101.813490836049</v>
      </c>
      <c r="DO223" s="786">
        <v>104.43273195797801</v>
      </c>
      <c r="DP223" s="786">
        <v>110.497612077765</v>
      </c>
      <c r="DQ223" s="786">
        <v>120.07325953338599</v>
      </c>
      <c r="DR223" s="786">
        <v>116.154760856135</v>
      </c>
      <c r="DS223" s="786">
        <v>117.98652231017699</v>
      </c>
      <c r="DT223" s="786">
        <v>124.702647237958</v>
      </c>
      <c r="DU223" s="786">
        <v>130.687909405173</v>
      </c>
      <c r="DV223" s="786">
        <v>132.19907694262901</v>
      </c>
      <c r="DW223" s="786">
        <v>132.370883588673</v>
      </c>
      <c r="DX223" s="786">
        <v>133.08771449081701</v>
      </c>
      <c r="DY223" s="786">
        <v>137.66813696166801</v>
      </c>
      <c r="DZ223" s="786">
        <v>139.945968140432</v>
      </c>
      <c r="EA223" s="786">
        <v>135.187547508096</v>
      </c>
      <c r="EB223" s="786">
        <v>60.916036007465202</v>
      </c>
    </row>
    <row r="224" spans="1:132">
      <c r="A224">
        <v>0.87120791199022096</v>
      </c>
      <c r="B224" s="786">
        <v>142.28548571666499</v>
      </c>
      <c r="C224" s="786">
        <v>143.049271275823</v>
      </c>
      <c r="D224" s="786">
        <v>132.37838562651899</v>
      </c>
      <c r="E224" s="786">
        <v>136.77376125010201</v>
      </c>
      <c r="F224" s="786">
        <v>130.789648038156</v>
      </c>
      <c r="G224" s="786">
        <v>124.996306266792</v>
      </c>
      <c r="H224" s="786">
        <v>117.111393406625</v>
      </c>
      <c r="I224" s="786">
        <v>114.09283844249001</v>
      </c>
      <c r="J224" s="786">
        <v>110.341244673587</v>
      </c>
      <c r="K224" s="786">
        <v>94.956586703312297</v>
      </c>
      <c r="L224" s="786">
        <v>93.871057483239099</v>
      </c>
      <c r="M224" s="786">
        <v>94.527809971452399</v>
      </c>
      <c r="N224" s="786">
        <v>96.062343841911201</v>
      </c>
      <c r="O224" s="786">
        <v>94.607541568760695</v>
      </c>
      <c r="P224" s="786">
        <v>103.470223863586</v>
      </c>
      <c r="Q224" s="786">
        <v>103.610095711539</v>
      </c>
      <c r="R224" s="786">
        <v>115.073371822421</v>
      </c>
      <c r="S224" s="786">
        <v>127.655093920677</v>
      </c>
      <c r="T224" s="786">
        <v>133.96542900076801</v>
      </c>
      <c r="U224" s="786">
        <v>139.14129367330699</v>
      </c>
      <c r="V224" s="786">
        <v>138.85342538662599</v>
      </c>
      <c r="W224" s="786">
        <v>150.140245369333</v>
      </c>
      <c r="X224" s="786">
        <v>159.28758312918001</v>
      </c>
      <c r="Y224" s="786">
        <v>156.49390486234901</v>
      </c>
      <c r="Z224" s="786">
        <v>161.88689527723699</v>
      </c>
      <c r="AA224" s="786">
        <v>160.20112272952099</v>
      </c>
      <c r="AB224" s="786">
        <v>164.74774224206899</v>
      </c>
      <c r="AC224" s="786">
        <v>167.97595136719801</v>
      </c>
      <c r="AD224" s="786">
        <v>161.862056160837</v>
      </c>
      <c r="AE224" s="786">
        <v>162.49136969224699</v>
      </c>
      <c r="AF224" s="786">
        <v>158.78685831209501</v>
      </c>
      <c r="AG224" s="786">
        <v>152.29950090613499</v>
      </c>
      <c r="AH224" s="786">
        <v>150.15340192235601</v>
      </c>
      <c r="AI224" s="786">
        <v>153.649674883638</v>
      </c>
      <c r="AJ224" s="786">
        <v>146.33659956647401</v>
      </c>
      <c r="AK224" s="786">
        <v>143.942524903459</v>
      </c>
      <c r="AL224" s="786">
        <v>135.636890670491</v>
      </c>
      <c r="AM224" s="786">
        <v>136.026039552643</v>
      </c>
      <c r="AN224" s="786">
        <v>128.301180104298</v>
      </c>
      <c r="AO224" s="786">
        <v>125.01150421795001</v>
      </c>
      <c r="AP224" s="786">
        <v>128.31423244112801</v>
      </c>
      <c r="AQ224" s="786">
        <v>126.16852025556901</v>
      </c>
      <c r="AR224" s="786">
        <v>128.532984518744</v>
      </c>
      <c r="AS224" s="786">
        <v>129.51184172511699</v>
      </c>
      <c r="AT224" s="786">
        <v>128.749670777136</v>
      </c>
      <c r="AU224" s="786">
        <v>131.519597526935</v>
      </c>
      <c r="AV224" s="786">
        <v>134.87635610872201</v>
      </c>
      <c r="AW224" s="786">
        <v>122.23658933545801</v>
      </c>
      <c r="AX224" s="786">
        <v>115.50521339368601</v>
      </c>
      <c r="AY224" s="786">
        <v>114.117380794212</v>
      </c>
      <c r="AZ224" s="786">
        <v>108.209842698901</v>
      </c>
      <c r="BA224" s="786">
        <v>107.972013909574</v>
      </c>
      <c r="BB224" s="786">
        <v>104.51205783304</v>
      </c>
      <c r="BC224" s="786">
        <v>100.981655259673</v>
      </c>
      <c r="BD224" s="786">
        <v>94.734735473362306</v>
      </c>
      <c r="BE224" s="786">
        <v>103.397977453504</v>
      </c>
      <c r="BF224" s="786">
        <v>97.800660888111594</v>
      </c>
      <c r="BG224" s="786">
        <v>96.6163321193672</v>
      </c>
      <c r="BH224" s="786">
        <v>96.984083686143904</v>
      </c>
      <c r="BI224" s="786">
        <v>105.48192454506901</v>
      </c>
      <c r="BJ224" s="786">
        <v>101.922019172487</v>
      </c>
      <c r="BK224" s="786">
        <v>104.74224254713999</v>
      </c>
      <c r="BL224" s="786">
        <v>111.39317484249599</v>
      </c>
      <c r="BM224" s="786">
        <v>112.931939316174</v>
      </c>
      <c r="BN224" s="786">
        <v>120.49034548370901</v>
      </c>
      <c r="BO224" s="786">
        <v>129.30225393847499</v>
      </c>
      <c r="BP224" s="786">
        <v>130.362252143202</v>
      </c>
      <c r="BQ224" s="786">
        <v>132.30626914705999</v>
      </c>
      <c r="BR224" s="786">
        <v>142.903639065909</v>
      </c>
      <c r="BS224" s="786">
        <v>144.69467017649899</v>
      </c>
      <c r="BT224" s="786">
        <v>148.33581737201001</v>
      </c>
      <c r="BU224" s="786">
        <v>156.79500471118601</v>
      </c>
      <c r="BV224" s="786">
        <v>162.968516408959</v>
      </c>
      <c r="BW224" s="786">
        <v>166.25799359349901</v>
      </c>
      <c r="BX224" s="786">
        <v>166.664838381566</v>
      </c>
      <c r="BY224" s="786">
        <v>167.530647645112</v>
      </c>
      <c r="BZ224" s="786">
        <v>167.95484348054299</v>
      </c>
      <c r="CA224" s="786">
        <v>173.203479089377</v>
      </c>
      <c r="CB224" s="786">
        <v>168.60032922761999</v>
      </c>
      <c r="CC224" s="786">
        <v>166.22124219211699</v>
      </c>
      <c r="CD224" s="786">
        <v>168.48746042091</v>
      </c>
      <c r="CE224" s="786">
        <v>167.25303759012601</v>
      </c>
      <c r="CF224" s="786">
        <v>161.689506997861</v>
      </c>
      <c r="CG224" s="786">
        <v>154.76309030796301</v>
      </c>
      <c r="CH224" s="786">
        <v>147.315653713996</v>
      </c>
      <c r="CI224" s="786">
        <v>139.15002889423701</v>
      </c>
      <c r="CJ224" s="786">
        <v>137.33084056870001</v>
      </c>
      <c r="CK224" s="786">
        <v>124.456837656695</v>
      </c>
      <c r="CL224" s="786">
        <v>114.030137036307</v>
      </c>
      <c r="CM224" s="786">
        <v>117.441419631618</v>
      </c>
      <c r="CN224" s="786">
        <v>113.87106242007199</v>
      </c>
      <c r="CO224" s="786">
        <v>120.677812156507</v>
      </c>
      <c r="CP224" s="786">
        <v>114.117815163613</v>
      </c>
      <c r="CQ224" s="786">
        <v>123.639293070825</v>
      </c>
      <c r="CR224" s="786">
        <v>123.29593595678899</v>
      </c>
      <c r="CS224" s="786">
        <v>130.74226875795301</v>
      </c>
      <c r="CT224" s="786">
        <v>131.42394436122601</v>
      </c>
      <c r="CU224" s="786">
        <v>136.27677111224099</v>
      </c>
      <c r="CV224" s="786">
        <v>144.68562585364799</v>
      </c>
      <c r="CW224" s="786">
        <v>151.31135363918401</v>
      </c>
      <c r="CX224" s="786">
        <v>158.296442968657</v>
      </c>
      <c r="CY224" s="786">
        <v>160.91755518855899</v>
      </c>
      <c r="CZ224" s="786">
        <v>157.37397290862501</v>
      </c>
      <c r="DA224" s="786">
        <v>158.49699560721501</v>
      </c>
      <c r="DB224" s="786">
        <v>159.558881184764</v>
      </c>
      <c r="DC224" s="786">
        <v>149.72612221079899</v>
      </c>
      <c r="DD224" s="786">
        <v>140.718123638576</v>
      </c>
      <c r="DE224" s="786">
        <v>136.91640872030499</v>
      </c>
      <c r="DF224" s="786">
        <v>132.7893863107</v>
      </c>
      <c r="DG224" s="786">
        <v>126.291488587065</v>
      </c>
      <c r="DH224" s="786">
        <v>121.422675984717</v>
      </c>
      <c r="DI224" s="786">
        <v>119.494098637486</v>
      </c>
      <c r="DJ224" s="786">
        <v>117.17449480406199</v>
      </c>
      <c r="DK224" s="786">
        <v>117.69326020486901</v>
      </c>
      <c r="DL224" s="786">
        <v>119.52642858098601</v>
      </c>
      <c r="DM224" s="786">
        <v>116.685622199254</v>
      </c>
      <c r="DN224" s="786">
        <v>121.283747507188</v>
      </c>
      <c r="DO224" s="786">
        <v>118.748033114213</v>
      </c>
      <c r="DP224" s="786">
        <v>125.231951673735</v>
      </c>
      <c r="DQ224" s="786">
        <v>121.87944100007201</v>
      </c>
      <c r="DR224" s="786">
        <v>127.81248662124899</v>
      </c>
      <c r="DS224" s="786">
        <v>130.34506724317299</v>
      </c>
      <c r="DT224" s="786">
        <v>133.499869017816</v>
      </c>
      <c r="DU224" s="786">
        <v>144.81719351204401</v>
      </c>
      <c r="DV224" s="786">
        <v>135.287805850643</v>
      </c>
      <c r="DW224" s="786">
        <v>143.065980990052</v>
      </c>
      <c r="DX224" s="786">
        <v>148.35003332771501</v>
      </c>
      <c r="DY224" s="786">
        <v>147.22273484386301</v>
      </c>
      <c r="DZ224" s="786">
        <v>141.70062431649001</v>
      </c>
      <c r="EA224" s="786">
        <v>139.07097341021401</v>
      </c>
      <c r="EB224" s="786">
        <v>66.104229627504395</v>
      </c>
    </row>
    <row r="225" spans="1:132">
      <c r="A225">
        <v>0.93454828314257099</v>
      </c>
      <c r="B225" s="786">
        <v>153.39449059029599</v>
      </c>
      <c r="C225" s="786">
        <v>148.67921481417201</v>
      </c>
      <c r="D225" s="786">
        <v>141.62072218770899</v>
      </c>
      <c r="E225" s="786">
        <v>133.47714351227199</v>
      </c>
      <c r="F225" s="786">
        <v>128.37545666959801</v>
      </c>
      <c r="G225" s="786">
        <v>128.91268632103601</v>
      </c>
      <c r="H225" s="786">
        <v>121.032551859846</v>
      </c>
      <c r="I225" s="786">
        <v>124.445056826575</v>
      </c>
      <c r="J225" s="786">
        <v>112.830703527222</v>
      </c>
      <c r="K225" s="786">
        <v>109.573996650433</v>
      </c>
      <c r="L225" s="786">
        <v>108.02035971545</v>
      </c>
      <c r="M225" s="786">
        <v>106.270050485252</v>
      </c>
      <c r="N225" s="786">
        <v>103.111094941188</v>
      </c>
      <c r="O225" s="786">
        <v>109.80661064556701</v>
      </c>
      <c r="P225" s="786">
        <v>111.854843339119</v>
      </c>
      <c r="Q225" s="786">
        <v>122.697774439383</v>
      </c>
      <c r="R225" s="786">
        <v>125.612383650618</v>
      </c>
      <c r="S225" s="786">
        <v>133.552071013155</v>
      </c>
      <c r="T225" s="786">
        <v>142.45548544966101</v>
      </c>
      <c r="U225" s="786">
        <v>152.37244451361599</v>
      </c>
      <c r="V225" s="786">
        <v>155.00826739158899</v>
      </c>
      <c r="W225" s="786">
        <v>160.635594551704</v>
      </c>
      <c r="X225" s="786">
        <v>164.20965580483599</v>
      </c>
      <c r="Y225" s="786">
        <v>169.123686057009</v>
      </c>
      <c r="Z225" s="786">
        <v>164.17373958296099</v>
      </c>
      <c r="AA225" s="786">
        <v>168.43146400359399</v>
      </c>
      <c r="AB225" s="786">
        <v>159.06935084348601</v>
      </c>
      <c r="AC225" s="786">
        <v>157.03043922915899</v>
      </c>
      <c r="AD225" s="786">
        <v>155.682127666719</v>
      </c>
      <c r="AE225" s="786">
        <v>149.419475332894</v>
      </c>
      <c r="AF225" s="786">
        <v>148.346590757239</v>
      </c>
      <c r="AG225" s="786">
        <v>145.28283500958401</v>
      </c>
      <c r="AH225" s="786">
        <v>145.711721804381</v>
      </c>
      <c r="AI225" s="786">
        <v>145.41329509512701</v>
      </c>
      <c r="AJ225" s="786">
        <v>139.555432246902</v>
      </c>
      <c r="AK225" s="786">
        <v>137.56326595572199</v>
      </c>
      <c r="AL225" s="786">
        <v>135.58870815382701</v>
      </c>
      <c r="AM225" s="786">
        <v>133.45527332792099</v>
      </c>
      <c r="AN225" s="786">
        <v>135.918254476393</v>
      </c>
      <c r="AO225" s="786">
        <v>129.61188858673</v>
      </c>
      <c r="AP225" s="786">
        <v>134.487882344593</v>
      </c>
      <c r="AQ225" s="786">
        <v>130.581542618594</v>
      </c>
      <c r="AR225" s="786">
        <v>131.841092978386</v>
      </c>
      <c r="AS225" s="786">
        <v>133.320335471428</v>
      </c>
      <c r="AT225" s="786">
        <v>137.63278176876</v>
      </c>
      <c r="AU225" s="786">
        <v>138.02704015378501</v>
      </c>
      <c r="AV225" s="786">
        <v>135.181285172466</v>
      </c>
      <c r="AW225" s="786">
        <v>134.47871202665101</v>
      </c>
      <c r="AX225" s="786">
        <v>129.52468321088199</v>
      </c>
      <c r="AY225" s="786">
        <v>123.8968462901</v>
      </c>
      <c r="AZ225" s="786">
        <v>120.274481662434</v>
      </c>
      <c r="BA225" s="786">
        <v>124.857555287957</v>
      </c>
      <c r="BB225" s="786">
        <v>120.99075655358</v>
      </c>
      <c r="BC225" s="786">
        <v>124.584690637221</v>
      </c>
      <c r="BD225" s="786">
        <v>121.967471179743</v>
      </c>
      <c r="BE225" s="786">
        <v>119.86425415978</v>
      </c>
      <c r="BF225" s="786">
        <v>123.50310056938601</v>
      </c>
      <c r="BG225" s="786">
        <v>124.898540535797</v>
      </c>
      <c r="BH225" s="786">
        <v>123.273880562359</v>
      </c>
      <c r="BI225" s="786">
        <v>115.652715435643</v>
      </c>
      <c r="BJ225" s="786">
        <v>117.02682530739899</v>
      </c>
      <c r="BK225" s="786">
        <v>119.69203159945999</v>
      </c>
      <c r="BL225" s="786">
        <v>111.526851441728</v>
      </c>
      <c r="BM225" s="786">
        <v>115.46253408609201</v>
      </c>
      <c r="BN225" s="786">
        <v>113.264688987634</v>
      </c>
      <c r="BO225" s="786">
        <v>115.94623410817501</v>
      </c>
      <c r="BP225" s="786">
        <v>124.96714217184901</v>
      </c>
      <c r="BQ225" s="786">
        <v>124.637716358516</v>
      </c>
      <c r="BR225" s="786">
        <v>133.93885676972201</v>
      </c>
      <c r="BS225" s="786">
        <v>128.927106009147</v>
      </c>
      <c r="BT225" s="786">
        <v>140.17222001173101</v>
      </c>
      <c r="BU225" s="786">
        <v>147.130078976954</v>
      </c>
      <c r="BV225" s="786">
        <v>150.97813571569301</v>
      </c>
      <c r="BW225" s="786">
        <v>148.838156445637</v>
      </c>
      <c r="BX225" s="786">
        <v>156.060804697827</v>
      </c>
      <c r="BY225" s="786">
        <v>159.04184021286</v>
      </c>
      <c r="BZ225" s="786">
        <v>163.490399291382</v>
      </c>
      <c r="CA225" s="786">
        <v>160.48212037562101</v>
      </c>
      <c r="CB225" s="786">
        <v>165.57381881301299</v>
      </c>
      <c r="CC225" s="786">
        <v>161.06776449438701</v>
      </c>
      <c r="CD225" s="786">
        <v>157.264167846459</v>
      </c>
      <c r="CE225" s="786">
        <v>158.29349451772001</v>
      </c>
      <c r="CF225" s="786">
        <v>152.137292432821</v>
      </c>
      <c r="CG225" s="786">
        <v>154.99233703867199</v>
      </c>
      <c r="CH225" s="786">
        <v>148.29569722433101</v>
      </c>
      <c r="CI225" s="786">
        <v>134.41470351681801</v>
      </c>
      <c r="CJ225" s="786">
        <v>131.59979866776899</v>
      </c>
      <c r="CK225" s="786">
        <v>125.49140033093499</v>
      </c>
      <c r="CL225" s="786">
        <v>123.260249585979</v>
      </c>
      <c r="CM225" s="786">
        <v>124.671693005777</v>
      </c>
      <c r="CN225" s="786">
        <v>121.57624502187799</v>
      </c>
      <c r="CO225" s="786">
        <v>127.08248941238899</v>
      </c>
      <c r="CP225" s="786">
        <v>130.298946549688</v>
      </c>
      <c r="CQ225" s="786">
        <v>123.815216039169</v>
      </c>
      <c r="CR225" s="786">
        <v>124.508499436221</v>
      </c>
      <c r="CS225" s="786">
        <v>125.04301321998599</v>
      </c>
      <c r="CT225" s="786">
        <v>135.04015304097999</v>
      </c>
      <c r="CU225" s="786">
        <v>134.359930549566</v>
      </c>
      <c r="CV225" s="786">
        <v>144.93006942238199</v>
      </c>
      <c r="CW225" s="786">
        <v>148.855839745591</v>
      </c>
      <c r="CX225" s="786">
        <v>154.414114851633</v>
      </c>
      <c r="CY225" s="786">
        <v>149.62970198444901</v>
      </c>
      <c r="CZ225" s="786">
        <v>152.222015004432</v>
      </c>
      <c r="DA225" s="786">
        <v>156.70251977639401</v>
      </c>
      <c r="DB225" s="786">
        <v>151.81381767571699</v>
      </c>
      <c r="DC225" s="786">
        <v>156.641483006637</v>
      </c>
      <c r="DD225" s="786">
        <v>152.11669154731899</v>
      </c>
      <c r="DE225" s="786">
        <v>144.71948752172099</v>
      </c>
      <c r="DF225" s="786">
        <v>146.87019950821201</v>
      </c>
      <c r="DG225" s="786">
        <v>140.58088405617801</v>
      </c>
      <c r="DH225" s="786">
        <v>141.446621162127</v>
      </c>
      <c r="DI225" s="786">
        <v>140.92500340915299</v>
      </c>
      <c r="DJ225" s="786">
        <v>136.610758352332</v>
      </c>
      <c r="DK225" s="786">
        <v>136.47446573649901</v>
      </c>
      <c r="DL225" s="786">
        <v>125.39910522412001</v>
      </c>
      <c r="DM225" s="786">
        <v>124.219873268116</v>
      </c>
      <c r="DN225" s="786">
        <v>125.231926668816</v>
      </c>
      <c r="DO225" s="786">
        <v>121.854966090719</v>
      </c>
      <c r="DP225" s="786">
        <v>122.23615595115101</v>
      </c>
      <c r="DQ225" s="786">
        <v>123.82279652426099</v>
      </c>
      <c r="DR225" s="786">
        <v>130.841042536743</v>
      </c>
      <c r="DS225" s="786">
        <v>132.468524503298</v>
      </c>
      <c r="DT225" s="786">
        <v>132.09749367045401</v>
      </c>
      <c r="DU225" s="786">
        <v>135.18307062578501</v>
      </c>
      <c r="DV225" s="786">
        <v>133.65890577235299</v>
      </c>
      <c r="DW225" s="786">
        <v>137.181555402637</v>
      </c>
      <c r="DX225" s="786">
        <v>134.960116835268</v>
      </c>
      <c r="DY225" s="786">
        <v>135.88255666876</v>
      </c>
      <c r="DZ225" s="786">
        <v>131.72798449281399</v>
      </c>
      <c r="EA225" s="786">
        <v>131.358259466324</v>
      </c>
      <c r="EB225" s="786">
        <v>62.877941646540599</v>
      </c>
    </row>
    <row r="226" spans="1:132">
      <c r="A226">
        <v>1.0026114012667999</v>
      </c>
      <c r="B226" s="786">
        <v>163.99123767637099</v>
      </c>
      <c r="C226" s="786">
        <v>155.61358745760501</v>
      </c>
      <c r="D226" s="786">
        <v>155.342131596624</v>
      </c>
      <c r="E226" s="786">
        <v>149.112847384974</v>
      </c>
      <c r="F226" s="786">
        <v>149.06298032188701</v>
      </c>
      <c r="G226" s="786">
        <v>137.99352147090599</v>
      </c>
      <c r="H226" s="786">
        <v>130.62714568418801</v>
      </c>
      <c r="I226" s="786">
        <v>134.051709084333</v>
      </c>
      <c r="J226" s="786">
        <v>130.742476206259</v>
      </c>
      <c r="K226" s="786">
        <v>128.02815720327899</v>
      </c>
      <c r="L226" s="786">
        <v>123.93790690337499</v>
      </c>
      <c r="M226" s="786">
        <v>127.31886988827701</v>
      </c>
      <c r="N226" s="786">
        <v>119.478614734101</v>
      </c>
      <c r="O226" s="786">
        <v>123.466345224048</v>
      </c>
      <c r="P226" s="786">
        <v>128.03778272422801</v>
      </c>
      <c r="Q226" s="786">
        <v>137.55688564477001</v>
      </c>
      <c r="R226" s="786">
        <v>142.720074328506</v>
      </c>
      <c r="S226" s="786">
        <v>160.324848640081</v>
      </c>
      <c r="T226" s="786">
        <v>169.156885345093</v>
      </c>
      <c r="U226" s="786">
        <v>178.619838719949</v>
      </c>
      <c r="V226" s="786">
        <v>184.76946185736099</v>
      </c>
      <c r="W226" s="786">
        <v>189.84059847668601</v>
      </c>
      <c r="X226" s="786">
        <v>182.42914307685001</v>
      </c>
      <c r="Y226" s="786">
        <v>192.370372224752</v>
      </c>
      <c r="Z226" s="786">
        <v>193.04336795201399</v>
      </c>
      <c r="AA226" s="786">
        <v>184.126588692713</v>
      </c>
      <c r="AB226" s="786">
        <v>179.74474835909001</v>
      </c>
      <c r="AC226" s="786">
        <v>173.29151857027901</v>
      </c>
      <c r="AD226" s="786">
        <v>163.56197583050599</v>
      </c>
      <c r="AE226" s="786">
        <v>158.49517025391</v>
      </c>
      <c r="AF226" s="786">
        <v>155.959877858227</v>
      </c>
      <c r="AG226" s="786">
        <v>151.73644722467199</v>
      </c>
      <c r="AH226" s="786">
        <v>154.426004427321</v>
      </c>
      <c r="AI226" s="786">
        <v>153.75327437553099</v>
      </c>
      <c r="AJ226" s="786">
        <v>158.19951596246</v>
      </c>
      <c r="AK226" s="786">
        <v>157.430363880215</v>
      </c>
      <c r="AL226" s="786">
        <v>163.81536689739801</v>
      </c>
      <c r="AM226" s="786">
        <v>162.88082751670399</v>
      </c>
      <c r="AN226" s="786">
        <v>157.092046630309</v>
      </c>
      <c r="AO226" s="786">
        <v>160.52297719327299</v>
      </c>
      <c r="AP226" s="786">
        <v>156.07196608203</v>
      </c>
      <c r="AQ226" s="786">
        <v>157.34877700739</v>
      </c>
      <c r="AR226" s="786">
        <v>153.12924507418401</v>
      </c>
      <c r="AS226" s="786">
        <v>150.57639492470801</v>
      </c>
      <c r="AT226" s="786">
        <v>147.58324826434199</v>
      </c>
      <c r="AU226" s="786">
        <v>148.60801599939899</v>
      </c>
      <c r="AV226" s="786">
        <v>157.306073286112</v>
      </c>
      <c r="AW226" s="786">
        <v>155.91519561727301</v>
      </c>
      <c r="AX226" s="786">
        <v>150.30381024044999</v>
      </c>
      <c r="AY226" s="786">
        <v>150.68507309291701</v>
      </c>
      <c r="AZ226" s="786">
        <v>149.55443535713599</v>
      </c>
      <c r="BA226" s="786">
        <v>154.08620241254599</v>
      </c>
      <c r="BB226" s="786">
        <v>144.77506754916001</v>
      </c>
      <c r="BC226" s="786">
        <v>145.75674198653201</v>
      </c>
      <c r="BD226" s="786">
        <v>151.95153926810701</v>
      </c>
      <c r="BE226" s="786">
        <v>147.95129250833</v>
      </c>
      <c r="BF226" s="786">
        <v>148.60926559010099</v>
      </c>
      <c r="BG226" s="786">
        <v>151.80672910232801</v>
      </c>
      <c r="BH226" s="786">
        <v>154.804869175314</v>
      </c>
      <c r="BI226" s="786">
        <v>152.87717780043801</v>
      </c>
      <c r="BJ226" s="786">
        <v>140.16027947049</v>
      </c>
      <c r="BK226" s="786">
        <v>141.81422886091599</v>
      </c>
      <c r="BL226" s="786">
        <v>142.977054492972</v>
      </c>
      <c r="BM226" s="786">
        <v>147.07276779346699</v>
      </c>
      <c r="BN226" s="786">
        <v>144.47389638560401</v>
      </c>
      <c r="BO226" s="786">
        <v>142.61119518603101</v>
      </c>
      <c r="BP226" s="786">
        <v>145.68526815667499</v>
      </c>
      <c r="BQ226" s="786">
        <v>147.69060357274401</v>
      </c>
      <c r="BR226" s="786">
        <v>153.31445221514099</v>
      </c>
      <c r="BS226" s="786">
        <v>157.68425808889401</v>
      </c>
      <c r="BT226" s="786">
        <v>156.82570677889001</v>
      </c>
      <c r="BU226" s="786">
        <v>161.00021851266499</v>
      </c>
      <c r="BV226" s="786">
        <v>165.17410180707699</v>
      </c>
      <c r="BW226" s="786">
        <v>164.55276208158301</v>
      </c>
      <c r="BX226" s="786">
        <v>171.01685809576199</v>
      </c>
      <c r="BY226" s="786">
        <v>166.86308886309001</v>
      </c>
      <c r="BZ226" s="786">
        <v>172.40976735318901</v>
      </c>
      <c r="CA226" s="786">
        <v>173.67040554329</v>
      </c>
      <c r="CB226" s="786">
        <v>174.017528993518</v>
      </c>
      <c r="CC226" s="786">
        <v>170.04496650528301</v>
      </c>
      <c r="CD226" s="786">
        <v>179.13463192720499</v>
      </c>
      <c r="CE226" s="786">
        <v>175.26006588182199</v>
      </c>
      <c r="CF226" s="786">
        <v>174.20011699234601</v>
      </c>
      <c r="CG226" s="786">
        <v>165.695361337354</v>
      </c>
      <c r="CH226" s="786">
        <v>159.69045939479</v>
      </c>
      <c r="CI226" s="786">
        <v>157.081076951098</v>
      </c>
      <c r="CJ226" s="786">
        <v>151.26594444264799</v>
      </c>
      <c r="CK226" s="786">
        <v>152.08037449566399</v>
      </c>
      <c r="CL226" s="786">
        <v>148.16626854863301</v>
      </c>
      <c r="CM226" s="786">
        <v>144.842996482502</v>
      </c>
      <c r="CN226" s="786">
        <v>146.388636331849</v>
      </c>
      <c r="CO226" s="786">
        <v>146.41341057744</v>
      </c>
      <c r="CP226" s="786">
        <v>139.56360934670599</v>
      </c>
      <c r="CQ226" s="786">
        <v>143.89956128762299</v>
      </c>
      <c r="CR226" s="786">
        <v>146.715927654654</v>
      </c>
      <c r="CS226" s="786">
        <v>143.48726331184301</v>
      </c>
      <c r="CT226" s="786">
        <v>153.64885510877201</v>
      </c>
      <c r="CU226" s="786">
        <v>158.60803739073199</v>
      </c>
      <c r="CV226" s="786">
        <v>163.072270032532</v>
      </c>
      <c r="CW226" s="786">
        <v>168.16305529712801</v>
      </c>
      <c r="CX226" s="786">
        <v>176.42171269293499</v>
      </c>
      <c r="CY226" s="786">
        <v>178.82763336626201</v>
      </c>
      <c r="CZ226" s="786">
        <v>185.68675553610601</v>
      </c>
      <c r="DA226" s="786">
        <v>182.311403212964</v>
      </c>
      <c r="DB226" s="786">
        <v>186.49007880872401</v>
      </c>
      <c r="DC226" s="786">
        <v>193.43245284798201</v>
      </c>
      <c r="DD226" s="786">
        <v>189.205123867363</v>
      </c>
      <c r="DE226" s="786">
        <v>192.65444195329101</v>
      </c>
      <c r="DF226" s="786">
        <v>190.16876484175</v>
      </c>
      <c r="DG226" s="786">
        <v>186.34733719496299</v>
      </c>
      <c r="DH226" s="786">
        <v>173.43015761964</v>
      </c>
      <c r="DI226" s="786">
        <v>164.91451004371899</v>
      </c>
      <c r="DJ226" s="786">
        <v>160.69163114753201</v>
      </c>
      <c r="DK226" s="786">
        <v>154.856066742651</v>
      </c>
      <c r="DL226" s="786">
        <v>145.42109477965599</v>
      </c>
      <c r="DM226" s="786">
        <v>153.87576076395001</v>
      </c>
      <c r="DN226" s="786">
        <v>150.72726687016399</v>
      </c>
      <c r="DO226" s="786">
        <v>145.014697349703</v>
      </c>
      <c r="DP226" s="786">
        <v>148.11620120571899</v>
      </c>
      <c r="DQ226" s="786">
        <v>152.72067858778499</v>
      </c>
      <c r="DR226" s="786">
        <v>153.1172879842</v>
      </c>
      <c r="DS226" s="786">
        <v>160.32883769631101</v>
      </c>
      <c r="DT226" s="786">
        <v>160.99745735283901</v>
      </c>
      <c r="DU226" s="786">
        <v>156.15346725862901</v>
      </c>
      <c r="DV226" s="786">
        <v>157.300411475982</v>
      </c>
      <c r="DW226" s="786">
        <v>159.15402168958499</v>
      </c>
      <c r="DX226" s="786">
        <v>155.993426435933</v>
      </c>
      <c r="DY226" s="786">
        <v>155.16638520588799</v>
      </c>
      <c r="DZ226" s="786">
        <v>156.45458188031</v>
      </c>
      <c r="EA226" s="786">
        <v>149.00586623015499</v>
      </c>
      <c r="EB226" s="786">
        <v>70.728771115473506</v>
      </c>
    </row>
    <row r="227" spans="1:132">
      <c r="A227">
        <v>1.0756750750083299</v>
      </c>
      <c r="B227" s="786">
        <v>144.097345948905</v>
      </c>
      <c r="C227" s="786">
        <v>143.95021459005801</v>
      </c>
      <c r="D227" s="786">
        <v>140.07320233413401</v>
      </c>
      <c r="E227" s="786">
        <v>141.006082259783</v>
      </c>
      <c r="F227" s="786">
        <v>130.41174138033901</v>
      </c>
      <c r="G227" s="786">
        <v>135.748996993784</v>
      </c>
      <c r="H227" s="786">
        <v>129.77409728548901</v>
      </c>
      <c r="I227" s="786">
        <v>130.02865550216899</v>
      </c>
      <c r="J227" s="786">
        <v>124.117709683803</v>
      </c>
      <c r="K227" s="786">
        <v>125.46312128736101</v>
      </c>
      <c r="L227" s="786">
        <v>120.607218420669</v>
      </c>
      <c r="M227" s="786">
        <v>121.580947595949</v>
      </c>
      <c r="N227" s="786">
        <v>117.384340228285</v>
      </c>
      <c r="O227" s="786">
        <v>124.804609869701</v>
      </c>
      <c r="P227" s="786">
        <v>130.242409983817</v>
      </c>
      <c r="Q227" s="786">
        <v>134.956810554626</v>
      </c>
      <c r="R227" s="786">
        <v>141.336755963851</v>
      </c>
      <c r="S227" s="786">
        <v>151.33987643386101</v>
      </c>
      <c r="T227" s="786">
        <v>161.31569302473099</v>
      </c>
      <c r="U227" s="786">
        <v>171.12233352522901</v>
      </c>
      <c r="V227" s="786">
        <v>176.835732269255</v>
      </c>
      <c r="W227" s="786">
        <v>184.23033888100699</v>
      </c>
      <c r="X227" s="786">
        <v>190.57243482289999</v>
      </c>
      <c r="Y227" s="786">
        <v>195.07231440250899</v>
      </c>
      <c r="Z227" s="786">
        <v>193.619227727469</v>
      </c>
      <c r="AA227" s="786">
        <v>190.682418915341</v>
      </c>
      <c r="AB227" s="786">
        <v>189.74065331752001</v>
      </c>
      <c r="AC227" s="786">
        <v>178.409965189411</v>
      </c>
      <c r="AD227" s="786">
        <v>170.395819541207</v>
      </c>
      <c r="AE227" s="786">
        <v>167.20180968192699</v>
      </c>
      <c r="AF227" s="786">
        <v>159.39688175646401</v>
      </c>
      <c r="AG227" s="786">
        <v>160.71299664950499</v>
      </c>
      <c r="AH227" s="786">
        <v>161.99740859220699</v>
      </c>
      <c r="AI227" s="786">
        <v>160.27347582696299</v>
      </c>
      <c r="AJ227" s="786">
        <v>163.45387379130099</v>
      </c>
      <c r="AK227" s="786">
        <v>164.92098177019</v>
      </c>
      <c r="AL227" s="786">
        <v>162.77716630235801</v>
      </c>
      <c r="AM227" s="786">
        <v>167.08683162953201</v>
      </c>
      <c r="AN227" s="786">
        <v>164.56190287634399</v>
      </c>
      <c r="AO227" s="786">
        <v>159.15430967127901</v>
      </c>
      <c r="AP227" s="786">
        <v>156.764279102117</v>
      </c>
      <c r="AQ227" s="786">
        <v>155.37666124495101</v>
      </c>
      <c r="AR227" s="786">
        <v>151.70937990978001</v>
      </c>
      <c r="AS227" s="786">
        <v>150.67444488702401</v>
      </c>
      <c r="AT227" s="786">
        <v>157.18461811815499</v>
      </c>
      <c r="AU227" s="786">
        <v>151.14145820218101</v>
      </c>
      <c r="AV227" s="786">
        <v>151.68176287114301</v>
      </c>
      <c r="AW227" s="786">
        <v>153.53222002835301</v>
      </c>
      <c r="AX227" s="786">
        <v>152.971408431984</v>
      </c>
      <c r="AY227" s="786">
        <v>151.61847245900299</v>
      </c>
      <c r="AZ227" s="786">
        <v>158.17681362878901</v>
      </c>
      <c r="BA227" s="786">
        <v>155.55268072677799</v>
      </c>
      <c r="BB227" s="786">
        <v>157.46203250636199</v>
      </c>
      <c r="BC227" s="786">
        <v>158.37717535583801</v>
      </c>
      <c r="BD227" s="786">
        <v>164.563777788735</v>
      </c>
      <c r="BE227" s="786">
        <v>158.90609426789001</v>
      </c>
      <c r="BF227" s="786">
        <v>162.717951126028</v>
      </c>
      <c r="BG227" s="786">
        <v>164.90816486360299</v>
      </c>
      <c r="BH227" s="786">
        <v>156.01344191025299</v>
      </c>
      <c r="BI227" s="786">
        <v>152.56398043759401</v>
      </c>
      <c r="BJ227" s="786">
        <v>152.32615196677199</v>
      </c>
      <c r="BK227" s="786">
        <v>146.54069910829401</v>
      </c>
      <c r="BL227" s="786">
        <v>145.39573849909399</v>
      </c>
      <c r="BM227" s="786">
        <v>140.82484100893799</v>
      </c>
      <c r="BN227" s="786">
        <v>144.63176876994299</v>
      </c>
      <c r="BO227" s="786">
        <v>144.834100553165</v>
      </c>
      <c r="BP227" s="786">
        <v>145.05010640485801</v>
      </c>
      <c r="BQ227" s="786">
        <v>146.85554992054199</v>
      </c>
      <c r="BR227" s="786">
        <v>148.056535203625</v>
      </c>
      <c r="BS227" s="786">
        <v>149.50243425673401</v>
      </c>
      <c r="BT227" s="786">
        <v>155.77578868187399</v>
      </c>
      <c r="BU227" s="786">
        <v>155.978650992333</v>
      </c>
      <c r="BV227" s="786">
        <v>157.82942362591101</v>
      </c>
      <c r="BW227" s="786">
        <v>160.15401204762301</v>
      </c>
      <c r="BX227" s="786">
        <v>164.588785460455</v>
      </c>
      <c r="BY227" s="786">
        <v>163.78063637601099</v>
      </c>
      <c r="BZ227" s="786">
        <v>168.85647934954099</v>
      </c>
      <c r="CA227" s="786">
        <v>174.017352929814</v>
      </c>
      <c r="CB227" s="786">
        <v>181.56744062396101</v>
      </c>
      <c r="CC227" s="786">
        <v>184.78659750939801</v>
      </c>
      <c r="CD227" s="786">
        <v>180.60468292571599</v>
      </c>
      <c r="CE227" s="786">
        <v>179.502100276958</v>
      </c>
      <c r="CF227" s="786">
        <v>180.17168103499401</v>
      </c>
      <c r="CG227" s="786">
        <v>173.29305495380601</v>
      </c>
      <c r="CH227" s="786">
        <v>173.28155912021899</v>
      </c>
      <c r="CI227" s="786">
        <v>166.90332841877799</v>
      </c>
      <c r="CJ227" s="786">
        <v>164.79838193560499</v>
      </c>
      <c r="CK227" s="786">
        <v>154.938840524331</v>
      </c>
      <c r="CL227" s="786">
        <v>150.05433932330101</v>
      </c>
      <c r="CM227" s="786">
        <v>148.973110793883</v>
      </c>
      <c r="CN227" s="786">
        <v>145.940394366768</v>
      </c>
      <c r="CO227" s="786">
        <v>142.04849551608999</v>
      </c>
      <c r="CP227" s="786">
        <v>138.33222829209001</v>
      </c>
      <c r="CQ227" s="786">
        <v>142.61046571271899</v>
      </c>
      <c r="CR227" s="786">
        <v>139.654389653078</v>
      </c>
      <c r="CS227" s="786">
        <v>139.771729544881</v>
      </c>
      <c r="CT227" s="786">
        <v>143.11170901752399</v>
      </c>
      <c r="CU227" s="786">
        <v>148.803601251114</v>
      </c>
      <c r="CV227" s="786">
        <v>157.59530774855199</v>
      </c>
      <c r="CW227" s="786">
        <v>161.45697129059801</v>
      </c>
      <c r="CX227" s="786">
        <v>170.97137356847301</v>
      </c>
      <c r="CY227" s="786">
        <v>173.85381274558901</v>
      </c>
      <c r="CZ227" s="786">
        <v>177.87941280109499</v>
      </c>
      <c r="DA227" s="786">
        <v>184.720769747525</v>
      </c>
      <c r="DB227" s="786">
        <v>189.35260887354301</v>
      </c>
      <c r="DC227" s="786">
        <v>196.401960030852</v>
      </c>
      <c r="DD227" s="786">
        <v>191.96440417244199</v>
      </c>
      <c r="DE227" s="786">
        <v>189.32337946304699</v>
      </c>
      <c r="DF227" s="786">
        <v>184.91172153077301</v>
      </c>
      <c r="DG227" s="786">
        <v>182.91499882008199</v>
      </c>
      <c r="DH227" s="786">
        <v>178.969150189011</v>
      </c>
      <c r="DI227" s="786">
        <v>174.79523350951999</v>
      </c>
      <c r="DJ227" s="786">
        <v>168.73662714206799</v>
      </c>
      <c r="DK227" s="786">
        <v>167.336196292365</v>
      </c>
      <c r="DL227" s="786">
        <v>167.38689796884299</v>
      </c>
      <c r="DM227" s="786">
        <v>162.60611034229299</v>
      </c>
      <c r="DN227" s="786">
        <v>163.608434595283</v>
      </c>
      <c r="DO227" s="786">
        <v>165.50624412114399</v>
      </c>
      <c r="DP227" s="786">
        <v>160.191850083595</v>
      </c>
      <c r="DQ227" s="786">
        <v>168.76946727935101</v>
      </c>
      <c r="DR227" s="786">
        <v>164.16026713419799</v>
      </c>
      <c r="DS227" s="786">
        <v>169.15612309212199</v>
      </c>
      <c r="DT227" s="786">
        <v>164.778172957756</v>
      </c>
      <c r="DU227" s="786">
        <v>163.31742823284699</v>
      </c>
      <c r="DV227" s="786">
        <v>155.215155393694</v>
      </c>
      <c r="DW227" s="786">
        <v>155.32695273093501</v>
      </c>
      <c r="DX227" s="786">
        <v>152.28441834609001</v>
      </c>
      <c r="DY227" s="786">
        <v>152.86727613414999</v>
      </c>
      <c r="DZ227" s="786">
        <v>150.816522916846</v>
      </c>
      <c r="EA227" s="786">
        <v>154.584120443714</v>
      </c>
      <c r="EB227" s="786">
        <v>66.391815652103404</v>
      </c>
    </row>
    <row r="228" spans="1:132">
      <c r="A228">
        <v>1.1540171130125501</v>
      </c>
      <c r="B228" s="786">
        <v>164.838567932313</v>
      </c>
      <c r="C228" s="786">
        <v>163.40859548402301</v>
      </c>
      <c r="D228" s="786">
        <v>160.36228160945001</v>
      </c>
      <c r="E228" s="786">
        <v>166.04649111410799</v>
      </c>
      <c r="F228" s="786">
        <v>163.545464744838</v>
      </c>
      <c r="G228" s="786">
        <v>152.640641662224</v>
      </c>
      <c r="H228" s="786">
        <v>145.14265992393501</v>
      </c>
      <c r="I228" s="786">
        <v>142.47582354735499</v>
      </c>
      <c r="J228" s="786">
        <v>133.85655486758799</v>
      </c>
      <c r="K228" s="786">
        <v>126.18107507615601</v>
      </c>
      <c r="L228" s="786">
        <v>116.521216278106</v>
      </c>
      <c r="M228" s="786">
        <v>121.098429114287</v>
      </c>
      <c r="N228" s="786">
        <v>112.928886373033</v>
      </c>
      <c r="O228" s="786">
        <v>118.83149146862399</v>
      </c>
      <c r="P228" s="786">
        <v>120.230904234517</v>
      </c>
      <c r="Q228" s="786">
        <v>132.520875421455</v>
      </c>
      <c r="R228" s="786">
        <v>135.33300542043699</v>
      </c>
      <c r="S228" s="786">
        <v>149.31884625666399</v>
      </c>
      <c r="T228" s="786">
        <v>161.978673501038</v>
      </c>
      <c r="U228" s="786">
        <v>173.00288318156601</v>
      </c>
      <c r="V228" s="786">
        <v>183.957713596047</v>
      </c>
      <c r="W228" s="786">
        <v>189.72700999735599</v>
      </c>
      <c r="X228" s="786">
        <v>202.65814215799699</v>
      </c>
      <c r="Y228" s="786">
        <v>200.92220931415099</v>
      </c>
      <c r="Z228" s="786">
        <v>203.262080067342</v>
      </c>
      <c r="AA228" s="786">
        <v>196.80249285647301</v>
      </c>
      <c r="AB228" s="786">
        <v>192.46021187511101</v>
      </c>
      <c r="AC228" s="786">
        <v>188.17812502579599</v>
      </c>
      <c r="AD228" s="786">
        <v>180.23399212537601</v>
      </c>
      <c r="AE228" s="786">
        <v>180.04121004533701</v>
      </c>
      <c r="AF228" s="786">
        <v>172.039789430366</v>
      </c>
      <c r="AG228" s="786">
        <v>172.317804034988</v>
      </c>
      <c r="AH228" s="786">
        <v>169.40728407211299</v>
      </c>
      <c r="AI228" s="786">
        <v>171.109438806067</v>
      </c>
      <c r="AJ228" s="786">
        <v>170.236190295591</v>
      </c>
      <c r="AK228" s="786">
        <v>173.819362248543</v>
      </c>
      <c r="AL228" s="786">
        <v>174.56797336425501</v>
      </c>
      <c r="AM228" s="786">
        <v>165.18105272771399</v>
      </c>
      <c r="AN228" s="786">
        <v>164.488627571732</v>
      </c>
      <c r="AO228" s="786">
        <v>158.51594398892101</v>
      </c>
      <c r="AP228" s="786">
        <v>151.25075092664099</v>
      </c>
      <c r="AQ228" s="786">
        <v>147.92936251654601</v>
      </c>
      <c r="AR228" s="786">
        <v>143.621187008855</v>
      </c>
      <c r="AS228" s="786">
        <v>145.37531704924601</v>
      </c>
      <c r="AT228" s="786">
        <v>145.079651690221</v>
      </c>
      <c r="AU228" s="786">
        <v>149.51392410255301</v>
      </c>
      <c r="AV228" s="786">
        <v>147.53284892393501</v>
      </c>
      <c r="AW228" s="786">
        <v>150.088486910607</v>
      </c>
      <c r="AX228" s="786">
        <v>154.54498116897199</v>
      </c>
      <c r="AY228" s="786">
        <v>150.577917611028</v>
      </c>
      <c r="AZ228" s="786">
        <v>159.885453045145</v>
      </c>
      <c r="BA228" s="786">
        <v>162.71953940916299</v>
      </c>
      <c r="BB228" s="786">
        <v>158.107547115697</v>
      </c>
      <c r="BC228" s="786">
        <v>162.26737636424801</v>
      </c>
      <c r="BD228" s="786">
        <v>165.75378422480199</v>
      </c>
      <c r="BE228" s="786">
        <v>160.56919820061299</v>
      </c>
      <c r="BF228" s="786">
        <v>159.681659793612</v>
      </c>
      <c r="BG228" s="786">
        <v>152.58732041791001</v>
      </c>
      <c r="BH228" s="786">
        <v>153.10678442155401</v>
      </c>
      <c r="BI228" s="786">
        <v>149.14630935468301</v>
      </c>
      <c r="BJ228" s="786">
        <v>143.48744971051099</v>
      </c>
      <c r="BK228" s="786">
        <v>133.70590807757301</v>
      </c>
      <c r="BL228" s="786">
        <v>133.29554787533101</v>
      </c>
      <c r="BM228" s="786">
        <v>131.747866549104</v>
      </c>
      <c r="BN228" s="786">
        <v>135.77669383964701</v>
      </c>
      <c r="BO228" s="786">
        <v>133.811837634938</v>
      </c>
      <c r="BP228" s="786">
        <v>143.812491244808</v>
      </c>
      <c r="BQ228" s="786">
        <v>139.890453978952</v>
      </c>
      <c r="BR228" s="786">
        <v>148.392510121263</v>
      </c>
      <c r="BS228" s="786">
        <v>146.63328104726699</v>
      </c>
      <c r="BT228" s="786">
        <v>156.81587093253401</v>
      </c>
      <c r="BU228" s="786">
        <v>153.16526084897299</v>
      </c>
      <c r="BV228" s="786">
        <v>151.10900590048601</v>
      </c>
      <c r="BW228" s="786">
        <v>155.77590795415401</v>
      </c>
      <c r="BX228" s="786">
        <v>157.21325015659701</v>
      </c>
      <c r="BY228" s="786">
        <v>157.31258551284799</v>
      </c>
      <c r="BZ228" s="786">
        <v>162.765570503654</v>
      </c>
      <c r="CA228" s="786">
        <v>164.586243698831</v>
      </c>
      <c r="CB228" s="786">
        <v>163.396906248883</v>
      </c>
      <c r="CC228" s="786">
        <v>168.81557619495101</v>
      </c>
      <c r="CD228" s="786">
        <v>166.72718676629199</v>
      </c>
      <c r="CE228" s="786">
        <v>172.026109222001</v>
      </c>
      <c r="CF228" s="786">
        <v>170.71716725497899</v>
      </c>
      <c r="CG228" s="786">
        <v>169.51311959081201</v>
      </c>
      <c r="CH228" s="786">
        <v>161.38521505919601</v>
      </c>
      <c r="CI228" s="786">
        <v>158.072679379893</v>
      </c>
      <c r="CJ228" s="786">
        <v>160.732166248395</v>
      </c>
      <c r="CK228" s="786">
        <v>155.41228451138201</v>
      </c>
      <c r="CL228" s="786">
        <v>149.833732774125</v>
      </c>
      <c r="CM228" s="786">
        <v>146.496554775454</v>
      </c>
      <c r="CN228" s="786">
        <v>147.48040113452799</v>
      </c>
      <c r="CO228" s="786">
        <v>146.41156133593199</v>
      </c>
      <c r="CP228" s="786">
        <v>138.376897523179</v>
      </c>
      <c r="CQ228" s="786">
        <v>141.80851659386201</v>
      </c>
      <c r="CR228" s="786">
        <v>140.419382895062</v>
      </c>
      <c r="CS228" s="786">
        <v>139.85163126274099</v>
      </c>
      <c r="CT228" s="786">
        <v>145.51949573072</v>
      </c>
      <c r="CU228" s="786">
        <v>148.36847889887201</v>
      </c>
      <c r="CV228" s="786">
        <v>151.87848358177601</v>
      </c>
      <c r="CW228" s="786">
        <v>159.40900783847599</v>
      </c>
      <c r="CX228" s="786">
        <v>160.99674879913999</v>
      </c>
      <c r="CY228" s="786">
        <v>165.94387274477299</v>
      </c>
      <c r="CZ228" s="786">
        <v>174.183230155865</v>
      </c>
      <c r="DA228" s="786">
        <v>182.13352488540301</v>
      </c>
      <c r="DB228" s="786">
        <v>186.51204997386401</v>
      </c>
      <c r="DC228" s="786">
        <v>188.66680341728599</v>
      </c>
      <c r="DD228" s="786">
        <v>188.57385609283301</v>
      </c>
      <c r="DE228" s="786">
        <v>190.34999461708301</v>
      </c>
      <c r="DF228" s="786">
        <v>183.21027283319901</v>
      </c>
      <c r="DG228" s="786">
        <v>185.53797137554801</v>
      </c>
      <c r="DH228" s="786">
        <v>179.356432475296</v>
      </c>
      <c r="DI228" s="786">
        <v>179.36167691673</v>
      </c>
      <c r="DJ228" s="786">
        <v>178.25183267368001</v>
      </c>
      <c r="DK228" s="786">
        <v>171.438311514041</v>
      </c>
      <c r="DL228" s="786">
        <v>171.38188947774</v>
      </c>
      <c r="DM228" s="786">
        <v>170.36669270777099</v>
      </c>
      <c r="DN228" s="786">
        <v>176.71717383490699</v>
      </c>
      <c r="DO228" s="786">
        <v>171.62938539262299</v>
      </c>
      <c r="DP228" s="786">
        <v>167.462073123632</v>
      </c>
      <c r="DQ228" s="786">
        <v>167.981286352598</v>
      </c>
      <c r="DR228" s="786">
        <v>169.54334208873999</v>
      </c>
      <c r="DS228" s="786">
        <v>169.35573542883401</v>
      </c>
      <c r="DT228" s="786">
        <v>167.087064772335</v>
      </c>
      <c r="DU228" s="786">
        <v>170.97162933731801</v>
      </c>
      <c r="DV228" s="786">
        <v>171.32722199380601</v>
      </c>
      <c r="DW228" s="786">
        <v>167.068269770423</v>
      </c>
      <c r="DX228" s="786">
        <v>168.90509826118301</v>
      </c>
      <c r="DY228" s="786">
        <v>163.36204700602099</v>
      </c>
      <c r="DZ228" s="786">
        <v>166.990494796191</v>
      </c>
      <c r="EA228" s="786">
        <v>162.22569762027001</v>
      </c>
      <c r="EB228" s="786">
        <v>64.678135448215897</v>
      </c>
    </row>
    <row r="229" spans="1:132">
      <c r="A229">
        <v>1.23819313257028</v>
      </c>
      <c r="B229" s="786">
        <v>178.54817357255899</v>
      </c>
      <c r="C229" s="786">
        <v>175.45316168021199</v>
      </c>
      <c r="D229" s="786">
        <v>175.69306648735301</v>
      </c>
      <c r="E229" s="786">
        <v>171.81719773729</v>
      </c>
      <c r="F229" s="786">
        <v>163.67669707737801</v>
      </c>
      <c r="G229" s="786">
        <v>158.71627658163499</v>
      </c>
      <c r="H229" s="786">
        <v>157.376904684594</v>
      </c>
      <c r="I229" s="786">
        <v>146.50468779271</v>
      </c>
      <c r="J229" s="786">
        <v>146.53054765588701</v>
      </c>
      <c r="K229" s="786">
        <v>134.67659335938299</v>
      </c>
      <c r="L229" s="786">
        <v>133.36964409425499</v>
      </c>
      <c r="M229" s="786">
        <v>132.51622174536001</v>
      </c>
      <c r="N229" s="786">
        <v>129.81042059507601</v>
      </c>
      <c r="O229" s="786">
        <v>130.53512761332399</v>
      </c>
      <c r="P229" s="786">
        <v>136.39153826874201</v>
      </c>
      <c r="Q229" s="786">
        <v>143.969910564895</v>
      </c>
      <c r="R229" s="786">
        <v>149.234972888757</v>
      </c>
      <c r="S229" s="786">
        <v>154.38632870459901</v>
      </c>
      <c r="T229" s="786">
        <v>165.582593107158</v>
      </c>
      <c r="U229" s="786">
        <v>171.00610339120399</v>
      </c>
      <c r="V229" s="786">
        <v>183.65934906696199</v>
      </c>
      <c r="W229" s="786">
        <v>188.40215263655301</v>
      </c>
      <c r="X229" s="786">
        <v>193.686789524619</v>
      </c>
      <c r="Y229" s="786">
        <v>195.622361067269</v>
      </c>
      <c r="Z229" s="786">
        <v>193.17390553981701</v>
      </c>
      <c r="AA229" s="786">
        <v>196.46993361694899</v>
      </c>
      <c r="AB229" s="786">
        <v>190.174992154374</v>
      </c>
      <c r="AC229" s="786">
        <v>182.61127453319801</v>
      </c>
      <c r="AD229" s="786">
        <v>179.977131872173</v>
      </c>
      <c r="AE229" s="786">
        <v>170.23955203519699</v>
      </c>
      <c r="AF229" s="786">
        <v>168.636999506254</v>
      </c>
      <c r="AG229" s="786">
        <v>168.50497384749499</v>
      </c>
      <c r="AH229" s="786">
        <v>175.01869084811699</v>
      </c>
      <c r="AI229" s="786">
        <v>176.73820234528</v>
      </c>
      <c r="AJ229" s="786">
        <v>183.91260005997501</v>
      </c>
      <c r="AK229" s="786">
        <v>178.97135833197601</v>
      </c>
      <c r="AL229" s="786">
        <v>177.13546961899101</v>
      </c>
      <c r="AM229" s="786">
        <v>172.97357599512901</v>
      </c>
      <c r="AN229" s="786">
        <v>170.86403427127101</v>
      </c>
      <c r="AO229" s="786">
        <v>159.699225197445</v>
      </c>
      <c r="AP229" s="786">
        <v>152.0214652759</v>
      </c>
      <c r="AQ229" s="786">
        <v>142.69347051694001</v>
      </c>
      <c r="AR229" s="786">
        <v>142.93498588013699</v>
      </c>
      <c r="AS229" s="786">
        <v>138.44323742776899</v>
      </c>
      <c r="AT229" s="786">
        <v>137.19162237487501</v>
      </c>
      <c r="AU229" s="786">
        <v>141.06460501599099</v>
      </c>
      <c r="AV229" s="786">
        <v>149.501076132842</v>
      </c>
      <c r="AW229" s="786">
        <v>144.57772608272501</v>
      </c>
      <c r="AX229" s="786">
        <v>150.87118803312401</v>
      </c>
      <c r="AY229" s="786">
        <v>154.294795211642</v>
      </c>
      <c r="AZ229" s="786">
        <v>160.124265470419</v>
      </c>
      <c r="BA229" s="786">
        <v>157.904262152017</v>
      </c>
      <c r="BB229" s="786">
        <v>162.54818808532499</v>
      </c>
      <c r="BC229" s="786">
        <v>167.147707344362</v>
      </c>
      <c r="BD229" s="786">
        <v>168.88346123018701</v>
      </c>
      <c r="BE229" s="786">
        <v>173.73475322469301</v>
      </c>
      <c r="BF229" s="786">
        <v>171.72592920336101</v>
      </c>
      <c r="BG229" s="786">
        <v>171.39323930519399</v>
      </c>
      <c r="BH229" s="786">
        <v>162.41906664379599</v>
      </c>
      <c r="BI229" s="786">
        <v>161.064428555821</v>
      </c>
      <c r="BJ229" s="786">
        <v>155.44658637278999</v>
      </c>
      <c r="BK229" s="786">
        <v>151.936863363274</v>
      </c>
      <c r="BL229" s="786">
        <v>147.34789094572201</v>
      </c>
      <c r="BM229" s="786">
        <v>140.640407338518</v>
      </c>
      <c r="BN229" s="786">
        <v>145.36487009837401</v>
      </c>
      <c r="BO229" s="786">
        <v>144.616006111491</v>
      </c>
      <c r="BP229" s="786">
        <v>142.71293591183701</v>
      </c>
      <c r="BQ229" s="786">
        <v>141.33556114878101</v>
      </c>
      <c r="BR229" s="786">
        <v>141.83036414512699</v>
      </c>
      <c r="BS229" s="786">
        <v>140.95927108033499</v>
      </c>
      <c r="BT229" s="786">
        <v>139.96125468179699</v>
      </c>
      <c r="BU229" s="786">
        <v>141.88215673944501</v>
      </c>
      <c r="BV229" s="786">
        <v>138.24361410177801</v>
      </c>
      <c r="BW229" s="786">
        <v>139.163476270361</v>
      </c>
      <c r="BX229" s="786">
        <v>142.141853866069</v>
      </c>
      <c r="BY229" s="786">
        <v>149.07831532287901</v>
      </c>
      <c r="BZ229" s="786">
        <v>150.36773054217301</v>
      </c>
      <c r="CA229" s="786">
        <v>159.35696341344101</v>
      </c>
      <c r="CB229" s="786">
        <v>155.167961547289</v>
      </c>
      <c r="CC229" s="786">
        <v>166.72999791723899</v>
      </c>
      <c r="CD229" s="786">
        <v>162.88880430219399</v>
      </c>
      <c r="CE229" s="786">
        <v>169.18281265957</v>
      </c>
      <c r="CF229" s="786">
        <v>168.53894635855499</v>
      </c>
      <c r="CG229" s="786">
        <v>166.62443727844399</v>
      </c>
      <c r="CH229" s="786">
        <v>165.55731552963601</v>
      </c>
      <c r="CI229" s="786">
        <v>161.628712036134</v>
      </c>
      <c r="CJ229" s="786">
        <v>159.09251443190601</v>
      </c>
      <c r="CK229" s="786">
        <v>153.97183370353201</v>
      </c>
      <c r="CL229" s="786">
        <v>145.99945495821501</v>
      </c>
      <c r="CM229" s="786">
        <v>150.083268443881</v>
      </c>
      <c r="CN229" s="786">
        <v>148.54746675557101</v>
      </c>
      <c r="CO229" s="786">
        <v>145.45281821737399</v>
      </c>
      <c r="CP229" s="786">
        <v>143.657468541225</v>
      </c>
      <c r="CQ229" s="786">
        <v>143.201109081255</v>
      </c>
      <c r="CR229" s="786">
        <v>145.506181455003</v>
      </c>
      <c r="CS229" s="786">
        <v>148.23860736518699</v>
      </c>
      <c r="CT229" s="786">
        <v>146.23473223039099</v>
      </c>
      <c r="CU229" s="786">
        <v>146.38552850972201</v>
      </c>
      <c r="CV229" s="786">
        <v>154.19678671137001</v>
      </c>
      <c r="CW229" s="786">
        <v>160.76547855401401</v>
      </c>
      <c r="CX229" s="786">
        <v>163.469170674591</v>
      </c>
      <c r="CY229" s="786">
        <v>162.95059112895399</v>
      </c>
      <c r="CZ229" s="786">
        <v>165.37144260793301</v>
      </c>
      <c r="DA229" s="786">
        <v>170.55922179946899</v>
      </c>
      <c r="DB229" s="786">
        <v>168.18053487623601</v>
      </c>
      <c r="DC229" s="786">
        <v>178.62715631752999</v>
      </c>
      <c r="DD229" s="786">
        <v>177.683462405537</v>
      </c>
      <c r="DE229" s="786">
        <v>181.55408328607601</v>
      </c>
      <c r="DF229" s="786">
        <v>188.478003960839</v>
      </c>
      <c r="DG229" s="786">
        <v>183.64625996196699</v>
      </c>
      <c r="DH229" s="786">
        <v>183.39784461761201</v>
      </c>
      <c r="DI229" s="786">
        <v>179.28189517997799</v>
      </c>
      <c r="DJ229" s="786">
        <v>173.48383808659599</v>
      </c>
      <c r="DK229" s="786">
        <v>175.55440651977401</v>
      </c>
      <c r="DL229" s="786">
        <v>178.73202580730799</v>
      </c>
      <c r="DM229" s="786">
        <v>174.33807103749999</v>
      </c>
      <c r="DN229" s="786">
        <v>176.62334288509399</v>
      </c>
      <c r="DO229" s="786">
        <v>175.091058904498</v>
      </c>
      <c r="DP229" s="786">
        <v>175.708962738796</v>
      </c>
      <c r="DQ229" s="786">
        <v>168.200844665327</v>
      </c>
      <c r="DR229" s="786">
        <v>167.71975612154301</v>
      </c>
      <c r="DS229" s="786">
        <v>169.44872072075901</v>
      </c>
      <c r="DT229" s="786">
        <v>166.541924475732</v>
      </c>
      <c r="DU229" s="786">
        <v>166.153235273626</v>
      </c>
      <c r="DV229" s="786">
        <v>169.895228193831</v>
      </c>
      <c r="DW229" s="786">
        <v>166.45136399340001</v>
      </c>
      <c r="DX229" s="786">
        <v>169.269396785829</v>
      </c>
      <c r="DY229" s="786">
        <v>166.465685897805</v>
      </c>
      <c r="DZ229" s="786">
        <v>167.061558402553</v>
      </c>
      <c r="EA229" s="786">
        <v>164.99968358387699</v>
      </c>
      <c r="EB229" s="786">
        <v>65.603629211615399</v>
      </c>
    </row>
    <row r="230" spans="1:132">
      <c r="A230">
        <v>1.32875875097233</v>
      </c>
      <c r="B230" s="786">
        <v>183.38331871719899</v>
      </c>
      <c r="C230" s="786">
        <v>187.72664214698401</v>
      </c>
      <c r="D230" s="786">
        <v>183.92538100770199</v>
      </c>
      <c r="E230" s="786">
        <v>182.79289436599399</v>
      </c>
      <c r="F230" s="786">
        <v>170.14245722724499</v>
      </c>
      <c r="G230" s="786">
        <v>169.70504088195</v>
      </c>
      <c r="H230" s="786">
        <v>157.053409207915</v>
      </c>
      <c r="I230" s="786">
        <v>154.43584742066901</v>
      </c>
      <c r="J230" s="786">
        <v>144.092966385056</v>
      </c>
      <c r="K230" s="786">
        <v>138.097180613126</v>
      </c>
      <c r="L230" s="786">
        <v>130.850667623698</v>
      </c>
      <c r="M230" s="786">
        <v>121.061002193089</v>
      </c>
      <c r="N230" s="786">
        <v>126.616052794173</v>
      </c>
      <c r="O230" s="786">
        <v>134.92207111628699</v>
      </c>
      <c r="P230" s="786">
        <v>134.622065477788</v>
      </c>
      <c r="Q230" s="786">
        <v>147.945911409997</v>
      </c>
      <c r="R230" s="786">
        <v>154.864702120305</v>
      </c>
      <c r="S230" s="786">
        <v>160.01018557343201</v>
      </c>
      <c r="T230" s="786">
        <v>167.78762958533301</v>
      </c>
      <c r="U230" s="786">
        <v>175.64405868349101</v>
      </c>
      <c r="V230" s="786">
        <v>178.82013004916101</v>
      </c>
      <c r="W230" s="786">
        <v>178.457735394682</v>
      </c>
      <c r="X230" s="786">
        <v>180.68579387979699</v>
      </c>
      <c r="Y230" s="786">
        <v>185.65915102952201</v>
      </c>
      <c r="Z230" s="786">
        <v>189.70122342963899</v>
      </c>
      <c r="AA230" s="786">
        <v>184.70063354405801</v>
      </c>
      <c r="AB230" s="786">
        <v>181.133617786938</v>
      </c>
      <c r="AC230" s="786">
        <v>181.07659377326399</v>
      </c>
      <c r="AD230" s="786">
        <v>176.853417648879</v>
      </c>
      <c r="AE230" s="786">
        <v>177.614949547565</v>
      </c>
      <c r="AF230" s="786">
        <v>170.78591623511801</v>
      </c>
      <c r="AG230" s="786">
        <v>173.686760065176</v>
      </c>
      <c r="AH230" s="786">
        <v>165.08287994008299</v>
      </c>
      <c r="AI230" s="786">
        <v>169.19492804810901</v>
      </c>
      <c r="AJ230" s="786">
        <v>169.388734035233</v>
      </c>
      <c r="AK230" s="786">
        <v>169.987860722319</v>
      </c>
      <c r="AL230" s="786">
        <v>165.080854252541</v>
      </c>
      <c r="AM230" s="786">
        <v>164.601272817411</v>
      </c>
      <c r="AN230" s="786">
        <v>158.335143475823</v>
      </c>
      <c r="AO230" s="786">
        <v>155.78275901253301</v>
      </c>
      <c r="AP230" s="786">
        <v>151.40398880549299</v>
      </c>
      <c r="AQ230" s="786">
        <v>149.33184472001301</v>
      </c>
      <c r="AR230" s="786">
        <v>148.16023954372901</v>
      </c>
      <c r="AS230" s="786">
        <v>150.33274302040701</v>
      </c>
      <c r="AT230" s="786">
        <v>153.08896119619899</v>
      </c>
      <c r="AU230" s="786">
        <v>153.070721486677</v>
      </c>
      <c r="AV230" s="786">
        <v>157.10632019497001</v>
      </c>
      <c r="AW230" s="786">
        <v>158.370554856545</v>
      </c>
      <c r="AX230" s="786">
        <v>158.66620190789999</v>
      </c>
      <c r="AY230" s="786">
        <v>163.14079888292201</v>
      </c>
      <c r="AZ230" s="786">
        <v>167.20584088800501</v>
      </c>
      <c r="BA230" s="786">
        <v>166.724966669775</v>
      </c>
      <c r="BB230" s="786">
        <v>172.390156579988</v>
      </c>
      <c r="BC230" s="786">
        <v>179.11763872387701</v>
      </c>
      <c r="BD230" s="786">
        <v>176.98580814630299</v>
      </c>
      <c r="BE230" s="786">
        <v>180.51109827273601</v>
      </c>
      <c r="BF230" s="786">
        <v>184.93392197701601</v>
      </c>
      <c r="BG230" s="786">
        <v>182.81767229616199</v>
      </c>
      <c r="BH230" s="786">
        <v>181.77097526312301</v>
      </c>
      <c r="BI230" s="786">
        <v>172.91868467636399</v>
      </c>
      <c r="BJ230" s="786">
        <v>171.30238171155199</v>
      </c>
      <c r="BK230" s="786">
        <v>165.49465324200199</v>
      </c>
      <c r="BL230" s="786">
        <v>158.284835704579</v>
      </c>
      <c r="BM230" s="786">
        <v>158.40691018330199</v>
      </c>
      <c r="BN230" s="786">
        <v>154.47932970172201</v>
      </c>
      <c r="BO230" s="786">
        <v>156.12500876994099</v>
      </c>
      <c r="BP230" s="786">
        <v>155.78335849106401</v>
      </c>
      <c r="BQ230" s="786">
        <v>154.484278368285</v>
      </c>
      <c r="BR230" s="786">
        <v>153.90051765476301</v>
      </c>
      <c r="BS230" s="786">
        <v>152.66233100408201</v>
      </c>
      <c r="BT230" s="786">
        <v>154.922669820126</v>
      </c>
      <c r="BU230" s="786">
        <v>157.59297544634001</v>
      </c>
      <c r="BV230" s="786">
        <v>158.01420386733699</v>
      </c>
      <c r="BW230" s="786">
        <v>158.60587925273899</v>
      </c>
      <c r="BX230" s="786">
        <v>156.842653954171</v>
      </c>
      <c r="BY230" s="786">
        <v>159.78738720488701</v>
      </c>
      <c r="BZ230" s="786">
        <v>161.47977989037801</v>
      </c>
      <c r="CA230" s="786">
        <v>161.086768311241</v>
      </c>
      <c r="CB230" s="786">
        <v>155.292706277695</v>
      </c>
      <c r="CC230" s="786">
        <v>160.61931743748201</v>
      </c>
      <c r="CD230" s="786">
        <v>157.06074633361999</v>
      </c>
      <c r="CE230" s="786">
        <v>158.84653751245401</v>
      </c>
      <c r="CF230" s="786">
        <v>160.639592368861</v>
      </c>
      <c r="CG230" s="786">
        <v>158.85979703013999</v>
      </c>
      <c r="CH230" s="786">
        <v>161.93224771639399</v>
      </c>
      <c r="CI230" s="786">
        <v>160.21250689583999</v>
      </c>
      <c r="CJ230" s="786">
        <v>155.80374569776399</v>
      </c>
      <c r="CK230" s="786">
        <v>151.98408385001301</v>
      </c>
      <c r="CL230" s="786">
        <v>150.915555136373</v>
      </c>
      <c r="CM230" s="786">
        <v>151.26235612637501</v>
      </c>
      <c r="CN230" s="786">
        <v>150.78819160168899</v>
      </c>
      <c r="CO230" s="786">
        <v>153.02635328506</v>
      </c>
      <c r="CP230" s="786">
        <v>150.55563581640499</v>
      </c>
      <c r="CQ230" s="786">
        <v>156.94444067605599</v>
      </c>
      <c r="CR230" s="786">
        <v>163.64628677379099</v>
      </c>
      <c r="CS230" s="786">
        <v>162.50414833671499</v>
      </c>
      <c r="CT230" s="786">
        <v>169.04899156428601</v>
      </c>
      <c r="CU230" s="786">
        <v>172.54987431315499</v>
      </c>
      <c r="CV230" s="786">
        <v>175.219120884999</v>
      </c>
      <c r="CW230" s="786">
        <v>166.85576955687901</v>
      </c>
      <c r="CX230" s="786">
        <v>173.80348150926301</v>
      </c>
      <c r="CY230" s="786">
        <v>175.976970972619</v>
      </c>
      <c r="CZ230" s="786">
        <v>172.704308272764</v>
      </c>
      <c r="DA230" s="786">
        <v>173.04065811510401</v>
      </c>
      <c r="DB230" s="786">
        <v>172.59879497529599</v>
      </c>
      <c r="DC230" s="786">
        <v>175.45612399489301</v>
      </c>
      <c r="DD230" s="786">
        <v>176.013492986335</v>
      </c>
      <c r="DE230" s="786">
        <v>180.517867129341</v>
      </c>
      <c r="DF230" s="786">
        <v>181.112141970078</v>
      </c>
      <c r="DG230" s="786">
        <v>183.75168201986401</v>
      </c>
      <c r="DH230" s="786">
        <v>185.093203131189</v>
      </c>
      <c r="DI230" s="786">
        <v>183.80502437517899</v>
      </c>
      <c r="DJ230" s="786">
        <v>182.996861761773</v>
      </c>
      <c r="DK230" s="786">
        <v>186.73690656923799</v>
      </c>
      <c r="DL230" s="786">
        <v>179.04401076347699</v>
      </c>
      <c r="DM230" s="786">
        <v>179.47806003004001</v>
      </c>
      <c r="DN230" s="786">
        <v>180.82094801427601</v>
      </c>
      <c r="DO230" s="786">
        <v>181.75063407227901</v>
      </c>
      <c r="DP230" s="786">
        <v>185.56044677721499</v>
      </c>
      <c r="DQ230" s="786">
        <v>182.638646146356</v>
      </c>
      <c r="DR230" s="786">
        <v>186.17587615955901</v>
      </c>
      <c r="DS230" s="786">
        <v>185.23091938580799</v>
      </c>
      <c r="DT230" s="786">
        <v>179.40014445684</v>
      </c>
      <c r="DU230" s="786">
        <v>178.22099582774501</v>
      </c>
      <c r="DV230" s="786">
        <v>177.53629965140701</v>
      </c>
      <c r="DW230" s="786">
        <v>171.57203895816701</v>
      </c>
      <c r="DX230" s="786">
        <v>168.14210306498799</v>
      </c>
      <c r="DY230" s="786">
        <v>170.092043238446</v>
      </c>
      <c r="DZ230" s="786">
        <v>165.58484222087799</v>
      </c>
      <c r="EA230" s="786">
        <v>164.26185038198801</v>
      </c>
      <c r="EB230" s="786">
        <v>66.068689847634403</v>
      </c>
    </row>
    <row r="231" spans="1:132">
      <c r="A231">
        <v>1.4262695855095</v>
      </c>
      <c r="B231" s="786">
        <v>180.77810562026099</v>
      </c>
      <c r="C231" s="786">
        <v>174.09141010531599</v>
      </c>
      <c r="D231" s="786">
        <v>169.81426085136101</v>
      </c>
      <c r="E231" s="786">
        <v>165.92545037721999</v>
      </c>
      <c r="F231" s="786">
        <v>164.38181560414799</v>
      </c>
      <c r="G231" s="786">
        <v>152.83848841804499</v>
      </c>
      <c r="H231" s="786">
        <v>147.60166280600299</v>
      </c>
      <c r="I231" s="786">
        <v>138.19120579513799</v>
      </c>
      <c r="J231" s="786">
        <v>134.357305963876</v>
      </c>
      <c r="K231" s="786">
        <v>125.99721442178399</v>
      </c>
      <c r="L231" s="786">
        <v>125.765940629589</v>
      </c>
      <c r="M231" s="786">
        <v>122.624003586979</v>
      </c>
      <c r="N231" s="786">
        <v>127.717195165514</v>
      </c>
      <c r="O231" s="786">
        <v>126.39947234565</v>
      </c>
      <c r="P231" s="786">
        <v>135.07160539034501</v>
      </c>
      <c r="Q231" s="786">
        <v>135.28678920872599</v>
      </c>
      <c r="R231" s="786">
        <v>142.221801669142</v>
      </c>
      <c r="S231" s="786">
        <v>151.267055573238</v>
      </c>
      <c r="T231" s="786">
        <v>153.01685783482</v>
      </c>
      <c r="U231" s="786">
        <v>160.92853644752</v>
      </c>
      <c r="V231" s="786">
        <v>163.193977547477</v>
      </c>
      <c r="W231" s="786">
        <v>170.21595491458001</v>
      </c>
      <c r="X231" s="786">
        <v>172.13507452934601</v>
      </c>
      <c r="Y231" s="786">
        <v>173.48680356114099</v>
      </c>
      <c r="Z231" s="786">
        <v>177.74604166161799</v>
      </c>
      <c r="AA231" s="786">
        <v>179.23533223973101</v>
      </c>
      <c r="AB231" s="786">
        <v>180.274154524192</v>
      </c>
      <c r="AC231" s="786">
        <v>174.39024165165301</v>
      </c>
      <c r="AD231" s="786">
        <v>172.214518245514</v>
      </c>
      <c r="AE231" s="786">
        <v>169.91011189610899</v>
      </c>
      <c r="AF231" s="786">
        <v>164.509486953661</v>
      </c>
      <c r="AG231" s="786">
        <v>159.146199456803</v>
      </c>
      <c r="AH231" s="786">
        <v>160.10409873643101</v>
      </c>
      <c r="AI231" s="786">
        <v>154.263169923379</v>
      </c>
      <c r="AJ231" s="786">
        <v>153.622119977084</v>
      </c>
      <c r="AK231" s="786">
        <v>150.76686884677099</v>
      </c>
      <c r="AL231" s="786">
        <v>151.50915563129399</v>
      </c>
      <c r="AM231" s="786">
        <v>151.434334065321</v>
      </c>
      <c r="AN231" s="786">
        <v>149.403348465199</v>
      </c>
      <c r="AO231" s="786">
        <v>149.74791858045501</v>
      </c>
      <c r="AP231" s="786">
        <v>151.41192652404101</v>
      </c>
      <c r="AQ231" s="786">
        <v>149.85666470832501</v>
      </c>
      <c r="AR231" s="786">
        <v>148.9023568492</v>
      </c>
      <c r="AS231" s="786">
        <v>148.107708669613</v>
      </c>
      <c r="AT231" s="786">
        <v>145.91132313732001</v>
      </c>
      <c r="AU231" s="786">
        <v>149.48564797578001</v>
      </c>
      <c r="AV231" s="786">
        <v>149.436594595576</v>
      </c>
      <c r="AW231" s="786">
        <v>148.50858662820701</v>
      </c>
      <c r="AX231" s="786">
        <v>154.19547030356301</v>
      </c>
      <c r="AY231" s="786">
        <v>150.593118647457</v>
      </c>
      <c r="AZ231" s="786">
        <v>159.778054384412</v>
      </c>
      <c r="BA231" s="786">
        <v>154.59748741828199</v>
      </c>
      <c r="BB231" s="786">
        <v>159.56634997593801</v>
      </c>
      <c r="BC231" s="786">
        <v>156.94985870772001</v>
      </c>
      <c r="BD231" s="786">
        <v>163.104876317123</v>
      </c>
      <c r="BE231" s="786">
        <v>162.65659297613701</v>
      </c>
      <c r="BF231" s="786">
        <v>167.52023496459501</v>
      </c>
      <c r="BG231" s="786">
        <v>166.48424982569901</v>
      </c>
      <c r="BH231" s="786">
        <v>165.12098603911301</v>
      </c>
      <c r="BI231" s="786">
        <v>163.80531775562301</v>
      </c>
      <c r="BJ231" s="786">
        <v>164.80835320902301</v>
      </c>
      <c r="BK231" s="786">
        <v>159.75887558724801</v>
      </c>
      <c r="BL231" s="786">
        <v>164.718832419211</v>
      </c>
      <c r="BM231" s="786">
        <v>160.90784164485399</v>
      </c>
      <c r="BN231" s="786">
        <v>160.11488328444699</v>
      </c>
      <c r="BO231" s="786">
        <v>160.664114757813</v>
      </c>
      <c r="BP231" s="786">
        <v>157.827025614002</v>
      </c>
      <c r="BQ231" s="786">
        <v>157.04889705744699</v>
      </c>
      <c r="BR231" s="786">
        <v>156.65184491238099</v>
      </c>
      <c r="BS231" s="786">
        <v>158.41669758185401</v>
      </c>
      <c r="BT231" s="786">
        <v>156.46842026388799</v>
      </c>
      <c r="BU231" s="786">
        <v>157.20313245491201</v>
      </c>
      <c r="BV231" s="786">
        <v>157.66145399623801</v>
      </c>
      <c r="BW231" s="786">
        <v>151.77107796933399</v>
      </c>
      <c r="BX231" s="786">
        <v>145.920795049769</v>
      </c>
      <c r="BY231" s="786">
        <v>150.35624223884099</v>
      </c>
      <c r="BZ231" s="786">
        <v>149.21904232290001</v>
      </c>
      <c r="CA231" s="786">
        <v>145.179913271364</v>
      </c>
      <c r="CB231" s="786">
        <v>145.511840830604</v>
      </c>
      <c r="CC231" s="786">
        <v>148.71078261763401</v>
      </c>
      <c r="CD231" s="786">
        <v>146.80442392807899</v>
      </c>
      <c r="CE231" s="786">
        <v>146.23753297663001</v>
      </c>
      <c r="CF231" s="786">
        <v>141.63611832273699</v>
      </c>
      <c r="CG231" s="786">
        <v>143.45377095905499</v>
      </c>
      <c r="CH231" s="786">
        <v>136.27517350264</v>
      </c>
      <c r="CI231" s="786">
        <v>134.58891006665701</v>
      </c>
      <c r="CJ231" s="786">
        <v>126.183249888303</v>
      </c>
      <c r="CK231" s="786">
        <v>122.636625354561</v>
      </c>
      <c r="CL231" s="786">
        <v>127.666270395251</v>
      </c>
      <c r="CM231" s="786">
        <v>129.33295527196699</v>
      </c>
      <c r="CN231" s="786">
        <v>127.837455100291</v>
      </c>
      <c r="CO231" s="786">
        <v>131.43328119408099</v>
      </c>
      <c r="CP231" s="786">
        <v>138.50255368148399</v>
      </c>
      <c r="CQ231" s="786">
        <v>145.81375027364999</v>
      </c>
      <c r="CR231" s="786">
        <v>156.05470819531601</v>
      </c>
      <c r="CS231" s="786">
        <v>162.241006512675</v>
      </c>
      <c r="CT231" s="786">
        <v>163.82434167786701</v>
      </c>
      <c r="CU231" s="786">
        <v>164.63701747403499</v>
      </c>
      <c r="CV231" s="786">
        <v>165.07926847133299</v>
      </c>
      <c r="CW231" s="786">
        <v>170.36030913430599</v>
      </c>
      <c r="CX231" s="786">
        <v>165.585272581818</v>
      </c>
      <c r="CY231" s="786">
        <v>164.997309227785</v>
      </c>
      <c r="CZ231" s="786">
        <v>161.79474640317201</v>
      </c>
      <c r="DA231" s="786">
        <v>164.877484284057</v>
      </c>
      <c r="DB231" s="786">
        <v>166.16918285237401</v>
      </c>
      <c r="DC231" s="786">
        <v>168.54860406329601</v>
      </c>
      <c r="DD231" s="786">
        <v>174.519800462989</v>
      </c>
      <c r="DE231" s="786">
        <v>174.251014990372</v>
      </c>
      <c r="DF231" s="786">
        <v>176.44904135755499</v>
      </c>
      <c r="DG231" s="786">
        <v>180.270799605625</v>
      </c>
      <c r="DH231" s="786">
        <v>180.02333690151099</v>
      </c>
      <c r="DI231" s="786">
        <v>178.52530564728301</v>
      </c>
      <c r="DJ231" s="786">
        <v>177.24456652032899</v>
      </c>
      <c r="DK231" s="786">
        <v>180.73204435933201</v>
      </c>
      <c r="DL231" s="786">
        <v>181.558119952732</v>
      </c>
      <c r="DM231" s="786">
        <v>183.193518691305</v>
      </c>
      <c r="DN231" s="786">
        <v>181.30051077072699</v>
      </c>
      <c r="DO231" s="786">
        <v>181.467226202673</v>
      </c>
      <c r="DP231" s="786">
        <v>185.65073722134201</v>
      </c>
      <c r="DQ231" s="786">
        <v>184.94726146591799</v>
      </c>
      <c r="DR231" s="786">
        <v>184.27607951122999</v>
      </c>
      <c r="DS231" s="786">
        <v>181.863184325118</v>
      </c>
      <c r="DT231" s="786">
        <v>179.73085224433299</v>
      </c>
      <c r="DU231" s="786">
        <v>177.03454254211599</v>
      </c>
      <c r="DV231" s="786">
        <v>172.30231418311701</v>
      </c>
      <c r="DW231" s="786">
        <v>166.43432854906999</v>
      </c>
      <c r="DX231" s="786">
        <v>164.11034777050801</v>
      </c>
      <c r="DY231" s="786">
        <v>161.564772104025</v>
      </c>
      <c r="DZ231" s="786">
        <v>155.03614771280201</v>
      </c>
      <c r="EA231" s="786">
        <v>151.26671010104499</v>
      </c>
      <c r="EB231" s="786">
        <v>70.674010781503895</v>
      </c>
    </row>
    <row r="232" spans="1:132">
      <c r="A232">
        <v>1.5310034448272001</v>
      </c>
      <c r="B232" s="786">
        <v>168.27242277766999</v>
      </c>
      <c r="C232" s="786">
        <v>171.90978191398301</v>
      </c>
      <c r="D232" s="786">
        <v>173.06796295473299</v>
      </c>
      <c r="E232" s="786">
        <v>174.98744825129501</v>
      </c>
      <c r="F232" s="786">
        <v>174.13132018226</v>
      </c>
      <c r="G232" s="786">
        <v>171.12725821813399</v>
      </c>
      <c r="H232" s="786">
        <v>168.406011578381</v>
      </c>
      <c r="I232" s="786">
        <v>162.97408985437801</v>
      </c>
      <c r="J232" s="786">
        <v>160.36706911357399</v>
      </c>
      <c r="K232" s="786">
        <v>155.70180107730701</v>
      </c>
      <c r="L232" s="786">
        <v>152.131172729398</v>
      </c>
      <c r="M232" s="786">
        <v>153.82804971732699</v>
      </c>
      <c r="N232" s="786">
        <v>152.55070638206001</v>
      </c>
      <c r="O232" s="786">
        <v>154.664461139065</v>
      </c>
      <c r="P232" s="786">
        <v>156.82641626074201</v>
      </c>
      <c r="Q232" s="786">
        <v>155.77266598838301</v>
      </c>
      <c r="R232" s="786">
        <v>157.66068938016301</v>
      </c>
      <c r="S232" s="786">
        <v>164.321121575516</v>
      </c>
      <c r="T232" s="786">
        <v>162.92439798715699</v>
      </c>
      <c r="U232" s="786">
        <v>165.75810349122</v>
      </c>
      <c r="V232" s="786">
        <v>171.24858007251299</v>
      </c>
      <c r="W232" s="786">
        <v>173.62025601832099</v>
      </c>
      <c r="X232" s="786">
        <v>172.10738814941999</v>
      </c>
      <c r="Y232" s="786">
        <v>179.79193330336801</v>
      </c>
      <c r="Z232" s="786">
        <v>184.97921931748201</v>
      </c>
      <c r="AA232" s="786">
        <v>185.30087464620499</v>
      </c>
      <c r="AB232" s="786">
        <v>187.26752401146399</v>
      </c>
      <c r="AC232" s="786">
        <v>182.66987695642601</v>
      </c>
      <c r="AD232" s="786">
        <v>179.62793953594201</v>
      </c>
      <c r="AE232" s="786">
        <v>178.618688251859</v>
      </c>
      <c r="AF232" s="786">
        <v>171.14733015631299</v>
      </c>
      <c r="AG232" s="786">
        <v>170.13778236927701</v>
      </c>
      <c r="AH232" s="786">
        <v>165.34840338627001</v>
      </c>
      <c r="AI232" s="786">
        <v>164.53335414236301</v>
      </c>
      <c r="AJ232" s="786">
        <v>161.22065763351199</v>
      </c>
      <c r="AK232" s="786">
        <v>161.287852246569</v>
      </c>
      <c r="AL232" s="786">
        <v>164.69074845373899</v>
      </c>
      <c r="AM232" s="786">
        <v>167.65880418271601</v>
      </c>
      <c r="AN232" s="786">
        <v>163.84080421476699</v>
      </c>
      <c r="AO232" s="786">
        <v>165.22882116766101</v>
      </c>
      <c r="AP232" s="786">
        <v>165.70833872179799</v>
      </c>
      <c r="AQ232" s="786">
        <v>157.67343525366101</v>
      </c>
      <c r="AR232" s="786">
        <v>154.50465286665101</v>
      </c>
      <c r="AS232" s="786">
        <v>155.48258156932499</v>
      </c>
      <c r="AT232" s="786">
        <v>158.421547464479</v>
      </c>
      <c r="AU232" s="786">
        <v>154.97878522334301</v>
      </c>
      <c r="AV232" s="786">
        <v>155.20447692980201</v>
      </c>
      <c r="AW232" s="786">
        <v>161.47308104421299</v>
      </c>
      <c r="AX232" s="786">
        <v>162.30481866373501</v>
      </c>
      <c r="AY232" s="786">
        <v>161.44284551933299</v>
      </c>
      <c r="AZ232" s="786">
        <v>161.957146002109</v>
      </c>
      <c r="BA232" s="786">
        <v>161.60263178934699</v>
      </c>
      <c r="BB232" s="786">
        <v>160.70628173505699</v>
      </c>
      <c r="BC232" s="786">
        <v>159.42706397057</v>
      </c>
      <c r="BD232" s="786">
        <v>160.69953183806501</v>
      </c>
      <c r="BE232" s="786">
        <v>164.72000370022701</v>
      </c>
      <c r="BF232" s="786">
        <v>173.45829377696001</v>
      </c>
      <c r="BG232" s="786">
        <v>175.87094803951001</v>
      </c>
      <c r="BH232" s="786">
        <v>171.90057551631301</v>
      </c>
      <c r="BI232" s="786">
        <v>176.66578909137701</v>
      </c>
      <c r="BJ232" s="786">
        <v>174.54448214038101</v>
      </c>
      <c r="BK232" s="786">
        <v>175.80677467953601</v>
      </c>
      <c r="BL232" s="786">
        <v>176.84137161497199</v>
      </c>
      <c r="BM232" s="786">
        <v>170.12453698495599</v>
      </c>
      <c r="BN232" s="786">
        <v>170.22706584965999</v>
      </c>
      <c r="BO232" s="786">
        <v>167.824027537538</v>
      </c>
      <c r="BP232" s="786">
        <v>170.341531216737</v>
      </c>
      <c r="BQ232" s="786">
        <v>163.02534136253001</v>
      </c>
      <c r="BR232" s="786">
        <v>163.31579712223601</v>
      </c>
      <c r="BS232" s="786">
        <v>161.93516696923101</v>
      </c>
      <c r="BT232" s="786">
        <v>163.05640227003499</v>
      </c>
      <c r="BU232" s="786">
        <v>162.160244229547</v>
      </c>
      <c r="BV232" s="786">
        <v>162.174393256673</v>
      </c>
      <c r="BW232" s="786">
        <v>162.667196450398</v>
      </c>
      <c r="BX232" s="786">
        <v>157.850970319368</v>
      </c>
      <c r="BY232" s="786">
        <v>160.36447466763499</v>
      </c>
      <c r="BZ232" s="786">
        <v>158.52090359884801</v>
      </c>
      <c r="CA232" s="786">
        <v>156.74932940830101</v>
      </c>
      <c r="CB232" s="786">
        <v>152.673676967414</v>
      </c>
      <c r="CC232" s="786">
        <v>155.107166958627</v>
      </c>
      <c r="CD232" s="786">
        <v>153.043175237067</v>
      </c>
      <c r="CE232" s="786">
        <v>153.197623543302</v>
      </c>
      <c r="CF232" s="786">
        <v>151.39742490095301</v>
      </c>
      <c r="CG232" s="786">
        <v>143.43780022722501</v>
      </c>
      <c r="CH232" s="786">
        <v>149.63716625367201</v>
      </c>
      <c r="CI232" s="786">
        <v>142.55380682473199</v>
      </c>
      <c r="CJ232" s="786">
        <v>134.249301401042</v>
      </c>
      <c r="CK232" s="786">
        <v>133.39973641835999</v>
      </c>
      <c r="CL232" s="786">
        <v>129.64894444815599</v>
      </c>
      <c r="CM232" s="786">
        <v>127.669865133127</v>
      </c>
      <c r="CN232" s="786">
        <v>127.003494866015</v>
      </c>
      <c r="CO232" s="786">
        <v>133.96995463302</v>
      </c>
      <c r="CP232" s="786">
        <v>141.685021730438</v>
      </c>
      <c r="CQ232" s="786">
        <v>144.23549487137799</v>
      </c>
      <c r="CR232" s="786">
        <v>150.24525140228701</v>
      </c>
      <c r="CS232" s="786">
        <v>154.12609385740001</v>
      </c>
      <c r="CT232" s="786">
        <v>163.81963512257801</v>
      </c>
      <c r="CU232" s="786">
        <v>170.07107628002501</v>
      </c>
      <c r="CV232" s="786">
        <v>172.86888398022501</v>
      </c>
      <c r="CW232" s="786">
        <v>168.703810961209</v>
      </c>
      <c r="CX232" s="786">
        <v>174.051726776853</v>
      </c>
      <c r="CY232" s="786">
        <v>172.09805601320301</v>
      </c>
      <c r="CZ232" s="786">
        <v>171.47476687967199</v>
      </c>
      <c r="DA232" s="786">
        <v>172.60020084652001</v>
      </c>
      <c r="DB232" s="786">
        <v>172.49617734848599</v>
      </c>
      <c r="DC232" s="786">
        <v>172.484491169146</v>
      </c>
      <c r="DD232" s="786">
        <v>173.02242261666399</v>
      </c>
      <c r="DE232" s="786">
        <v>175.525352808176</v>
      </c>
      <c r="DF232" s="786">
        <v>171.173747817144</v>
      </c>
      <c r="DG232" s="786">
        <v>170.929912003845</v>
      </c>
      <c r="DH232" s="786">
        <v>173.83807602473399</v>
      </c>
      <c r="DI232" s="786">
        <v>168.45748592310699</v>
      </c>
      <c r="DJ232" s="786">
        <v>171.869083205761</v>
      </c>
      <c r="DK232" s="786">
        <v>170.828447631736</v>
      </c>
      <c r="DL232" s="786">
        <v>176.72067722336499</v>
      </c>
      <c r="DM232" s="786">
        <v>175.86646681307599</v>
      </c>
      <c r="DN232" s="786">
        <v>180.927897682869</v>
      </c>
      <c r="DO232" s="786">
        <v>181.36110203457301</v>
      </c>
      <c r="DP232" s="786">
        <v>182.634823723952</v>
      </c>
      <c r="DQ232" s="786">
        <v>183.20374234097099</v>
      </c>
      <c r="DR232" s="786">
        <v>184.45150332237901</v>
      </c>
      <c r="DS232" s="786">
        <v>182.558099262122</v>
      </c>
      <c r="DT232" s="786">
        <v>181.266132144891</v>
      </c>
      <c r="DU232" s="786">
        <v>181.06751455422801</v>
      </c>
      <c r="DV232" s="786">
        <v>176.54843722692499</v>
      </c>
      <c r="DW232" s="786">
        <v>179.42009085986001</v>
      </c>
      <c r="DX232" s="786">
        <v>172.578187198861</v>
      </c>
      <c r="DY232" s="786">
        <v>172.21086977254799</v>
      </c>
      <c r="DZ232" s="786">
        <v>165.45692883089501</v>
      </c>
      <c r="EA232" s="786">
        <v>157.15050626899401</v>
      </c>
      <c r="EB232" s="786">
        <v>67.427270001748298</v>
      </c>
    </row>
    <row r="233" spans="1:132">
      <c r="A233">
        <v>1.6435159462162401</v>
      </c>
      <c r="B233" s="786">
        <v>176.386008387841</v>
      </c>
      <c r="C233" s="786">
        <v>177.83718643093201</v>
      </c>
      <c r="D233" s="786">
        <v>183.988323647459</v>
      </c>
      <c r="E233" s="786">
        <v>189.202987636871</v>
      </c>
      <c r="F233" s="786">
        <v>191.143359161994</v>
      </c>
      <c r="G233" s="786">
        <v>191.19442869830101</v>
      </c>
      <c r="H233" s="786">
        <v>196.49458131900499</v>
      </c>
      <c r="I233" s="786">
        <v>194.503053055723</v>
      </c>
      <c r="J233" s="786">
        <v>197.77030630480701</v>
      </c>
      <c r="K233" s="786">
        <v>195.71714482517501</v>
      </c>
      <c r="L233" s="786">
        <v>193.541360001795</v>
      </c>
      <c r="M233" s="786">
        <v>191.773355517032</v>
      </c>
      <c r="N233" s="786">
        <v>187.96850687457399</v>
      </c>
      <c r="O233" s="786">
        <v>182.75771066171501</v>
      </c>
      <c r="P233" s="786">
        <v>186.106780231447</v>
      </c>
      <c r="Q233" s="786">
        <v>181.684511585107</v>
      </c>
      <c r="R233" s="786">
        <v>185.04226906225799</v>
      </c>
      <c r="S233" s="786">
        <v>190.103913760366</v>
      </c>
      <c r="T233" s="786">
        <v>193.01024189457499</v>
      </c>
      <c r="U233" s="786">
        <v>193.35681578029599</v>
      </c>
      <c r="V233" s="786">
        <v>196.63360856274701</v>
      </c>
      <c r="W233" s="786">
        <v>202.91412098455899</v>
      </c>
      <c r="X233" s="786">
        <v>201.14956695460299</v>
      </c>
      <c r="Y233" s="786">
        <v>205.263313722904</v>
      </c>
      <c r="Z233" s="786">
        <v>205.203973099742</v>
      </c>
      <c r="AA233" s="786">
        <v>205.92661008573299</v>
      </c>
      <c r="AB233" s="786">
        <v>200.208223913593</v>
      </c>
      <c r="AC233" s="786">
        <v>197.17157575549899</v>
      </c>
      <c r="AD233" s="786">
        <v>192.29733686912201</v>
      </c>
      <c r="AE233" s="786">
        <v>194.79942884245699</v>
      </c>
      <c r="AF233" s="786">
        <v>189.64426601000099</v>
      </c>
      <c r="AG233" s="786">
        <v>185.44496760898599</v>
      </c>
      <c r="AH233" s="786">
        <v>189.90404060806199</v>
      </c>
      <c r="AI233" s="786">
        <v>183.61752099422901</v>
      </c>
      <c r="AJ233" s="786">
        <v>184.422767219722</v>
      </c>
      <c r="AK233" s="786">
        <v>190.361423357376</v>
      </c>
      <c r="AL233" s="786">
        <v>193.49793334655701</v>
      </c>
      <c r="AM233" s="786">
        <v>190.86894193865501</v>
      </c>
      <c r="AN233" s="786">
        <v>190.208831043435</v>
      </c>
      <c r="AO233" s="786">
        <v>192.72731345101101</v>
      </c>
      <c r="AP233" s="786">
        <v>190.516996880969</v>
      </c>
      <c r="AQ233" s="786">
        <v>184.76427087080401</v>
      </c>
      <c r="AR233" s="786">
        <v>188.67926018082099</v>
      </c>
      <c r="AS233" s="786">
        <v>184.08112128788801</v>
      </c>
      <c r="AT233" s="786">
        <v>188.152535984233</v>
      </c>
      <c r="AU233" s="786">
        <v>183.135377479656</v>
      </c>
      <c r="AV233" s="786">
        <v>180.93100463260001</v>
      </c>
      <c r="AW233" s="786">
        <v>181.09433572145701</v>
      </c>
      <c r="AX233" s="786">
        <v>178.605453509385</v>
      </c>
      <c r="AY233" s="786">
        <v>182.026485467539</v>
      </c>
      <c r="AZ233" s="786">
        <v>181.43475812398199</v>
      </c>
      <c r="BA233" s="786">
        <v>187.483582239528</v>
      </c>
      <c r="BB233" s="786">
        <v>189.53202237771799</v>
      </c>
      <c r="BC233" s="786">
        <v>193.038995505656</v>
      </c>
      <c r="BD233" s="786">
        <v>194.34796732061099</v>
      </c>
      <c r="BE233" s="786">
        <v>203.21984836385701</v>
      </c>
      <c r="BF233" s="786">
        <v>206.72790799395901</v>
      </c>
      <c r="BG233" s="786">
        <v>207.106304933974</v>
      </c>
      <c r="BH233" s="786">
        <v>212.67128690003</v>
      </c>
      <c r="BI233" s="786">
        <v>211.369276553156</v>
      </c>
      <c r="BJ233" s="786">
        <v>212.93830010500699</v>
      </c>
      <c r="BK233" s="786">
        <v>213.201980318995</v>
      </c>
      <c r="BL233" s="786">
        <v>212.776959788548</v>
      </c>
      <c r="BM233" s="786">
        <v>209.780324663888</v>
      </c>
      <c r="BN233" s="786">
        <v>205.779636173033</v>
      </c>
      <c r="BO233" s="786">
        <v>204.43087682846399</v>
      </c>
      <c r="BP233" s="786">
        <v>203.24299518120901</v>
      </c>
      <c r="BQ233" s="786">
        <v>201.246624570249</v>
      </c>
      <c r="BR233" s="786">
        <v>204.442442415768</v>
      </c>
      <c r="BS233" s="786">
        <v>198.668327188836</v>
      </c>
      <c r="BT233" s="786">
        <v>196.16428204092</v>
      </c>
      <c r="BU233" s="786">
        <v>187.73419395476901</v>
      </c>
      <c r="BV233" s="786">
        <v>181.67657577342499</v>
      </c>
      <c r="BW233" s="786">
        <v>183.68073020269</v>
      </c>
      <c r="BX233" s="786">
        <v>180.06447692869901</v>
      </c>
      <c r="BY233" s="786">
        <v>180.78155738835099</v>
      </c>
      <c r="BZ233" s="786">
        <v>179.768299929568</v>
      </c>
      <c r="CA233" s="786">
        <v>185.263673634855</v>
      </c>
      <c r="CB233" s="786">
        <v>185.931051947941</v>
      </c>
      <c r="CC233" s="786">
        <v>184.98694462329601</v>
      </c>
      <c r="CD233" s="786">
        <v>190.996821047428</v>
      </c>
      <c r="CE233" s="786">
        <v>185.21991294968601</v>
      </c>
      <c r="CF233" s="786">
        <v>178.807690046853</v>
      </c>
      <c r="CG233" s="786">
        <v>182.62127575652201</v>
      </c>
      <c r="CH233" s="786">
        <v>174.81513296883099</v>
      </c>
      <c r="CI233" s="786">
        <v>167.804874310662</v>
      </c>
      <c r="CJ233" s="786">
        <v>162.24195291061301</v>
      </c>
      <c r="CK233" s="786">
        <v>160.92792496034099</v>
      </c>
      <c r="CL233" s="786">
        <v>157.28670267390001</v>
      </c>
      <c r="CM233" s="786">
        <v>152.91651559513301</v>
      </c>
      <c r="CN233" s="786">
        <v>154.418620169115</v>
      </c>
      <c r="CO233" s="786">
        <v>149.34939626215399</v>
      </c>
      <c r="CP233" s="786">
        <v>153.97614794237401</v>
      </c>
      <c r="CQ233" s="786">
        <v>157.52637827057001</v>
      </c>
      <c r="CR233" s="786">
        <v>159.23394159540001</v>
      </c>
      <c r="CS233" s="786">
        <v>165.53242864548901</v>
      </c>
      <c r="CT233" s="786">
        <v>168.90572695917501</v>
      </c>
      <c r="CU233" s="786">
        <v>171.01820187452199</v>
      </c>
      <c r="CV233" s="786">
        <v>174.84459505175599</v>
      </c>
      <c r="CW233" s="786">
        <v>176.224796983472</v>
      </c>
      <c r="CX233" s="786">
        <v>175.48805526913799</v>
      </c>
      <c r="CY233" s="786">
        <v>181.814014424231</v>
      </c>
      <c r="CZ233" s="786">
        <v>183.28897339674299</v>
      </c>
      <c r="DA233" s="786">
        <v>183.56521697062399</v>
      </c>
      <c r="DB233" s="786">
        <v>185.643536650225</v>
      </c>
      <c r="DC233" s="786">
        <v>188.561565460803</v>
      </c>
      <c r="DD233" s="786">
        <v>191.73883161870799</v>
      </c>
      <c r="DE233" s="786">
        <v>188.46407369974901</v>
      </c>
      <c r="DF233" s="786">
        <v>187.76702916562201</v>
      </c>
      <c r="DG233" s="786">
        <v>185.64755631572899</v>
      </c>
      <c r="DH233" s="786">
        <v>184.12773261253801</v>
      </c>
      <c r="DI233" s="786">
        <v>186.07956052691799</v>
      </c>
      <c r="DJ233" s="786">
        <v>188.78886262213001</v>
      </c>
      <c r="DK233" s="786">
        <v>195.601239226882</v>
      </c>
      <c r="DL233" s="786">
        <v>194.25074522268699</v>
      </c>
      <c r="DM233" s="786">
        <v>194.581721500707</v>
      </c>
      <c r="DN233" s="786">
        <v>197.43422154439301</v>
      </c>
      <c r="DO233" s="786">
        <v>197.88779511018001</v>
      </c>
      <c r="DP233" s="786">
        <v>195.19616548422201</v>
      </c>
      <c r="DQ233" s="786">
        <v>192.866820645969</v>
      </c>
      <c r="DR233" s="786">
        <v>189.82870110164501</v>
      </c>
      <c r="DS233" s="786">
        <v>189.07681420476899</v>
      </c>
      <c r="DT233" s="786">
        <v>192.19393262006699</v>
      </c>
      <c r="DU233" s="786">
        <v>192.22564780427501</v>
      </c>
      <c r="DV233" s="786">
        <v>194.157719154679</v>
      </c>
      <c r="DW233" s="786">
        <v>195.30162406062701</v>
      </c>
      <c r="DX233" s="786">
        <v>193.49937128696499</v>
      </c>
      <c r="DY233" s="786">
        <v>192.10306045820201</v>
      </c>
      <c r="DZ233" s="786">
        <v>187.226369696928</v>
      </c>
      <c r="EA233" s="786">
        <v>180.950569550815</v>
      </c>
      <c r="EB233" s="786">
        <v>70.933924072839304</v>
      </c>
    </row>
    <row r="234" spans="1:132">
      <c r="A234">
        <v>1.7643627069674399</v>
      </c>
      <c r="B234" s="786">
        <v>192.58940719982701</v>
      </c>
      <c r="C234" s="786">
        <v>191.526486754632</v>
      </c>
      <c r="D234" s="786">
        <v>196.712953051786</v>
      </c>
      <c r="E234" s="786">
        <v>194.934642827933</v>
      </c>
      <c r="F234" s="786">
        <v>203.86789066076099</v>
      </c>
      <c r="G234" s="786">
        <v>205.70385368900301</v>
      </c>
      <c r="H234" s="786">
        <v>198.95442646247901</v>
      </c>
      <c r="I234" s="786">
        <v>204.36508299353699</v>
      </c>
      <c r="J234" s="786">
        <v>198.752018556867</v>
      </c>
      <c r="K234" s="786">
        <v>189.88802216561101</v>
      </c>
      <c r="L234" s="786">
        <v>188.611139481771</v>
      </c>
      <c r="M234" s="786">
        <v>186.46974970174301</v>
      </c>
      <c r="N234" s="786">
        <v>185.19723209627699</v>
      </c>
      <c r="O234" s="786">
        <v>185.62040946194099</v>
      </c>
      <c r="P234" s="786">
        <v>181.08095245406901</v>
      </c>
      <c r="Q234" s="786">
        <v>181.14960946194901</v>
      </c>
      <c r="R234" s="786">
        <v>184.46243808320401</v>
      </c>
      <c r="S234" s="786">
        <v>186.16594864118201</v>
      </c>
      <c r="T234" s="786">
        <v>191.63565454347</v>
      </c>
      <c r="U234" s="786">
        <v>188.48286416493801</v>
      </c>
      <c r="V234" s="786">
        <v>196.52853399051301</v>
      </c>
      <c r="W234" s="786">
        <v>195.674518093426</v>
      </c>
      <c r="X234" s="786">
        <v>192.56690946182101</v>
      </c>
      <c r="Y234" s="786">
        <v>191.148784456047</v>
      </c>
      <c r="Z234" s="786">
        <v>192.30604181825399</v>
      </c>
      <c r="AA234" s="786">
        <v>188.09646405715901</v>
      </c>
      <c r="AB234" s="786">
        <v>192.09802538544599</v>
      </c>
      <c r="AC234" s="786">
        <v>188.45269077491801</v>
      </c>
      <c r="AD234" s="786">
        <v>187.49083221653001</v>
      </c>
      <c r="AE234" s="786">
        <v>184.14644471449199</v>
      </c>
      <c r="AF234" s="786">
        <v>180.611196342591</v>
      </c>
      <c r="AG234" s="786">
        <v>178.249282778961</v>
      </c>
      <c r="AH234" s="786">
        <v>180.11329077357399</v>
      </c>
      <c r="AI234" s="786">
        <v>175.79897690539201</v>
      </c>
      <c r="AJ234" s="786">
        <v>181.59578044510999</v>
      </c>
      <c r="AK234" s="786">
        <v>179.467789080936</v>
      </c>
      <c r="AL234" s="786">
        <v>188.24783392072101</v>
      </c>
      <c r="AM234" s="786">
        <v>194.81048290366999</v>
      </c>
      <c r="AN234" s="786">
        <v>198.538764171835</v>
      </c>
      <c r="AO234" s="786">
        <v>200.23006898271299</v>
      </c>
      <c r="AP234" s="786">
        <v>201.52793025909</v>
      </c>
      <c r="AQ234" s="786">
        <v>202.17675582234801</v>
      </c>
      <c r="AR234" s="786">
        <v>200.32814102817599</v>
      </c>
      <c r="AS234" s="786">
        <v>196.34044290974001</v>
      </c>
      <c r="AT234" s="786">
        <v>192.830515510673</v>
      </c>
      <c r="AU234" s="786">
        <v>190.61783447304899</v>
      </c>
      <c r="AV234" s="786">
        <v>186.578984991521</v>
      </c>
      <c r="AW234" s="786">
        <v>185.19485182590799</v>
      </c>
      <c r="AX234" s="786">
        <v>183.510913628146</v>
      </c>
      <c r="AY234" s="786">
        <v>186.30097187248899</v>
      </c>
      <c r="AZ234" s="786">
        <v>190.58581292582599</v>
      </c>
      <c r="BA234" s="786">
        <v>191.749446103846</v>
      </c>
      <c r="BB234" s="786">
        <v>191.87957330494899</v>
      </c>
      <c r="BC234" s="786">
        <v>197.843120934826</v>
      </c>
      <c r="BD234" s="786">
        <v>201.48639152388901</v>
      </c>
      <c r="BE234" s="786">
        <v>203.35333583718</v>
      </c>
      <c r="BF234" s="786">
        <v>208.624196381666</v>
      </c>
      <c r="BG234" s="786">
        <v>210.8552627009</v>
      </c>
      <c r="BH234" s="786">
        <v>207.26882525308099</v>
      </c>
      <c r="BI234" s="786">
        <v>212.32483180249</v>
      </c>
      <c r="BJ234" s="786">
        <v>209.31461740477999</v>
      </c>
      <c r="BK234" s="786">
        <v>207.387805298578</v>
      </c>
      <c r="BL234" s="786">
        <v>202.938560468166</v>
      </c>
      <c r="BM234" s="786">
        <v>204.56575758764799</v>
      </c>
      <c r="BN234" s="786">
        <v>201.171689299457</v>
      </c>
      <c r="BO234" s="786">
        <v>205.29722310966301</v>
      </c>
      <c r="BP234" s="786">
        <v>203.090090314268</v>
      </c>
      <c r="BQ234" s="786">
        <v>202.11419575503001</v>
      </c>
      <c r="BR234" s="786">
        <v>204.06171892648899</v>
      </c>
      <c r="BS234" s="786">
        <v>202.469772745765</v>
      </c>
      <c r="BT234" s="786">
        <v>195.86920294198001</v>
      </c>
      <c r="BU234" s="786">
        <v>187.31090469793099</v>
      </c>
      <c r="BV234" s="786">
        <v>191.15868441727699</v>
      </c>
      <c r="BW234" s="786">
        <v>186.177069841248</v>
      </c>
      <c r="BX234" s="786">
        <v>183.091164517914</v>
      </c>
      <c r="BY234" s="786">
        <v>181.473594558521</v>
      </c>
      <c r="BZ234" s="786">
        <v>184.06378668833801</v>
      </c>
      <c r="CA234" s="786">
        <v>187.223658742531</v>
      </c>
      <c r="CB234" s="786">
        <v>190.39585298618701</v>
      </c>
      <c r="CC234" s="786">
        <v>189.853851021483</v>
      </c>
      <c r="CD234" s="786">
        <v>194.49470445472801</v>
      </c>
      <c r="CE234" s="786">
        <v>191.032805046199</v>
      </c>
      <c r="CF234" s="786">
        <v>192.48782444968001</v>
      </c>
      <c r="CG234" s="786">
        <v>188.75747883026</v>
      </c>
      <c r="CH234" s="786">
        <v>180.430064345528</v>
      </c>
      <c r="CI234" s="786">
        <v>176.20135217903399</v>
      </c>
      <c r="CJ234" s="786">
        <v>168.58453658290699</v>
      </c>
      <c r="CK234" s="786">
        <v>160.660922472268</v>
      </c>
      <c r="CL234" s="786">
        <v>155.25166015293499</v>
      </c>
      <c r="CM234" s="786">
        <v>153.80040925950999</v>
      </c>
      <c r="CN234" s="786">
        <v>152.65100050307399</v>
      </c>
      <c r="CO234" s="786">
        <v>153.795650049042</v>
      </c>
      <c r="CP234" s="786">
        <v>158.831390830435</v>
      </c>
      <c r="CQ234" s="786">
        <v>160.678394610884</v>
      </c>
      <c r="CR234" s="786">
        <v>159.12912145620999</v>
      </c>
      <c r="CS234" s="786">
        <v>160.455508210777</v>
      </c>
      <c r="CT234" s="786">
        <v>166.30868281137899</v>
      </c>
      <c r="CU234" s="786">
        <v>166.320515920595</v>
      </c>
      <c r="CV234" s="786">
        <v>167.52395522877799</v>
      </c>
      <c r="CW234" s="786">
        <v>176.94109808415701</v>
      </c>
      <c r="CX234" s="786">
        <v>179.34737983944399</v>
      </c>
      <c r="CY234" s="786">
        <v>179.207482541932</v>
      </c>
      <c r="CZ234" s="786">
        <v>183.358175936257</v>
      </c>
      <c r="DA234" s="786">
        <v>182.969060910444</v>
      </c>
      <c r="DB234" s="786">
        <v>188.04483504529401</v>
      </c>
      <c r="DC234" s="786">
        <v>188.63814525847201</v>
      </c>
      <c r="DD234" s="786">
        <v>190.87227642640801</v>
      </c>
      <c r="DE234" s="786">
        <v>193.15918288470601</v>
      </c>
      <c r="DF234" s="786">
        <v>191.920544180848</v>
      </c>
      <c r="DG234" s="786">
        <v>195.61663432699001</v>
      </c>
      <c r="DH234" s="786">
        <v>200.010477165628</v>
      </c>
      <c r="DI234" s="786">
        <v>199.058094273482</v>
      </c>
      <c r="DJ234" s="786">
        <v>196.71087068947699</v>
      </c>
      <c r="DK234" s="786">
        <v>200.93713505580399</v>
      </c>
      <c r="DL234" s="786">
        <v>200.92854359348101</v>
      </c>
      <c r="DM234" s="786">
        <v>203.81214276944101</v>
      </c>
      <c r="DN234" s="786">
        <v>204.76051430273901</v>
      </c>
      <c r="DO234" s="786">
        <v>202.18591612708701</v>
      </c>
      <c r="DP234" s="786">
        <v>206.21392441529099</v>
      </c>
      <c r="DQ234" s="786">
        <v>203.03638237493601</v>
      </c>
      <c r="DR234" s="786">
        <v>201.120452619975</v>
      </c>
      <c r="DS234" s="786">
        <v>201.13980438028901</v>
      </c>
      <c r="DT234" s="786">
        <v>201.18877254305599</v>
      </c>
      <c r="DU234" s="786">
        <v>197.88307904219599</v>
      </c>
      <c r="DV234" s="786">
        <v>199.589991090095</v>
      </c>
      <c r="DW234" s="786">
        <v>195.78724932676201</v>
      </c>
      <c r="DX234" s="786">
        <v>193.76681881069001</v>
      </c>
      <c r="DY234" s="786">
        <v>192.562133804019</v>
      </c>
      <c r="DZ234" s="786">
        <v>186.59888957883601</v>
      </c>
      <c r="EA234" s="786">
        <v>180.78435351587601</v>
      </c>
      <c r="EB234" s="786">
        <v>67.795198055282199</v>
      </c>
    </row>
    <row r="235" spans="1:132">
      <c r="A235">
        <v>1.8940993443715901</v>
      </c>
      <c r="B235" s="786">
        <v>193.07471075207101</v>
      </c>
      <c r="C235" s="786">
        <v>194.82522607827099</v>
      </c>
      <c r="D235" s="786">
        <v>197.495144455766</v>
      </c>
      <c r="E235" s="786">
        <v>195.677441344686</v>
      </c>
      <c r="F235" s="786">
        <v>198.09775184288</v>
      </c>
      <c r="G235" s="786">
        <v>196.96412635198499</v>
      </c>
      <c r="H235" s="786">
        <v>188.88077243293901</v>
      </c>
      <c r="I235" s="786">
        <v>184.65793629925901</v>
      </c>
      <c r="J235" s="786">
        <v>178.43703193052301</v>
      </c>
      <c r="K235" s="786">
        <v>170.464194524947</v>
      </c>
      <c r="L235" s="786">
        <v>168.21672021051299</v>
      </c>
      <c r="M235" s="786">
        <v>162.02814924362701</v>
      </c>
      <c r="N235" s="786">
        <v>163.83826150833099</v>
      </c>
      <c r="O235" s="786">
        <v>159.842088450083</v>
      </c>
      <c r="P235" s="786">
        <v>159.51632297063099</v>
      </c>
      <c r="Q235" s="786">
        <v>161.375637220519</v>
      </c>
      <c r="R235" s="786">
        <v>163.29506622058901</v>
      </c>
      <c r="S235" s="786">
        <v>165.725266668513</v>
      </c>
      <c r="T235" s="786">
        <v>162.409949422674</v>
      </c>
      <c r="U235" s="786">
        <v>162.90642634514299</v>
      </c>
      <c r="V235" s="786">
        <v>162.356461325212</v>
      </c>
      <c r="W235" s="786">
        <v>163.54805539684401</v>
      </c>
      <c r="X235" s="786">
        <v>159.23468685963999</v>
      </c>
      <c r="Y235" s="786">
        <v>155.79541060930001</v>
      </c>
      <c r="Z235" s="786">
        <v>158.55166042579799</v>
      </c>
      <c r="AA235" s="786">
        <v>152.25369288898401</v>
      </c>
      <c r="AB235" s="786">
        <v>153.702038052624</v>
      </c>
      <c r="AC235" s="786">
        <v>148.209427708601</v>
      </c>
      <c r="AD235" s="786">
        <v>141.61082717690601</v>
      </c>
      <c r="AE235" s="786">
        <v>143.18320607395901</v>
      </c>
      <c r="AF235" s="786">
        <v>142.34772952745399</v>
      </c>
      <c r="AG235" s="786">
        <v>137.699070533314</v>
      </c>
      <c r="AH235" s="786">
        <v>135.969455692438</v>
      </c>
      <c r="AI235" s="786">
        <v>145.85710145029299</v>
      </c>
      <c r="AJ235" s="786">
        <v>143.11256021785201</v>
      </c>
      <c r="AK235" s="786">
        <v>145.60598908276401</v>
      </c>
      <c r="AL235" s="786">
        <v>158.24259093615399</v>
      </c>
      <c r="AM235" s="786">
        <v>162.155139284776</v>
      </c>
      <c r="AN235" s="786">
        <v>168.10852772586799</v>
      </c>
      <c r="AO235" s="786">
        <v>175.50724873744201</v>
      </c>
      <c r="AP235" s="786">
        <v>174.546713474048</v>
      </c>
      <c r="AQ235" s="786">
        <v>176.176242951429</v>
      </c>
      <c r="AR235" s="786">
        <v>167.64017084601801</v>
      </c>
      <c r="AS235" s="786">
        <v>163.60002308232299</v>
      </c>
      <c r="AT235" s="786">
        <v>160.29999377130099</v>
      </c>
      <c r="AU235" s="786">
        <v>157.364068836353</v>
      </c>
      <c r="AV235" s="786">
        <v>153.738919150442</v>
      </c>
      <c r="AW235" s="786">
        <v>155.31691102986699</v>
      </c>
      <c r="AX235" s="786">
        <v>154.97550890716701</v>
      </c>
      <c r="AY235" s="786">
        <v>160.12298568207001</v>
      </c>
      <c r="AZ235" s="786">
        <v>158.66007405984399</v>
      </c>
      <c r="BA235" s="786">
        <v>166.36619874521401</v>
      </c>
      <c r="BB235" s="786">
        <v>169.31239812643901</v>
      </c>
      <c r="BC235" s="786">
        <v>176.267170804372</v>
      </c>
      <c r="BD235" s="786">
        <v>176.874092713198</v>
      </c>
      <c r="BE235" s="786">
        <v>177.83746454579</v>
      </c>
      <c r="BF235" s="786">
        <v>180.856607768213</v>
      </c>
      <c r="BG235" s="786">
        <v>181.52151532722701</v>
      </c>
      <c r="BH235" s="786">
        <v>178.014638966429</v>
      </c>
      <c r="BI235" s="786">
        <v>174.389473753609</v>
      </c>
      <c r="BJ235" s="786">
        <v>173.39138928616501</v>
      </c>
      <c r="BK235" s="786">
        <v>174.412802438499</v>
      </c>
      <c r="BL235" s="786">
        <v>171.22860277699499</v>
      </c>
      <c r="BM235" s="786">
        <v>173.32849364950101</v>
      </c>
      <c r="BN235" s="786">
        <v>175.93408332489599</v>
      </c>
      <c r="BO235" s="786">
        <v>179.55758618571301</v>
      </c>
      <c r="BP235" s="786">
        <v>178.13019688177201</v>
      </c>
      <c r="BQ235" s="786">
        <v>173.553740153212</v>
      </c>
      <c r="BR235" s="786">
        <v>172.67486353810801</v>
      </c>
      <c r="BS235" s="786">
        <v>176.52469660825599</v>
      </c>
      <c r="BT235" s="786">
        <v>170.27593506563301</v>
      </c>
      <c r="BU235" s="786">
        <v>170.02142665444299</v>
      </c>
      <c r="BV235" s="786">
        <v>169.85663497527699</v>
      </c>
      <c r="BW235" s="786">
        <v>169.993103086254</v>
      </c>
      <c r="BX235" s="786">
        <v>165.76293639926399</v>
      </c>
      <c r="BY235" s="786">
        <v>166.27429861883499</v>
      </c>
      <c r="BZ235" s="786">
        <v>165.292169996469</v>
      </c>
      <c r="CA235" s="786">
        <v>166.015472185325</v>
      </c>
      <c r="CB235" s="786">
        <v>167.76205909076</v>
      </c>
      <c r="CC235" s="786">
        <v>168.83679128307301</v>
      </c>
      <c r="CD235" s="786">
        <v>172.76005016964399</v>
      </c>
      <c r="CE235" s="786">
        <v>171.65220101064301</v>
      </c>
      <c r="CF235" s="786">
        <v>171.34685124626901</v>
      </c>
      <c r="CG235" s="786">
        <v>169.85111068032001</v>
      </c>
      <c r="CH235" s="786">
        <v>167.36491665916199</v>
      </c>
      <c r="CI235" s="786">
        <v>159.215102024575</v>
      </c>
      <c r="CJ235" s="786">
        <v>155.84180960662701</v>
      </c>
      <c r="CK235" s="786">
        <v>150.592777852322</v>
      </c>
      <c r="CL235" s="786">
        <v>148.47673290010201</v>
      </c>
      <c r="CM235" s="786">
        <v>146.060262475039</v>
      </c>
      <c r="CN235" s="786">
        <v>139.78648976660699</v>
      </c>
      <c r="CO235" s="786">
        <v>143.01004849367101</v>
      </c>
      <c r="CP235" s="786">
        <v>145.30771387823501</v>
      </c>
      <c r="CQ235" s="786">
        <v>145.82055662873199</v>
      </c>
      <c r="CR235" s="786">
        <v>141.366564333246</v>
      </c>
      <c r="CS235" s="786">
        <v>142.348069383845</v>
      </c>
      <c r="CT235" s="786">
        <v>142.60711151393201</v>
      </c>
      <c r="CU235" s="786">
        <v>143.59494036929601</v>
      </c>
      <c r="CV235" s="786">
        <v>150.71368097918801</v>
      </c>
      <c r="CW235" s="786">
        <v>151.86869893977899</v>
      </c>
      <c r="CX235" s="786">
        <v>162.80845246635801</v>
      </c>
      <c r="CY235" s="786">
        <v>169.73897221127399</v>
      </c>
      <c r="CZ235" s="786">
        <v>174.76091658267401</v>
      </c>
      <c r="DA235" s="786">
        <v>178.499172588573</v>
      </c>
      <c r="DB235" s="786">
        <v>184.778943236186</v>
      </c>
      <c r="DC235" s="786">
        <v>186.236947037025</v>
      </c>
      <c r="DD235" s="786">
        <v>187.71570212270001</v>
      </c>
      <c r="DE235" s="786">
        <v>188.863460553137</v>
      </c>
      <c r="DF235" s="786">
        <v>196.602171085685</v>
      </c>
      <c r="DG235" s="786">
        <v>196.395936872145</v>
      </c>
      <c r="DH235" s="786">
        <v>197.237889829815</v>
      </c>
      <c r="DI235" s="786">
        <v>203.936076848055</v>
      </c>
      <c r="DJ235" s="786">
        <v>203.027019224263</v>
      </c>
      <c r="DK235" s="786">
        <v>201.05992087112199</v>
      </c>
      <c r="DL235" s="786">
        <v>201.93524279865699</v>
      </c>
      <c r="DM235" s="786">
        <v>199.50313535484</v>
      </c>
      <c r="DN235" s="786">
        <v>200.541066472095</v>
      </c>
      <c r="DO235" s="786">
        <v>205.576677155856</v>
      </c>
      <c r="DP235" s="786">
        <v>201.984297562297</v>
      </c>
      <c r="DQ235" s="786">
        <v>198.19884193666601</v>
      </c>
      <c r="DR235" s="786">
        <v>196.622412692772</v>
      </c>
      <c r="DS235" s="786">
        <v>191.64741350308799</v>
      </c>
      <c r="DT235" s="786">
        <v>192.89979812210601</v>
      </c>
      <c r="DU235" s="786">
        <v>184.92553266659999</v>
      </c>
      <c r="DV235" s="786">
        <v>180.46669217419199</v>
      </c>
      <c r="DW235" s="786">
        <v>179.448014038194</v>
      </c>
      <c r="DX235" s="786">
        <v>177.455619461867</v>
      </c>
      <c r="DY235" s="786">
        <v>172.59842325692901</v>
      </c>
      <c r="DZ235" s="786">
        <v>173.582122048234</v>
      </c>
      <c r="EA235" s="786">
        <v>171.947837458343</v>
      </c>
      <c r="EB235" s="786">
        <v>71.209463801061105</v>
      </c>
    </row>
    <row r="236" spans="1:132">
      <c r="A236">
        <v>2.03355928436492</v>
      </c>
      <c r="B236" s="786">
        <v>191.49303474068699</v>
      </c>
      <c r="C236" s="786">
        <v>185.99881358359801</v>
      </c>
      <c r="D236" s="786">
        <v>186.98322377140499</v>
      </c>
      <c r="E236" s="786">
        <v>181.44818484521599</v>
      </c>
      <c r="F236" s="786">
        <v>177.87309532913201</v>
      </c>
      <c r="G236" s="786">
        <v>169.570648124233</v>
      </c>
      <c r="H236" s="786">
        <v>166.829080960482</v>
      </c>
      <c r="I236" s="786">
        <v>159.94474966686201</v>
      </c>
      <c r="J236" s="786">
        <v>152.13613101253401</v>
      </c>
      <c r="K236" s="786">
        <v>150.515143871856</v>
      </c>
      <c r="L236" s="786">
        <v>149.61982500913999</v>
      </c>
      <c r="M236" s="786">
        <v>143.38760113922299</v>
      </c>
      <c r="N236" s="786">
        <v>148.46755470170999</v>
      </c>
      <c r="O236" s="786">
        <v>147.406591098571</v>
      </c>
      <c r="P236" s="786">
        <v>147.94989211479799</v>
      </c>
      <c r="Q236" s="786">
        <v>147.28905842353899</v>
      </c>
      <c r="R236" s="786">
        <v>146.435422228768</v>
      </c>
      <c r="S236" s="786">
        <v>144.47939384655999</v>
      </c>
      <c r="T236" s="786">
        <v>140.134189019654</v>
      </c>
      <c r="U236" s="786">
        <v>144.322054396217</v>
      </c>
      <c r="V236" s="786">
        <v>144.151662296468</v>
      </c>
      <c r="W236" s="786">
        <v>142.89217757484599</v>
      </c>
      <c r="X236" s="786">
        <v>145.26683068401701</v>
      </c>
      <c r="Y236" s="786">
        <v>141.914237313592</v>
      </c>
      <c r="Z236" s="786">
        <v>142.61915501593401</v>
      </c>
      <c r="AA236" s="786">
        <v>135.738585077675</v>
      </c>
      <c r="AB236" s="786">
        <v>141.35541182020199</v>
      </c>
      <c r="AC236" s="786">
        <v>139.71545501742199</v>
      </c>
      <c r="AD236" s="786">
        <v>145.244224244777</v>
      </c>
      <c r="AE236" s="786">
        <v>140.716676508104</v>
      </c>
      <c r="AF236" s="786">
        <v>137.11667651170299</v>
      </c>
      <c r="AG236" s="786">
        <v>135.77617650065901</v>
      </c>
      <c r="AH236" s="786">
        <v>135.859980689948</v>
      </c>
      <c r="AI236" s="786">
        <v>130.34087325818999</v>
      </c>
      <c r="AJ236" s="786">
        <v>128.12608383536499</v>
      </c>
      <c r="AK236" s="786">
        <v>133.07777476304699</v>
      </c>
      <c r="AL236" s="786">
        <v>133.14546198367901</v>
      </c>
      <c r="AM236" s="786">
        <v>138.84672577097101</v>
      </c>
      <c r="AN236" s="786">
        <v>150.89390093863</v>
      </c>
      <c r="AO236" s="786">
        <v>153.066616997105</v>
      </c>
      <c r="AP236" s="786">
        <v>156.496034911306</v>
      </c>
      <c r="AQ236" s="786">
        <v>153.35616971886199</v>
      </c>
      <c r="AR236" s="786">
        <v>158.26314447759</v>
      </c>
      <c r="AS236" s="786">
        <v>152.88261772603701</v>
      </c>
      <c r="AT236" s="786">
        <v>152.74616262557001</v>
      </c>
      <c r="AU236" s="786">
        <v>145.31183876510099</v>
      </c>
      <c r="AV236" s="786">
        <v>150.10443155643401</v>
      </c>
      <c r="AW236" s="786">
        <v>146.724123546519</v>
      </c>
      <c r="AX236" s="786">
        <v>147.38281347290101</v>
      </c>
      <c r="AY236" s="786">
        <v>155.289192876036</v>
      </c>
      <c r="AZ236" s="786">
        <v>160.81250544907201</v>
      </c>
      <c r="BA236" s="786">
        <v>164.273863337672</v>
      </c>
      <c r="BB236" s="786">
        <v>167.729163236847</v>
      </c>
      <c r="BC236" s="786">
        <v>168.90915103953901</v>
      </c>
      <c r="BD236" s="786">
        <v>171.268320536121</v>
      </c>
      <c r="BE236" s="786">
        <v>169.97635778142299</v>
      </c>
      <c r="BF236" s="786">
        <v>170.30165371988099</v>
      </c>
      <c r="BG236" s="786">
        <v>170.85330631625001</v>
      </c>
      <c r="BH236" s="786">
        <v>163.64018763381301</v>
      </c>
      <c r="BI236" s="786">
        <v>161.41465079407999</v>
      </c>
      <c r="BJ236" s="786">
        <v>159.847563179622</v>
      </c>
      <c r="BK236" s="786">
        <v>156.38748068507201</v>
      </c>
      <c r="BL236" s="786">
        <v>154.761645357351</v>
      </c>
      <c r="BM236" s="786">
        <v>146.78669298417699</v>
      </c>
      <c r="BN236" s="786">
        <v>145.858975687504</v>
      </c>
      <c r="BO236" s="786">
        <v>143.911088833338</v>
      </c>
      <c r="BP236" s="786">
        <v>140.518342337462</v>
      </c>
      <c r="BQ236" s="786">
        <v>143.858989738177</v>
      </c>
      <c r="BR236" s="786">
        <v>144.30450859294899</v>
      </c>
      <c r="BS236" s="786">
        <v>145.10193619917499</v>
      </c>
      <c r="BT236" s="786">
        <v>148.344009920345</v>
      </c>
      <c r="BU236" s="786">
        <v>149.40955597076399</v>
      </c>
      <c r="BV236" s="786">
        <v>146.54612131049799</v>
      </c>
      <c r="BW236" s="786">
        <v>145.422988905285</v>
      </c>
      <c r="BX236" s="786">
        <v>148.143464214197</v>
      </c>
      <c r="BY236" s="786">
        <v>148.70109666447499</v>
      </c>
      <c r="BZ236" s="786">
        <v>147.60663768793799</v>
      </c>
      <c r="CA236" s="786">
        <v>152.06927780238499</v>
      </c>
      <c r="CB236" s="786">
        <v>160.49169758024499</v>
      </c>
      <c r="CC236" s="786">
        <v>159.68357714593299</v>
      </c>
      <c r="CD236" s="786">
        <v>165.23891292664601</v>
      </c>
      <c r="CE236" s="786">
        <v>165.25498260908199</v>
      </c>
      <c r="CF236" s="786">
        <v>167.879127185502</v>
      </c>
      <c r="CG236" s="786">
        <v>165.315020894523</v>
      </c>
      <c r="CH236" s="786">
        <v>156.92919727415199</v>
      </c>
      <c r="CI236" s="786">
        <v>154.657543153045</v>
      </c>
      <c r="CJ236" s="786">
        <v>147.665402555528</v>
      </c>
      <c r="CK236" s="786">
        <v>150.163668224448</v>
      </c>
      <c r="CL236" s="786">
        <v>142.863661630172</v>
      </c>
      <c r="CM236" s="786">
        <v>142.82655524405899</v>
      </c>
      <c r="CN236" s="786">
        <v>135.28221075379</v>
      </c>
      <c r="CO236" s="786">
        <v>132.71144087714401</v>
      </c>
      <c r="CP236" s="786">
        <v>132.05170667178501</v>
      </c>
      <c r="CQ236" s="786">
        <v>130.288864082336</v>
      </c>
      <c r="CR236" s="786">
        <v>132.251176483248</v>
      </c>
      <c r="CS236" s="786">
        <v>129.53438270536199</v>
      </c>
      <c r="CT236" s="786">
        <v>132.97808389153599</v>
      </c>
      <c r="CU236" s="786">
        <v>129.47033627806101</v>
      </c>
      <c r="CV236" s="786">
        <v>136.53762406772799</v>
      </c>
      <c r="CW236" s="786">
        <v>142.99801943791701</v>
      </c>
      <c r="CX236" s="786">
        <v>150.92200837125699</v>
      </c>
      <c r="CY236" s="786">
        <v>158.79798693125201</v>
      </c>
      <c r="CZ236" s="786">
        <v>158.333129199285</v>
      </c>
      <c r="DA236" s="786">
        <v>164.86506988253601</v>
      </c>
      <c r="DB236" s="786">
        <v>175.21496188402901</v>
      </c>
      <c r="DC236" s="786">
        <v>172.94923193730699</v>
      </c>
      <c r="DD236" s="786">
        <v>178.538006405842</v>
      </c>
      <c r="DE236" s="786">
        <v>179.119405756444</v>
      </c>
      <c r="DF236" s="786">
        <v>178.451962925153</v>
      </c>
      <c r="DG236" s="786">
        <v>178.75585961776699</v>
      </c>
      <c r="DH236" s="786">
        <v>173.810543591704</v>
      </c>
      <c r="DI236" s="786">
        <v>176.76248992748401</v>
      </c>
      <c r="DJ236" s="786">
        <v>179.738993915865</v>
      </c>
      <c r="DK236" s="786">
        <v>183.36833099571501</v>
      </c>
      <c r="DL236" s="786">
        <v>186.98629747745201</v>
      </c>
      <c r="DM236" s="786">
        <v>192.01992611344201</v>
      </c>
      <c r="DN236" s="786">
        <v>195.60505172645</v>
      </c>
      <c r="DO236" s="786">
        <v>200.29367819127199</v>
      </c>
      <c r="DP236" s="786">
        <v>197.87293830748001</v>
      </c>
      <c r="DQ236" s="786">
        <v>194.22314969983501</v>
      </c>
      <c r="DR236" s="786">
        <v>191.99848370222799</v>
      </c>
      <c r="DS236" s="786">
        <v>188.83880826053499</v>
      </c>
      <c r="DT236" s="786">
        <v>179.50118276200601</v>
      </c>
      <c r="DU236" s="786">
        <v>176.93713322251699</v>
      </c>
      <c r="DV236" s="786">
        <v>172.11291632491401</v>
      </c>
      <c r="DW236" s="786">
        <v>168.841333470243</v>
      </c>
      <c r="DX236" s="786">
        <v>165.29701462801901</v>
      </c>
      <c r="DY236" s="786">
        <v>162.45676506753199</v>
      </c>
      <c r="DZ236" s="786">
        <v>165.9025797013</v>
      </c>
      <c r="EA236" s="786">
        <v>164.44880720109799</v>
      </c>
      <c r="EB236" s="786">
        <v>72.158125354930306</v>
      </c>
    </row>
    <row r="237" spans="1:132">
      <c r="A237">
        <v>2.18357595288365</v>
      </c>
      <c r="B237" s="786">
        <v>180.16263710435501</v>
      </c>
      <c r="C237" s="786">
        <v>185.16250820788301</v>
      </c>
      <c r="D237" s="786">
        <v>179.00781579395999</v>
      </c>
      <c r="E237" s="786">
        <v>180.53430749562699</v>
      </c>
      <c r="F237" s="786">
        <v>176.804828168428</v>
      </c>
      <c r="G237" s="786">
        <v>177.86322913198299</v>
      </c>
      <c r="H237" s="786">
        <v>172.39303131320801</v>
      </c>
      <c r="I237" s="786">
        <v>166.24259242929</v>
      </c>
      <c r="J237" s="786">
        <v>161.684512721407</v>
      </c>
      <c r="K237" s="786">
        <v>157.272667044017</v>
      </c>
      <c r="L237" s="786">
        <v>157.07779744257201</v>
      </c>
      <c r="M237" s="786">
        <v>155.16040575648199</v>
      </c>
      <c r="N237" s="786">
        <v>154.83850528564</v>
      </c>
      <c r="O237" s="786">
        <v>158.237499282578</v>
      </c>
      <c r="P237" s="786">
        <v>155.77685057578799</v>
      </c>
      <c r="Q237" s="786">
        <v>156.51462557503999</v>
      </c>
      <c r="R237" s="786">
        <v>154.88237510006999</v>
      </c>
      <c r="S237" s="786">
        <v>153.09161564851701</v>
      </c>
      <c r="T237" s="786">
        <v>150.76925454663399</v>
      </c>
      <c r="U237" s="786">
        <v>150.12915794137001</v>
      </c>
      <c r="V237" s="786">
        <v>144.972165455246</v>
      </c>
      <c r="W237" s="786">
        <v>146.894903620077</v>
      </c>
      <c r="X237" s="786">
        <v>142.328653846636</v>
      </c>
      <c r="Y237" s="786">
        <v>141.97116148080499</v>
      </c>
      <c r="Z237" s="786">
        <v>139.93757904043599</v>
      </c>
      <c r="AA237" s="786">
        <v>144.63481659948201</v>
      </c>
      <c r="AB237" s="786">
        <v>143.63932615142599</v>
      </c>
      <c r="AC237" s="786">
        <v>144.64676216433301</v>
      </c>
      <c r="AD237" s="786">
        <v>150.601335134495</v>
      </c>
      <c r="AE237" s="786">
        <v>150.51063925332301</v>
      </c>
      <c r="AF237" s="786">
        <v>150.64619702836799</v>
      </c>
      <c r="AG237" s="786">
        <v>154.09597988469</v>
      </c>
      <c r="AH237" s="786">
        <v>153.219582191211</v>
      </c>
      <c r="AI237" s="786">
        <v>156.36019083110401</v>
      </c>
      <c r="AJ237" s="786">
        <v>158.23917503736001</v>
      </c>
      <c r="AK237" s="786">
        <v>160.39793030329199</v>
      </c>
      <c r="AL237" s="786">
        <v>164.44610167798899</v>
      </c>
      <c r="AM237" s="786">
        <v>167.62871914731701</v>
      </c>
      <c r="AN237" s="786">
        <v>173.94394090556199</v>
      </c>
      <c r="AO237" s="786">
        <v>177.85865394878601</v>
      </c>
      <c r="AP237" s="786">
        <v>176.46683879920599</v>
      </c>
      <c r="AQ237" s="786">
        <v>179.91688904923501</v>
      </c>
      <c r="AR237" s="786">
        <v>178.56050051834899</v>
      </c>
      <c r="AS237" s="786">
        <v>178.3566254779</v>
      </c>
      <c r="AT237" s="786">
        <v>175.85737256060801</v>
      </c>
      <c r="AU237" s="786">
        <v>170.59774034049701</v>
      </c>
      <c r="AV237" s="786">
        <v>164.54635560778601</v>
      </c>
      <c r="AW237" s="786">
        <v>163.984685179038</v>
      </c>
      <c r="AX237" s="786">
        <v>158.834235064404</v>
      </c>
      <c r="AY237" s="786">
        <v>159.19060659615499</v>
      </c>
      <c r="AZ237" s="786">
        <v>162.65186584935699</v>
      </c>
      <c r="BA237" s="786">
        <v>161.81352231484101</v>
      </c>
      <c r="BB237" s="786">
        <v>166.604218547626</v>
      </c>
      <c r="BC237" s="786">
        <v>166.02035451792699</v>
      </c>
      <c r="BD237" s="786">
        <v>168.88225313695699</v>
      </c>
      <c r="BE237" s="786">
        <v>168.21623141459801</v>
      </c>
      <c r="BF237" s="786">
        <v>167.73143156041601</v>
      </c>
      <c r="BG237" s="786">
        <v>167.67117422933299</v>
      </c>
      <c r="BH237" s="786">
        <v>164.913356989395</v>
      </c>
      <c r="BI237" s="786">
        <v>165.12278221219401</v>
      </c>
      <c r="BJ237" s="786">
        <v>159.851015044311</v>
      </c>
      <c r="BK237" s="786">
        <v>155.44422432299501</v>
      </c>
      <c r="BL237" s="786">
        <v>155.22103854636501</v>
      </c>
      <c r="BM237" s="786">
        <v>146.62274956338101</v>
      </c>
      <c r="BN237" s="786">
        <v>145.70355783098901</v>
      </c>
      <c r="BO237" s="786">
        <v>136.489468200403</v>
      </c>
      <c r="BP237" s="786">
        <v>134.84952750107101</v>
      </c>
      <c r="BQ237" s="786">
        <v>133.89213835136201</v>
      </c>
      <c r="BR237" s="786">
        <v>134.924428188429</v>
      </c>
      <c r="BS237" s="786">
        <v>135.149953598633</v>
      </c>
      <c r="BT237" s="786">
        <v>135.58617833709201</v>
      </c>
      <c r="BU237" s="786">
        <v>133.27514376684201</v>
      </c>
      <c r="BV237" s="786">
        <v>135.138239030069</v>
      </c>
      <c r="BW237" s="786">
        <v>135.330475602902</v>
      </c>
      <c r="BX237" s="786">
        <v>141.72398673979799</v>
      </c>
      <c r="BY237" s="786">
        <v>146.64340821782699</v>
      </c>
      <c r="BZ237" s="786">
        <v>148.64893414575999</v>
      </c>
      <c r="CA237" s="786">
        <v>154.274046341744</v>
      </c>
      <c r="CB237" s="786">
        <v>161.96664531091901</v>
      </c>
      <c r="CC237" s="786">
        <v>165.945071615833</v>
      </c>
      <c r="CD237" s="786">
        <v>167.56461836097</v>
      </c>
      <c r="CE237" s="786">
        <v>164.16708726642</v>
      </c>
      <c r="CF237" s="786">
        <v>169.09076695931401</v>
      </c>
      <c r="CG237" s="786">
        <v>166.799956544238</v>
      </c>
      <c r="CH237" s="786">
        <v>166.88518813736599</v>
      </c>
      <c r="CI237" s="786">
        <v>160.84317017948899</v>
      </c>
      <c r="CJ237" s="786">
        <v>159.31470056897501</v>
      </c>
      <c r="CK237" s="786">
        <v>153.52433745210499</v>
      </c>
      <c r="CL237" s="786">
        <v>150.12316045025901</v>
      </c>
      <c r="CM237" s="786">
        <v>141.08080638913501</v>
      </c>
      <c r="CN237" s="786">
        <v>137.00833831360299</v>
      </c>
      <c r="CO237" s="786">
        <v>134.60277869371299</v>
      </c>
      <c r="CP237" s="786">
        <v>134.18891053370101</v>
      </c>
      <c r="CQ237" s="786">
        <v>134.18531716823699</v>
      </c>
      <c r="CR237" s="786">
        <v>135.16722459514401</v>
      </c>
      <c r="CS237" s="786">
        <v>135.77533704586401</v>
      </c>
      <c r="CT237" s="786">
        <v>138.659991104493</v>
      </c>
      <c r="CU237" s="786">
        <v>138.18852717222799</v>
      </c>
      <c r="CV237" s="786">
        <v>145.820660442697</v>
      </c>
      <c r="CW237" s="786">
        <v>149.52811749775</v>
      </c>
      <c r="CX237" s="786">
        <v>157.27146301392901</v>
      </c>
      <c r="CY237" s="786">
        <v>157.59229730254199</v>
      </c>
      <c r="CZ237" s="786">
        <v>163.342684232517</v>
      </c>
      <c r="DA237" s="786">
        <v>167.99369925890801</v>
      </c>
      <c r="DB237" s="786">
        <v>165.781230039919</v>
      </c>
      <c r="DC237" s="786">
        <v>170.443617703439</v>
      </c>
      <c r="DD237" s="786">
        <v>166.43528994141101</v>
      </c>
      <c r="DE237" s="786">
        <v>164.50044436705301</v>
      </c>
      <c r="DF237" s="786">
        <v>159.63456211681</v>
      </c>
      <c r="DG237" s="786">
        <v>160.869905457664</v>
      </c>
      <c r="DH237" s="786">
        <v>159.645476810811</v>
      </c>
      <c r="DI237" s="786">
        <v>158.366676325822</v>
      </c>
      <c r="DJ237" s="786">
        <v>162.808236093896</v>
      </c>
      <c r="DK237" s="786">
        <v>159.40503261901901</v>
      </c>
      <c r="DL237" s="786">
        <v>164.921183731854</v>
      </c>
      <c r="DM237" s="786">
        <v>172.79981170711901</v>
      </c>
      <c r="DN237" s="786">
        <v>176.15799478306599</v>
      </c>
      <c r="DO237" s="786">
        <v>182.267754610514</v>
      </c>
      <c r="DP237" s="786">
        <v>181.00806426923199</v>
      </c>
      <c r="DQ237" s="786">
        <v>182.49365332519901</v>
      </c>
      <c r="DR237" s="786">
        <v>186.75069968268801</v>
      </c>
      <c r="DS237" s="786">
        <v>188.732354027535</v>
      </c>
      <c r="DT237" s="786">
        <v>187.90645482679</v>
      </c>
      <c r="DU237" s="786">
        <v>187.79056141298801</v>
      </c>
      <c r="DV237" s="786">
        <v>182.59670339762101</v>
      </c>
      <c r="DW237" s="786">
        <v>185.978989106797</v>
      </c>
      <c r="DX237" s="786">
        <v>183.94521013363101</v>
      </c>
      <c r="DY237" s="786">
        <v>180.819310144046</v>
      </c>
      <c r="DZ237" s="786">
        <v>181.244100236995</v>
      </c>
      <c r="EA237" s="786">
        <v>183.02411636659201</v>
      </c>
      <c r="EB237" s="786">
        <v>55.893659475910901</v>
      </c>
    </row>
    <row r="238" spans="1:132">
      <c r="A238">
        <v>2.3449827758639801</v>
      </c>
      <c r="B238" s="786">
        <v>191.92097004896601</v>
      </c>
      <c r="C238" s="786">
        <v>188.611231816459</v>
      </c>
      <c r="D238" s="786">
        <v>185.31271603844101</v>
      </c>
      <c r="E238" s="786">
        <v>185.05414449601801</v>
      </c>
      <c r="F238" s="786">
        <v>177.63461680576799</v>
      </c>
      <c r="G238" s="786">
        <v>171.09860280927299</v>
      </c>
      <c r="H238" s="786">
        <v>173.789650645894</v>
      </c>
      <c r="I238" s="786">
        <v>172.887911174522</v>
      </c>
      <c r="J238" s="786">
        <v>167.89258635500099</v>
      </c>
      <c r="K238" s="786">
        <v>172.32964938608299</v>
      </c>
      <c r="L238" s="786">
        <v>177.66097800049201</v>
      </c>
      <c r="M238" s="786">
        <v>174.524702984198</v>
      </c>
      <c r="N238" s="786">
        <v>176.76360876440199</v>
      </c>
      <c r="O238" s="786">
        <v>174.890965479329</v>
      </c>
      <c r="P238" s="786">
        <v>171.31772870956399</v>
      </c>
      <c r="Q238" s="786">
        <v>165.98322689709499</v>
      </c>
      <c r="R238" s="786">
        <v>156.58101110097201</v>
      </c>
      <c r="S238" s="786">
        <v>150.01128595364099</v>
      </c>
      <c r="T238" s="786">
        <v>140.869731935315</v>
      </c>
      <c r="U238" s="786">
        <v>134.278950598092</v>
      </c>
      <c r="V238" s="786">
        <v>128.615515986432</v>
      </c>
      <c r="W238" s="786">
        <v>121.164156959384</v>
      </c>
      <c r="X238" s="786">
        <v>120.719232084998</v>
      </c>
      <c r="Y238" s="786">
        <v>116.50405593158401</v>
      </c>
      <c r="Z238" s="786">
        <v>117.97754987838501</v>
      </c>
      <c r="AA238" s="786">
        <v>119.89195497038899</v>
      </c>
      <c r="AB238" s="786">
        <v>120.45524519476</v>
      </c>
      <c r="AC238" s="786">
        <v>124.12339588367399</v>
      </c>
      <c r="AD238" s="786">
        <v>130.92300552289001</v>
      </c>
      <c r="AE238" s="786">
        <v>134.39153823863199</v>
      </c>
      <c r="AF238" s="786">
        <v>137.80676419709599</v>
      </c>
      <c r="AG238" s="786">
        <v>143.07882458051699</v>
      </c>
      <c r="AH238" s="786">
        <v>145.65958125615001</v>
      </c>
      <c r="AI238" s="786">
        <v>149.246106414401</v>
      </c>
      <c r="AJ238" s="786">
        <v>149.27624948783401</v>
      </c>
      <c r="AK238" s="786">
        <v>154.08493854395201</v>
      </c>
      <c r="AL238" s="786">
        <v>153.638658471658</v>
      </c>
      <c r="AM238" s="786">
        <v>160.488392873534</v>
      </c>
      <c r="AN238" s="786">
        <v>157.94043152578701</v>
      </c>
      <c r="AO238" s="786">
        <v>164.35455069678599</v>
      </c>
      <c r="AP238" s="786">
        <v>163.70376281418399</v>
      </c>
      <c r="AQ238" s="786">
        <v>167.07981037418199</v>
      </c>
      <c r="AR238" s="786">
        <v>165.36448156483399</v>
      </c>
      <c r="AS238" s="786">
        <v>164.807178637166</v>
      </c>
      <c r="AT238" s="786">
        <v>159.60354266802699</v>
      </c>
      <c r="AU238" s="786">
        <v>151.71508263509401</v>
      </c>
      <c r="AV238" s="786">
        <v>150.440129933892</v>
      </c>
      <c r="AW238" s="786">
        <v>147.52981784733299</v>
      </c>
      <c r="AX238" s="786">
        <v>142.794916897093</v>
      </c>
      <c r="AY238" s="786">
        <v>144.17221867044699</v>
      </c>
      <c r="AZ238" s="786">
        <v>144.896508057576</v>
      </c>
      <c r="BA238" s="786">
        <v>145.987292491473</v>
      </c>
      <c r="BB238" s="786">
        <v>146.92687727059999</v>
      </c>
      <c r="BC238" s="786">
        <v>149.11909919921499</v>
      </c>
      <c r="BD238" s="786">
        <v>149.635027447493</v>
      </c>
      <c r="BE238" s="786">
        <v>154.271839805089</v>
      </c>
      <c r="BF238" s="786">
        <v>157.15344281890401</v>
      </c>
      <c r="BG238" s="786">
        <v>151.70400656778199</v>
      </c>
      <c r="BH238" s="786">
        <v>148.782996270909</v>
      </c>
      <c r="BI238" s="786">
        <v>147.482710826763</v>
      </c>
      <c r="BJ238" s="786">
        <v>144.0672077724</v>
      </c>
      <c r="BK238" s="786">
        <v>138.30899939316501</v>
      </c>
      <c r="BL238" s="786">
        <v>135.01401028966399</v>
      </c>
      <c r="BM238" s="786">
        <v>126.472188537383</v>
      </c>
      <c r="BN238" s="786">
        <v>123.14345439423499</v>
      </c>
      <c r="BO238" s="786">
        <v>117.553294154574</v>
      </c>
      <c r="BP238" s="786">
        <v>109.176266258618</v>
      </c>
      <c r="BQ238" s="786">
        <v>107.543328048571</v>
      </c>
      <c r="BR238" s="786">
        <v>107.398142041168</v>
      </c>
      <c r="BS238" s="786">
        <v>110.171122470334</v>
      </c>
      <c r="BT238" s="786">
        <v>115.60327751547</v>
      </c>
      <c r="BU238" s="786">
        <v>123.166996316877</v>
      </c>
      <c r="BV238" s="786">
        <v>125.049849426373</v>
      </c>
      <c r="BW238" s="786">
        <v>132.351134437713</v>
      </c>
      <c r="BX238" s="786">
        <v>140.99579143402599</v>
      </c>
      <c r="BY238" s="786">
        <v>147.808462501012</v>
      </c>
      <c r="BZ238" s="786">
        <v>153.69578807461599</v>
      </c>
      <c r="CA238" s="786">
        <v>160.49464794219699</v>
      </c>
      <c r="CB238" s="786">
        <v>167.76093123484301</v>
      </c>
      <c r="CC238" s="786">
        <v>166.34615887643201</v>
      </c>
      <c r="CD238" s="786">
        <v>168.89183762756301</v>
      </c>
      <c r="CE238" s="786">
        <v>164.978828911703</v>
      </c>
      <c r="CF238" s="786">
        <v>167.416085587472</v>
      </c>
      <c r="CG238" s="786">
        <v>164.27730940119201</v>
      </c>
      <c r="CH238" s="786">
        <v>161.5793135447</v>
      </c>
      <c r="CI238" s="786">
        <v>160.57145810397901</v>
      </c>
      <c r="CJ238" s="786">
        <v>155.33917082675299</v>
      </c>
      <c r="CK238" s="786">
        <v>156.91333556487299</v>
      </c>
      <c r="CL238" s="786">
        <v>149.959724343571</v>
      </c>
      <c r="CM238" s="786">
        <v>144.89629643444999</v>
      </c>
      <c r="CN238" s="786">
        <v>139.00024068354</v>
      </c>
      <c r="CO238" s="786">
        <v>138.34731176629401</v>
      </c>
      <c r="CP238" s="786">
        <v>135.10299696957199</v>
      </c>
      <c r="CQ238" s="786">
        <v>132.40626230530299</v>
      </c>
      <c r="CR238" s="786">
        <v>135.30830278926501</v>
      </c>
      <c r="CS238" s="786">
        <v>136.653879208305</v>
      </c>
      <c r="CT238" s="786">
        <v>137.18338717608901</v>
      </c>
      <c r="CU238" s="786">
        <v>141.20044383780501</v>
      </c>
      <c r="CV238" s="786">
        <v>141.12851450419799</v>
      </c>
      <c r="CW238" s="786">
        <v>144.62757982077301</v>
      </c>
      <c r="CX238" s="786">
        <v>145.04434729262101</v>
      </c>
      <c r="CY238" s="786">
        <v>146.81652301321799</v>
      </c>
      <c r="CZ238" s="786">
        <v>146.66438902663899</v>
      </c>
      <c r="DA238" s="786">
        <v>146.68278803624301</v>
      </c>
      <c r="DB238" s="786">
        <v>147.53040645093901</v>
      </c>
      <c r="DC238" s="786">
        <v>149.84679707765099</v>
      </c>
      <c r="DD238" s="786">
        <v>148.635579952358</v>
      </c>
      <c r="DE238" s="786">
        <v>147.583814253832</v>
      </c>
      <c r="DF238" s="786">
        <v>145.66322095942601</v>
      </c>
      <c r="DG238" s="786">
        <v>146.86114839590601</v>
      </c>
      <c r="DH238" s="786">
        <v>147.53942992949601</v>
      </c>
      <c r="DI238" s="786">
        <v>149.80435290854001</v>
      </c>
      <c r="DJ238" s="786">
        <v>146.96569601827099</v>
      </c>
      <c r="DK238" s="786">
        <v>149.238751115567</v>
      </c>
      <c r="DL238" s="786">
        <v>151.07918224520299</v>
      </c>
      <c r="DM238" s="786">
        <v>149.66969260893799</v>
      </c>
      <c r="DN238" s="786">
        <v>151.858719580593</v>
      </c>
      <c r="DO238" s="786">
        <v>155.27975491640001</v>
      </c>
      <c r="DP238" s="786">
        <v>161.593089401844</v>
      </c>
      <c r="DQ238" s="786">
        <v>162.266705990156</v>
      </c>
      <c r="DR238" s="786">
        <v>166.87791368109899</v>
      </c>
      <c r="DS238" s="786">
        <v>167.893871287808</v>
      </c>
      <c r="DT238" s="786">
        <v>171.250709727036</v>
      </c>
      <c r="DU238" s="786">
        <v>168.21289676142999</v>
      </c>
      <c r="DV238" s="786">
        <v>169.31954501063299</v>
      </c>
      <c r="DW238" s="786">
        <v>166.313397538407</v>
      </c>
      <c r="DX238" s="786">
        <v>164.568536613334</v>
      </c>
      <c r="DY238" s="786">
        <v>164.153883905105</v>
      </c>
      <c r="DZ238" s="786">
        <v>164.186823335691</v>
      </c>
      <c r="EA238" s="786">
        <v>161.228051105231</v>
      </c>
      <c r="EB238" s="786">
        <v>77.679088224450894</v>
      </c>
    </row>
    <row r="239" spans="1:132">
      <c r="A239">
        <v>2.5183353705967302</v>
      </c>
      <c r="B239" s="786">
        <v>218.87028568726799</v>
      </c>
      <c r="C239" s="786">
        <v>215.49177010360401</v>
      </c>
      <c r="D239" s="786">
        <v>210.22396827304499</v>
      </c>
      <c r="E239" s="786">
        <v>204.782162577462</v>
      </c>
      <c r="F239" s="786">
        <v>203.501275733992</v>
      </c>
      <c r="G239" s="786">
        <v>202.66884398070999</v>
      </c>
      <c r="H239" s="786">
        <v>195.70868073430901</v>
      </c>
      <c r="I239" s="786">
        <v>197.43415624001699</v>
      </c>
      <c r="J239" s="786">
        <v>199.17798226631001</v>
      </c>
      <c r="K239" s="786">
        <v>204.24908581023101</v>
      </c>
      <c r="L239" s="786">
        <v>200.85898194029099</v>
      </c>
      <c r="M239" s="786">
        <v>204.65250791877199</v>
      </c>
      <c r="N239" s="786">
        <v>202.44718431523199</v>
      </c>
      <c r="O239" s="786">
        <v>199.74915184056499</v>
      </c>
      <c r="P239" s="786">
        <v>190.38376076193401</v>
      </c>
      <c r="Q239" s="786">
        <v>179.62396801582099</v>
      </c>
      <c r="R239" s="786">
        <v>167.56113176577401</v>
      </c>
      <c r="S239" s="786">
        <v>152.240105557628</v>
      </c>
      <c r="T239" s="786">
        <v>137.90269586878901</v>
      </c>
      <c r="U239" s="786">
        <v>131.33661081700399</v>
      </c>
      <c r="V239" s="786">
        <v>124.337653594448</v>
      </c>
      <c r="W239" s="786">
        <v>116.075637953254</v>
      </c>
      <c r="X239" s="786">
        <v>118.455901057053</v>
      </c>
      <c r="Y239" s="786">
        <v>119.41442795237801</v>
      </c>
      <c r="Z239" s="786">
        <v>125.42589644581901</v>
      </c>
      <c r="AA239" s="786">
        <v>130.39089891916899</v>
      </c>
      <c r="AB239" s="786">
        <v>136.49467941275799</v>
      </c>
      <c r="AC239" s="786">
        <v>140.11036420513801</v>
      </c>
      <c r="AD239" s="786">
        <v>148.63851564079499</v>
      </c>
      <c r="AE239" s="786">
        <v>157.056021496098</v>
      </c>
      <c r="AF239" s="786">
        <v>158.217290886943</v>
      </c>
      <c r="AG239" s="786">
        <v>158.293797761093</v>
      </c>
      <c r="AH239" s="786">
        <v>164.61169446631499</v>
      </c>
      <c r="AI239" s="786">
        <v>165.38051756374099</v>
      </c>
      <c r="AJ239" s="786">
        <v>169.54127792139599</v>
      </c>
      <c r="AK239" s="786">
        <v>170.66074324100401</v>
      </c>
      <c r="AL239" s="786">
        <v>174.94904425654701</v>
      </c>
      <c r="AM239" s="786">
        <v>175.348382940688</v>
      </c>
      <c r="AN239" s="786">
        <v>175.90211247262499</v>
      </c>
      <c r="AO239" s="786">
        <v>177.874438013017</v>
      </c>
      <c r="AP239" s="786">
        <v>181.33857801835299</v>
      </c>
      <c r="AQ239" s="786">
        <v>186.21648215806201</v>
      </c>
      <c r="AR239" s="786">
        <v>184.962180669265</v>
      </c>
      <c r="AS239" s="786">
        <v>186.17002786066001</v>
      </c>
      <c r="AT239" s="786">
        <v>183.47106313025401</v>
      </c>
      <c r="AU239" s="786">
        <v>178.335420489472</v>
      </c>
      <c r="AV239" s="786">
        <v>173.27892024786601</v>
      </c>
      <c r="AW239" s="786">
        <v>164.874025925159</v>
      </c>
      <c r="AX239" s="786">
        <v>159.36774092048799</v>
      </c>
      <c r="AY239" s="786">
        <v>155.738748609423</v>
      </c>
      <c r="AZ239" s="786">
        <v>154.71788246622901</v>
      </c>
      <c r="BA239" s="786">
        <v>150.400417626061</v>
      </c>
      <c r="BB239" s="786">
        <v>152.50672434452801</v>
      </c>
      <c r="BC239" s="786">
        <v>151.13683786164401</v>
      </c>
      <c r="BD239" s="786">
        <v>154.78012682907399</v>
      </c>
      <c r="BE239" s="786">
        <v>154.676426835938</v>
      </c>
      <c r="BF239" s="786">
        <v>152.15809505225999</v>
      </c>
      <c r="BG239" s="786">
        <v>151.97506426460001</v>
      </c>
      <c r="BH239" s="786">
        <v>152.98099411513701</v>
      </c>
      <c r="BI239" s="786">
        <v>150.43327038526999</v>
      </c>
      <c r="BJ239" s="786">
        <v>148.70722539130699</v>
      </c>
      <c r="BK239" s="786">
        <v>146.53119099576099</v>
      </c>
      <c r="BL239" s="786">
        <v>141.33335799438501</v>
      </c>
      <c r="BM239" s="786">
        <v>134.88640848771101</v>
      </c>
      <c r="BN239" s="786">
        <v>124.22004197331199</v>
      </c>
      <c r="BO239" s="786">
        <v>114.40185978737399</v>
      </c>
      <c r="BP239" s="786">
        <v>111.42701784591399</v>
      </c>
      <c r="BQ239" s="786">
        <v>104.99648732994299</v>
      </c>
      <c r="BR239" s="786">
        <v>106.417840867938</v>
      </c>
      <c r="BS239" s="786">
        <v>112.319098370693</v>
      </c>
      <c r="BT239" s="786">
        <v>114.487442267849</v>
      </c>
      <c r="BU239" s="786">
        <v>126.777840918001</v>
      </c>
      <c r="BV239" s="786">
        <v>135.169777582607</v>
      </c>
      <c r="BW239" s="786">
        <v>144.753295566616</v>
      </c>
      <c r="BX239" s="786">
        <v>155.00800585749599</v>
      </c>
      <c r="BY239" s="786">
        <v>160.157140684768</v>
      </c>
      <c r="BZ239" s="786">
        <v>163.31344716091999</v>
      </c>
      <c r="CA239" s="786">
        <v>163.25455699780801</v>
      </c>
      <c r="CB239" s="786">
        <v>167.58023953492901</v>
      </c>
      <c r="CC239" s="786">
        <v>170.62836564707899</v>
      </c>
      <c r="CD239" s="786">
        <v>173.80086926151699</v>
      </c>
      <c r="CE239" s="786">
        <v>178.222206051163</v>
      </c>
      <c r="CF239" s="786">
        <v>174.32233382658501</v>
      </c>
      <c r="CG239" s="786">
        <v>174.461902806821</v>
      </c>
      <c r="CH239" s="786">
        <v>174.62470362397201</v>
      </c>
      <c r="CI239" s="786">
        <v>173.82362831718501</v>
      </c>
      <c r="CJ239" s="786">
        <v>173.72241690451</v>
      </c>
      <c r="CK239" s="786">
        <v>174.12098823317501</v>
      </c>
      <c r="CL239" s="786">
        <v>174.13292998633901</v>
      </c>
      <c r="CM239" s="786">
        <v>169.07114531347901</v>
      </c>
      <c r="CN239" s="786">
        <v>167.367154267187</v>
      </c>
      <c r="CO239" s="786">
        <v>163.030019766245</v>
      </c>
      <c r="CP239" s="786">
        <v>162.907493649016</v>
      </c>
      <c r="CQ239" s="786">
        <v>160.37709490022101</v>
      </c>
      <c r="CR239" s="786">
        <v>158.095021017135</v>
      </c>
      <c r="CS239" s="786">
        <v>157.187085783112</v>
      </c>
      <c r="CT239" s="786">
        <v>154.05464543544201</v>
      </c>
      <c r="CU239" s="786">
        <v>158.514292570517</v>
      </c>
      <c r="CV239" s="786">
        <v>152.85663809723999</v>
      </c>
      <c r="CW239" s="786">
        <v>151.43719381353699</v>
      </c>
      <c r="CX239" s="786">
        <v>158.25916857657401</v>
      </c>
      <c r="CY239" s="786">
        <v>157.97638621475201</v>
      </c>
      <c r="CZ239" s="786">
        <v>162.07099328385701</v>
      </c>
      <c r="DA239" s="786">
        <v>160.32761280446101</v>
      </c>
      <c r="DB239" s="786">
        <v>167.01748630090199</v>
      </c>
      <c r="DC239" s="786">
        <v>161.18508453026999</v>
      </c>
      <c r="DD239" s="786">
        <v>160.024951838649</v>
      </c>
      <c r="DE239" s="786">
        <v>159.02186225052699</v>
      </c>
      <c r="DF239" s="786">
        <v>155.12282077519799</v>
      </c>
      <c r="DG239" s="786">
        <v>157.78308141048601</v>
      </c>
      <c r="DH239" s="786">
        <v>158.04172964316501</v>
      </c>
      <c r="DI239" s="786">
        <v>159.375591544233</v>
      </c>
      <c r="DJ239" s="786">
        <v>157.14953611498601</v>
      </c>
      <c r="DK239" s="786">
        <v>160.951676375869</v>
      </c>
      <c r="DL239" s="786">
        <v>165.90739516726501</v>
      </c>
      <c r="DM239" s="786">
        <v>167.431888175615</v>
      </c>
      <c r="DN239" s="786">
        <v>170.57029481915299</v>
      </c>
      <c r="DO239" s="786">
        <v>172.408496123997</v>
      </c>
      <c r="DP239" s="786">
        <v>178.137770315631</v>
      </c>
      <c r="DQ239" s="786">
        <v>184.43527832416299</v>
      </c>
      <c r="DR239" s="786">
        <v>188.39634837413399</v>
      </c>
      <c r="DS239" s="786">
        <v>190.38649529534001</v>
      </c>
      <c r="DT239" s="786">
        <v>192.101978274066</v>
      </c>
      <c r="DU239" s="786">
        <v>195.91876379409501</v>
      </c>
      <c r="DV239" s="786">
        <v>195.329180966954</v>
      </c>
      <c r="DW239" s="786">
        <v>188.94834196775599</v>
      </c>
      <c r="DX239" s="786">
        <v>188.11700208285501</v>
      </c>
      <c r="DY239" s="786">
        <v>184.53479997727601</v>
      </c>
      <c r="DZ239" s="786">
        <v>185.52649984104801</v>
      </c>
      <c r="EA239" s="786">
        <v>183.10796401087799</v>
      </c>
      <c r="EB239" s="786">
        <v>91.547036332614198</v>
      </c>
    </row>
    <row r="240" spans="1:132">
      <c r="A240">
        <v>2.7044671630181099</v>
      </c>
      <c r="B240" s="786">
        <v>196.03288351943701</v>
      </c>
      <c r="C240" s="786">
        <v>200.98758571888999</v>
      </c>
      <c r="D240" s="786">
        <v>204.527230416593</v>
      </c>
      <c r="E240" s="786">
        <v>208.25376092787201</v>
      </c>
      <c r="F240" s="786">
        <v>213.08793654459399</v>
      </c>
      <c r="G240" s="786">
        <v>214.724187722853</v>
      </c>
      <c r="H240" s="786">
        <v>216.42610912540201</v>
      </c>
      <c r="I240" s="786">
        <v>214.28024928200901</v>
      </c>
      <c r="J240" s="786">
        <v>214.10308315347899</v>
      </c>
      <c r="K240" s="786">
        <v>211.93774993713899</v>
      </c>
      <c r="L240" s="786">
        <v>210.946388619928</v>
      </c>
      <c r="M240" s="786">
        <v>211.167120687242</v>
      </c>
      <c r="N240" s="786">
        <v>204.70294870075099</v>
      </c>
      <c r="O240" s="786">
        <v>197.30632190821501</v>
      </c>
      <c r="P240" s="786">
        <v>187.00125326093499</v>
      </c>
      <c r="Q240" s="786">
        <v>174.960001273795</v>
      </c>
      <c r="R240" s="786">
        <v>156.18035986780899</v>
      </c>
      <c r="S240" s="786">
        <v>144.97961771440001</v>
      </c>
      <c r="T240" s="786">
        <v>131.969720796715</v>
      </c>
      <c r="U240" s="786">
        <v>122.58580422020999</v>
      </c>
      <c r="V240" s="786">
        <v>116.603837074396</v>
      </c>
      <c r="W240" s="786">
        <v>114.49659501644101</v>
      </c>
      <c r="X240" s="786">
        <v>118.350215929957</v>
      </c>
      <c r="Y240" s="786">
        <v>125.60949967978399</v>
      </c>
      <c r="Z240" s="786">
        <v>131.04693451471101</v>
      </c>
      <c r="AA240" s="786">
        <v>138.22230166308501</v>
      </c>
      <c r="AB240" s="786">
        <v>145.481033836687</v>
      </c>
      <c r="AC240" s="786">
        <v>157.323215504611</v>
      </c>
      <c r="AD240" s="786">
        <v>160.74270073572501</v>
      </c>
      <c r="AE240" s="786">
        <v>168.199590166403</v>
      </c>
      <c r="AF240" s="786">
        <v>169.82852694819499</v>
      </c>
      <c r="AG240" s="786">
        <v>175.25068837123101</v>
      </c>
      <c r="AH240" s="786">
        <v>174.386502217372</v>
      </c>
      <c r="AI240" s="786">
        <v>175.755079637676</v>
      </c>
      <c r="AJ240" s="786">
        <v>177.87395137916499</v>
      </c>
      <c r="AK240" s="786">
        <v>175.37394804087199</v>
      </c>
      <c r="AL240" s="786">
        <v>180.99216337165601</v>
      </c>
      <c r="AM240" s="786">
        <v>183.044653898767</v>
      </c>
      <c r="AN240" s="786">
        <v>184.873373854167</v>
      </c>
      <c r="AO240" s="786">
        <v>187.99009846663401</v>
      </c>
      <c r="AP240" s="786">
        <v>190.266771707912</v>
      </c>
      <c r="AQ240" s="786">
        <v>196.97135927389999</v>
      </c>
      <c r="AR240" s="786">
        <v>199.86059304917899</v>
      </c>
      <c r="AS240" s="786">
        <v>199.668961383641</v>
      </c>
      <c r="AT240" s="786">
        <v>200.77967832187201</v>
      </c>
      <c r="AU240" s="786">
        <v>197.384069955619</v>
      </c>
      <c r="AV240" s="786">
        <v>191.25757995738201</v>
      </c>
      <c r="AW240" s="786">
        <v>183.235100365135</v>
      </c>
      <c r="AX240" s="786">
        <v>180.200274385076</v>
      </c>
      <c r="AY240" s="786">
        <v>175.44214499511099</v>
      </c>
      <c r="AZ240" s="786">
        <v>168.53673538277999</v>
      </c>
      <c r="BA240" s="786">
        <v>160.40933325265399</v>
      </c>
      <c r="BB240" s="786">
        <v>156.71013014406901</v>
      </c>
      <c r="BC240" s="786">
        <v>155.06685872650999</v>
      </c>
      <c r="BD240" s="786">
        <v>153.39404896947201</v>
      </c>
      <c r="BE240" s="786">
        <v>150.310630019473</v>
      </c>
      <c r="BF240" s="786">
        <v>150.52883283617899</v>
      </c>
      <c r="BG240" s="786">
        <v>148.818203547748</v>
      </c>
      <c r="BH240" s="786">
        <v>148.60738753565201</v>
      </c>
      <c r="BI240" s="786">
        <v>144.72980071903399</v>
      </c>
      <c r="BJ240" s="786">
        <v>138.93454308154401</v>
      </c>
      <c r="BK240" s="786">
        <v>135.50398244541901</v>
      </c>
      <c r="BL240" s="786">
        <v>126.57856078908701</v>
      </c>
      <c r="BM240" s="786">
        <v>118.242872775451</v>
      </c>
      <c r="BN240" s="786">
        <v>112.440943413743</v>
      </c>
      <c r="BO240" s="786">
        <v>104.73002845732699</v>
      </c>
      <c r="BP240" s="786">
        <v>100.62334448129801</v>
      </c>
      <c r="BQ240" s="786">
        <v>102.040306150479</v>
      </c>
      <c r="BR240" s="786">
        <v>101.431405497909</v>
      </c>
      <c r="BS240" s="786">
        <v>103.85876518548601</v>
      </c>
      <c r="BT240" s="786">
        <v>109.369471092144</v>
      </c>
      <c r="BU240" s="786">
        <v>117.646092764011</v>
      </c>
      <c r="BV240" s="786">
        <v>127.52665855532901</v>
      </c>
      <c r="BW240" s="786">
        <v>133.99293981976501</v>
      </c>
      <c r="BX240" s="786">
        <v>138.97610826425199</v>
      </c>
      <c r="BY240" s="786">
        <v>149.83530388753101</v>
      </c>
      <c r="BZ240" s="786">
        <v>154.37062769191499</v>
      </c>
      <c r="CA240" s="786">
        <v>153.25338631304299</v>
      </c>
      <c r="CB240" s="786">
        <v>156.31669471616701</v>
      </c>
      <c r="CC240" s="786">
        <v>160.84638476558001</v>
      </c>
      <c r="CD240" s="786">
        <v>161.83644320078201</v>
      </c>
      <c r="CE240" s="786">
        <v>162.38815608376501</v>
      </c>
      <c r="CF240" s="786">
        <v>165.994838163911</v>
      </c>
      <c r="CG240" s="786">
        <v>166.765746651066</v>
      </c>
      <c r="CH240" s="786">
        <v>170.12683332188601</v>
      </c>
      <c r="CI240" s="786">
        <v>173.41330883982999</v>
      </c>
      <c r="CJ240" s="786">
        <v>175.14697442104099</v>
      </c>
      <c r="CK240" s="786">
        <v>174.32161389262399</v>
      </c>
      <c r="CL240" s="786">
        <v>173.927283584267</v>
      </c>
      <c r="CM240" s="786">
        <v>168.54581890225501</v>
      </c>
      <c r="CN240" s="786">
        <v>169.82961699669499</v>
      </c>
      <c r="CO240" s="786">
        <v>164.08588501481199</v>
      </c>
      <c r="CP240" s="786">
        <v>156.86662010570001</v>
      </c>
      <c r="CQ240" s="786">
        <v>153.59405744764101</v>
      </c>
      <c r="CR240" s="786">
        <v>150.29934357230999</v>
      </c>
      <c r="CS240" s="786">
        <v>150.30486857605899</v>
      </c>
      <c r="CT240" s="786">
        <v>146.178298579965</v>
      </c>
      <c r="CU240" s="786">
        <v>149.679312162521</v>
      </c>
      <c r="CV240" s="786">
        <v>151.050049174766</v>
      </c>
      <c r="CW240" s="786">
        <v>154.06264083414399</v>
      </c>
      <c r="CX240" s="786">
        <v>156.01697331592999</v>
      </c>
      <c r="CY240" s="786">
        <v>162.88813061218801</v>
      </c>
      <c r="CZ240" s="786">
        <v>168.06860952271299</v>
      </c>
      <c r="DA240" s="786">
        <v>172.06984656772599</v>
      </c>
      <c r="DB240" s="786">
        <v>173.71364025989101</v>
      </c>
      <c r="DC240" s="786">
        <v>168.71397983141301</v>
      </c>
      <c r="DD240" s="786">
        <v>174.67664755350299</v>
      </c>
      <c r="DE240" s="786">
        <v>171.64661838785901</v>
      </c>
      <c r="DF240" s="786">
        <v>166.832129205261</v>
      </c>
      <c r="DG240" s="786">
        <v>167.84089593968</v>
      </c>
      <c r="DH240" s="786">
        <v>164.934907447238</v>
      </c>
      <c r="DI240" s="786">
        <v>168.56232994461601</v>
      </c>
      <c r="DJ240" s="786">
        <v>167.14156135802401</v>
      </c>
      <c r="DK240" s="786">
        <v>171.73384016789601</v>
      </c>
      <c r="DL240" s="786">
        <v>169.43684650858</v>
      </c>
      <c r="DM240" s="786">
        <v>174.87024355821299</v>
      </c>
      <c r="DN240" s="786">
        <v>177.10969542018799</v>
      </c>
      <c r="DO240" s="786">
        <v>179.592316960088</v>
      </c>
      <c r="DP240" s="786">
        <v>183.705317066498</v>
      </c>
      <c r="DQ240" s="786">
        <v>187.60685446842601</v>
      </c>
      <c r="DR240" s="786">
        <v>193.05939127173599</v>
      </c>
      <c r="DS240" s="786">
        <v>201.65805906664201</v>
      </c>
      <c r="DT240" s="786">
        <v>207.37534337268201</v>
      </c>
      <c r="DU240" s="786">
        <v>210.811342886266</v>
      </c>
      <c r="DV240" s="786">
        <v>213.83784488287401</v>
      </c>
      <c r="DW240" s="786">
        <v>215.76568252383899</v>
      </c>
      <c r="DX240" s="786">
        <v>213.12551186037601</v>
      </c>
      <c r="DY240" s="786">
        <v>210.30590926441599</v>
      </c>
      <c r="DZ240" s="786">
        <v>206.85408314064799</v>
      </c>
      <c r="EA240" s="786">
        <v>201.22089074852099</v>
      </c>
      <c r="EB240" s="786">
        <v>90.821165144026907</v>
      </c>
    </row>
    <row r="241" spans="1:132">
      <c r="A241">
        <v>2.9044893877097402</v>
      </c>
      <c r="B241" s="786">
        <v>229.000795055596</v>
      </c>
      <c r="C241" s="786">
        <v>226.683794359427</v>
      </c>
      <c r="D241" s="786">
        <v>226.397792114374</v>
      </c>
      <c r="E241" s="786">
        <v>225.656581452371</v>
      </c>
      <c r="F241" s="786">
        <v>225.07883679226501</v>
      </c>
      <c r="G241" s="786">
        <v>224.95373300070901</v>
      </c>
      <c r="H241" s="786">
        <v>222.168406970993</v>
      </c>
      <c r="I241" s="786">
        <v>224.34381118085699</v>
      </c>
      <c r="J241" s="786">
        <v>217.76810388975201</v>
      </c>
      <c r="K241" s="786">
        <v>216.159319584222</v>
      </c>
      <c r="L241" s="786">
        <v>216.28239964280101</v>
      </c>
      <c r="M241" s="786">
        <v>212.37205045600999</v>
      </c>
      <c r="N241" s="786">
        <v>203.95299055049</v>
      </c>
      <c r="O241" s="786">
        <v>198.73363651101701</v>
      </c>
      <c r="P241" s="786">
        <v>188.81942914994599</v>
      </c>
      <c r="Q241" s="786">
        <v>175.51838405168499</v>
      </c>
      <c r="R241" s="786">
        <v>161.71383914478699</v>
      </c>
      <c r="S241" s="786">
        <v>146.09797497502299</v>
      </c>
      <c r="T241" s="786">
        <v>135.44412775784099</v>
      </c>
      <c r="U241" s="786">
        <v>126.712278057362</v>
      </c>
      <c r="V241" s="786">
        <v>118.882284234163</v>
      </c>
      <c r="W241" s="786">
        <v>117.774358009759</v>
      </c>
      <c r="X241" s="786">
        <v>119.042596949816</v>
      </c>
      <c r="Y241" s="786">
        <v>126.89668067716001</v>
      </c>
      <c r="Z241" s="786">
        <v>131.580435985028</v>
      </c>
      <c r="AA241" s="786">
        <v>143.69939184584601</v>
      </c>
      <c r="AB241" s="786">
        <v>154.11169222569299</v>
      </c>
      <c r="AC241" s="786">
        <v>168.707943528866</v>
      </c>
      <c r="AD241" s="786">
        <v>176.86029964580899</v>
      </c>
      <c r="AE241" s="786">
        <v>184.65661399488999</v>
      </c>
      <c r="AF241" s="786">
        <v>192.12290436099201</v>
      </c>
      <c r="AG241" s="786">
        <v>201.783817068519</v>
      </c>
      <c r="AH241" s="786">
        <v>200.78926906131099</v>
      </c>
      <c r="AI241" s="786">
        <v>204.296062779957</v>
      </c>
      <c r="AJ241" s="786">
        <v>204.87531032080699</v>
      </c>
      <c r="AK241" s="786">
        <v>203.318092235319</v>
      </c>
      <c r="AL241" s="786">
        <v>202.03758139414501</v>
      </c>
      <c r="AM241" s="786">
        <v>198.46944735453701</v>
      </c>
      <c r="AN241" s="786">
        <v>203.75974960834901</v>
      </c>
      <c r="AO241" s="786">
        <v>204.28079426761801</v>
      </c>
      <c r="AP241" s="786">
        <v>200.49232352854801</v>
      </c>
      <c r="AQ241" s="786">
        <v>198.16620558250401</v>
      </c>
      <c r="AR241" s="786">
        <v>194.79275649828199</v>
      </c>
      <c r="AS241" s="786">
        <v>190.840177057098</v>
      </c>
      <c r="AT241" s="786">
        <v>183.26078750095499</v>
      </c>
      <c r="AU241" s="786">
        <v>180.41106325566699</v>
      </c>
      <c r="AV241" s="786">
        <v>172.47877511628701</v>
      </c>
      <c r="AW241" s="786">
        <v>167.275402367814</v>
      </c>
      <c r="AX241" s="786">
        <v>164.403172897433</v>
      </c>
      <c r="AY241" s="786">
        <v>161.490575818997</v>
      </c>
      <c r="AZ241" s="786">
        <v>163.57850414038799</v>
      </c>
      <c r="BA241" s="786">
        <v>164.771971694895</v>
      </c>
      <c r="BB241" s="786">
        <v>165.97888130946501</v>
      </c>
      <c r="BC241" s="786">
        <v>165.96677102474499</v>
      </c>
      <c r="BD241" s="786">
        <v>164.55715601054101</v>
      </c>
      <c r="BE241" s="786">
        <v>162.927787859201</v>
      </c>
      <c r="BF241" s="786">
        <v>162.75389964756499</v>
      </c>
      <c r="BG241" s="786">
        <v>161.99782023249</v>
      </c>
      <c r="BH241" s="786">
        <v>156.21867815498501</v>
      </c>
      <c r="BI241" s="786">
        <v>157.12347151564501</v>
      </c>
      <c r="BJ241" s="786">
        <v>151.10651353581699</v>
      </c>
      <c r="BK241" s="786">
        <v>148.343046022099</v>
      </c>
      <c r="BL241" s="786">
        <v>141.775475882314</v>
      </c>
      <c r="BM241" s="786">
        <v>138.28225909920701</v>
      </c>
      <c r="BN241" s="786">
        <v>132.607405572793</v>
      </c>
      <c r="BO241" s="786">
        <v>125.11255300131</v>
      </c>
      <c r="BP241" s="786">
        <v>126.161967594263</v>
      </c>
      <c r="BQ241" s="786">
        <v>129.17706435389701</v>
      </c>
      <c r="BR241" s="786">
        <v>131.70996535221201</v>
      </c>
      <c r="BS241" s="786">
        <v>138.96290649030999</v>
      </c>
      <c r="BT241" s="786">
        <v>145.76124422758301</v>
      </c>
      <c r="BU241" s="786">
        <v>156.60167932871801</v>
      </c>
      <c r="BV241" s="786">
        <v>158.17883446519201</v>
      </c>
      <c r="BW241" s="786">
        <v>165.79337336576</v>
      </c>
      <c r="BX241" s="786">
        <v>169.504922777068</v>
      </c>
      <c r="BY241" s="786">
        <v>177.20818949731901</v>
      </c>
      <c r="BZ241" s="786">
        <v>182.42438158204001</v>
      </c>
      <c r="CA241" s="786">
        <v>189.99932036982</v>
      </c>
      <c r="CB241" s="786">
        <v>192.216261689942</v>
      </c>
      <c r="CC241" s="786">
        <v>197.319226302537</v>
      </c>
      <c r="CD241" s="786">
        <v>200.721177409733</v>
      </c>
      <c r="CE241" s="786">
        <v>202.01137070091201</v>
      </c>
      <c r="CF241" s="786">
        <v>204.85046689406801</v>
      </c>
      <c r="CG241" s="786">
        <v>204.55431416133399</v>
      </c>
      <c r="CH241" s="786">
        <v>207.68475011970301</v>
      </c>
      <c r="CI241" s="786">
        <v>209.806199709374</v>
      </c>
      <c r="CJ241" s="786">
        <v>207.99259165308101</v>
      </c>
      <c r="CK241" s="786">
        <v>200.499962271985</v>
      </c>
      <c r="CL241" s="786">
        <v>197.91145767593201</v>
      </c>
      <c r="CM241" s="786">
        <v>193.22980000073301</v>
      </c>
      <c r="CN241" s="786">
        <v>184.65317080047899</v>
      </c>
      <c r="CO241" s="786">
        <v>180.610576562392</v>
      </c>
      <c r="CP241" s="786">
        <v>178.65588317372001</v>
      </c>
      <c r="CQ241" s="786">
        <v>174.221554852905</v>
      </c>
      <c r="CR241" s="786">
        <v>172.250622527909</v>
      </c>
      <c r="CS241" s="786">
        <v>171.17085037324901</v>
      </c>
      <c r="CT241" s="786">
        <v>175.878436228845</v>
      </c>
      <c r="CU241" s="786">
        <v>174.40349889265499</v>
      </c>
      <c r="CV241" s="786">
        <v>180.175015175948</v>
      </c>
      <c r="CW241" s="786">
        <v>186.58585915913699</v>
      </c>
      <c r="CX241" s="786">
        <v>195.34567814579901</v>
      </c>
      <c r="CY241" s="786">
        <v>199.981704436081</v>
      </c>
      <c r="CZ241" s="786">
        <v>207.69557682020201</v>
      </c>
      <c r="DA241" s="786">
        <v>215.90739151276901</v>
      </c>
      <c r="DB241" s="786">
        <v>214.29764110021301</v>
      </c>
      <c r="DC241" s="786">
        <v>215.13252667816499</v>
      </c>
      <c r="DD241" s="786">
        <v>214.134137364145</v>
      </c>
      <c r="DE241" s="786">
        <v>209.868042167619</v>
      </c>
      <c r="DF241" s="786">
        <v>206.48449253242899</v>
      </c>
      <c r="DG241" s="786">
        <v>202.616946188273</v>
      </c>
      <c r="DH241" s="786">
        <v>197.21873695120701</v>
      </c>
      <c r="DI241" s="786">
        <v>195.75856753348</v>
      </c>
      <c r="DJ241" s="786">
        <v>193.70812098741899</v>
      </c>
      <c r="DK241" s="786">
        <v>193.403268838527</v>
      </c>
      <c r="DL241" s="786">
        <v>196.740557063898</v>
      </c>
      <c r="DM241" s="786">
        <v>199.57113024474299</v>
      </c>
      <c r="DN241" s="786">
        <v>202.17271036401499</v>
      </c>
      <c r="DO241" s="786">
        <v>205.682487893369</v>
      </c>
      <c r="DP241" s="786">
        <v>211.38575825516801</v>
      </c>
      <c r="DQ241" s="786">
        <v>217.19370007055699</v>
      </c>
      <c r="DR241" s="786">
        <v>222.65355582485799</v>
      </c>
      <c r="DS241" s="786">
        <v>225.506511065399</v>
      </c>
      <c r="DT241" s="786">
        <v>231.62415149660299</v>
      </c>
      <c r="DU241" s="786">
        <v>236.733934735264</v>
      </c>
      <c r="DV241" s="786">
        <v>238.49621192790701</v>
      </c>
      <c r="DW241" s="786">
        <v>243.996751800505</v>
      </c>
      <c r="DX241" s="786">
        <v>244.03161576055999</v>
      </c>
      <c r="DY241" s="786">
        <v>243.55419756506299</v>
      </c>
      <c r="DZ241" s="786">
        <v>241.99757089653701</v>
      </c>
      <c r="EA241" s="786">
        <v>235.06838695894601</v>
      </c>
      <c r="EB241" s="786">
        <v>68.165549293652205</v>
      </c>
    </row>
    <row r="242" spans="1:132">
      <c r="A242">
        <v>3.1195132792532498</v>
      </c>
      <c r="B242" s="786">
        <v>247.04099571384401</v>
      </c>
      <c r="C242" s="786">
        <v>250.123768131216</v>
      </c>
      <c r="D242" s="786">
        <v>248.12205372358099</v>
      </c>
      <c r="E242" s="786">
        <v>251.02741254610299</v>
      </c>
      <c r="F242" s="786">
        <v>252.88953936714299</v>
      </c>
      <c r="G242" s="786">
        <v>256.59717148418503</v>
      </c>
      <c r="H242" s="786">
        <v>259.32322542836198</v>
      </c>
      <c r="I242" s="786">
        <v>261.26846497722801</v>
      </c>
      <c r="J242" s="786">
        <v>262.82695257894699</v>
      </c>
      <c r="K242" s="786">
        <v>262.13535005343903</v>
      </c>
      <c r="L242" s="786">
        <v>256.07111391841102</v>
      </c>
      <c r="M242" s="786">
        <v>245.858110718663</v>
      </c>
      <c r="N242" s="786">
        <v>236.45743023681601</v>
      </c>
      <c r="O242" s="786">
        <v>222.50687091482399</v>
      </c>
      <c r="P242" s="786">
        <v>211.32647959131501</v>
      </c>
      <c r="Q242" s="786">
        <v>196.28055363764199</v>
      </c>
      <c r="R242" s="786">
        <v>184.70524950708599</v>
      </c>
      <c r="S242" s="786">
        <v>176.51992676061101</v>
      </c>
      <c r="T242" s="786">
        <v>167.55756902212801</v>
      </c>
      <c r="U242" s="786">
        <v>161.17296675740499</v>
      </c>
      <c r="V242" s="786">
        <v>159.35077413589499</v>
      </c>
      <c r="W242" s="786">
        <v>158.502781373472</v>
      </c>
      <c r="X242" s="786">
        <v>161.154715051338</v>
      </c>
      <c r="Y242" s="786">
        <v>167.416418563387</v>
      </c>
      <c r="Z242" s="786">
        <v>170.986444777689</v>
      </c>
      <c r="AA242" s="786">
        <v>181.19995506086599</v>
      </c>
      <c r="AB242" s="786">
        <v>189.22853131109201</v>
      </c>
      <c r="AC242" s="786">
        <v>204.48564905949601</v>
      </c>
      <c r="AD242" s="786">
        <v>210.35291700649901</v>
      </c>
      <c r="AE242" s="786">
        <v>221.45079105559901</v>
      </c>
      <c r="AF242" s="786">
        <v>232.69926514141301</v>
      </c>
      <c r="AG242" s="786">
        <v>238.786307088239</v>
      </c>
      <c r="AH242" s="786">
        <v>237.579302329391</v>
      </c>
      <c r="AI242" s="786">
        <v>239.563203430031</v>
      </c>
      <c r="AJ242" s="786">
        <v>237.33283013929301</v>
      </c>
      <c r="AK242" s="786">
        <v>235.13747085458101</v>
      </c>
      <c r="AL242" s="786">
        <v>228.505090634129</v>
      </c>
      <c r="AM242" s="786">
        <v>227.57733021194699</v>
      </c>
      <c r="AN242" s="786">
        <v>221.59124359355201</v>
      </c>
      <c r="AO242" s="786">
        <v>216.56262625288699</v>
      </c>
      <c r="AP242" s="786">
        <v>214.41812055172699</v>
      </c>
      <c r="AQ242" s="786">
        <v>213.35700572585699</v>
      </c>
      <c r="AR242" s="786">
        <v>210.66487306803199</v>
      </c>
      <c r="AS242" s="786">
        <v>209.145858124939</v>
      </c>
      <c r="AT242" s="786">
        <v>206.53628595738201</v>
      </c>
      <c r="AU242" s="786">
        <v>200.40091310548601</v>
      </c>
      <c r="AV242" s="786">
        <v>195.74977838772</v>
      </c>
      <c r="AW242" s="786">
        <v>190.883674618946</v>
      </c>
      <c r="AX242" s="786">
        <v>186.905597925498</v>
      </c>
      <c r="AY242" s="786">
        <v>187.721762581756</v>
      </c>
      <c r="AZ242" s="786">
        <v>186.839940552988</v>
      </c>
      <c r="BA242" s="786">
        <v>192.74644320815801</v>
      </c>
      <c r="BB242" s="786">
        <v>193.748173419914</v>
      </c>
      <c r="BC242" s="786">
        <v>195.11812835218001</v>
      </c>
      <c r="BD242" s="786">
        <v>193.81195087175701</v>
      </c>
      <c r="BE242" s="786">
        <v>197.613724604803</v>
      </c>
      <c r="BF242" s="786">
        <v>194.61374410286399</v>
      </c>
      <c r="BG242" s="786">
        <v>199.38541170251099</v>
      </c>
      <c r="BH242" s="786">
        <v>198.480226104357</v>
      </c>
      <c r="BI242" s="786">
        <v>198.572288936012</v>
      </c>
      <c r="BJ242" s="786">
        <v>197.63793872525301</v>
      </c>
      <c r="BK242" s="786">
        <v>192.00887113741399</v>
      </c>
      <c r="BL242" s="786">
        <v>186.47756699732199</v>
      </c>
      <c r="BM242" s="786">
        <v>178.809536086039</v>
      </c>
      <c r="BN242" s="786">
        <v>169.81008464144699</v>
      </c>
      <c r="BO242" s="786">
        <v>162.520950071794</v>
      </c>
      <c r="BP242" s="786">
        <v>159.40084493096899</v>
      </c>
      <c r="BQ242" s="786">
        <v>160.34994400058901</v>
      </c>
      <c r="BR242" s="786">
        <v>165.13139850893401</v>
      </c>
      <c r="BS242" s="786">
        <v>168.69493688222499</v>
      </c>
      <c r="BT242" s="786">
        <v>178.05646003132</v>
      </c>
      <c r="BU242" s="786">
        <v>178.48646335671799</v>
      </c>
      <c r="BV242" s="786">
        <v>189.64048360998399</v>
      </c>
      <c r="BW242" s="786">
        <v>195.333197695537</v>
      </c>
      <c r="BX242" s="786">
        <v>197.345342621691</v>
      </c>
      <c r="BY242" s="786">
        <v>199.548076627136</v>
      </c>
      <c r="BZ242" s="786">
        <v>204.69179189102201</v>
      </c>
      <c r="CA242" s="786">
        <v>210.04947085138701</v>
      </c>
      <c r="CB242" s="786">
        <v>216.63621229594</v>
      </c>
      <c r="CC242" s="786">
        <v>221.28755925635801</v>
      </c>
      <c r="CD242" s="786">
        <v>228.874797630118</v>
      </c>
      <c r="CE242" s="786">
        <v>234.17158014020501</v>
      </c>
      <c r="CF242" s="786">
        <v>234.471642901455</v>
      </c>
      <c r="CG242" s="786">
        <v>238.00533819319901</v>
      </c>
      <c r="CH242" s="786">
        <v>239.65741112437701</v>
      </c>
      <c r="CI242" s="786">
        <v>240.9363936549</v>
      </c>
      <c r="CJ242" s="786">
        <v>236.043698107175</v>
      </c>
      <c r="CK242" s="786">
        <v>232.11984410780599</v>
      </c>
      <c r="CL242" s="786">
        <v>228.09944939684399</v>
      </c>
      <c r="CM242" s="786">
        <v>223.49427582379201</v>
      </c>
      <c r="CN242" s="786">
        <v>218.267247265983</v>
      </c>
      <c r="CO242" s="786">
        <v>216.015803361146</v>
      </c>
      <c r="CP242" s="786">
        <v>214.92177752892999</v>
      </c>
      <c r="CQ242" s="786">
        <v>211.76704190691501</v>
      </c>
      <c r="CR242" s="786">
        <v>209.38928275099801</v>
      </c>
      <c r="CS242" s="786">
        <v>207.78175431722099</v>
      </c>
      <c r="CT242" s="786">
        <v>210.10701965172501</v>
      </c>
      <c r="CU242" s="786">
        <v>210.64313137207901</v>
      </c>
      <c r="CV242" s="786">
        <v>209.75129220914701</v>
      </c>
      <c r="CW242" s="786">
        <v>216.841037703648</v>
      </c>
      <c r="CX242" s="786">
        <v>224.55166168920499</v>
      </c>
      <c r="CY242" s="786">
        <v>226.84044856980401</v>
      </c>
      <c r="CZ242" s="786">
        <v>234.43212604919799</v>
      </c>
      <c r="DA242" s="786">
        <v>235.594144249816</v>
      </c>
      <c r="DB242" s="786">
        <v>239.208094997091</v>
      </c>
      <c r="DC242" s="786">
        <v>238.60348215734001</v>
      </c>
      <c r="DD242" s="786">
        <v>236.18209082238599</v>
      </c>
      <c r="DE242" s="786">
        <v>235.75575918716501</v>
      </c>
      <c r="DF242" s="786">
        <v>231.21281652837899</v>
      </c>
      <c r="DG242" s="786">
        <v>228.72965036124199</v>
      </c>
      <c r="DH242" s="786">
        <v>223.17297557029599</v>
      </c>
      <c r="DI242" s="786">
        <v>218.096417649774</v>
      </c>
      <c r="DJ242" s="786">
        <v>221.87324275291701</v>
      </c>
      <c r="DK242" s="786">
        <v>222.43644412682701</v>
      </c>
      <c r="DL242" s="786">
        <v>223.68138867690001</v>
      </c>
      <c r="DM242" s="786">
        <v>223.38563690617099</v>
      </c>
      <c r="DN242" s="786">
        <v>228.697905319477</v>
      </c>
      <c r="DO242" s="786">
        <v>233.58627007150699</v>
      </c>
      <c r="DP242" s="786">
        <v>236.926205617157</v>
      </c>
      <c r="DQ242" s="786">
        <v>240.781683299706</v>
      </c>
      <c r="DR242" s="786">
        <v>247.06270443650899</v>
      </c>
      <c r="DS242" s="786">
        <v>252.145160544352</v>
      </c>
      <c r="DT242" s="786">
        <v>255.36821317617401</v>
      </c>
      <c r="DU242" s="786">
        <v>259.13582883626401</v>
      </c>
      <c r="DV242" s="786">
        <v>263.41273062204903</v>
      </c>
      <c r="DW242" s="786">
        <v>266.57334331657802</v>
      </c>
      <c r="DX242" s="786">
        <v>267.98999991726203</v>
      </c>
      <c r="DY242" s="786">
        <v>268.43226709897198</v>
      </c>
      <c r="DZ242" s="786">
        <v>268.61476488612698</v>
      </c>
      <c r="EA242" s="786">
        <v>266.387934973136</v>
      </c>
      <c r="EB242" s="786">
        <v>68.883457843633593</v>
      </c>
    </row>
    <row r="243" spans="1:132">
      <c r="A243">
        <v>3.3506500722302399</v>
      </c>
      <c r="B243" s="786">
        <v>134.28525371426099</v>
      </c>
      <c r="C243" s="786">
        <v>130.37031449239399</v>
      </c>
      <c r="D243" s="786">
        <v>126.572643898268</v>
      </c>
      <c r="E243" s="786">
        <v>123.96880473317501</v>
      </c>
      <c r="F243" s="786">
        <v>121.597115973418</v>
      </c>
      <c r="G243" s="786">
        <v>121.251911601431</v>
      </c>
      <c r="H243" s="786">
        <v>121.041880425603</v>
      </c>
      <c r="I243" s="786">
        <v>126.241063121658</v>
      </c>
      <c r="J243" s="786">
        <v>129.423166870747</v>
      </c>
      <c r="K243" s="786">
        <v>130.26325100972801</v>
      </c>
      <c r="L243" s="786">
        <v>130.48248419265099</v>
      </c>
      <c r="M243" s="786">
        <v>127.45729991371999</v>
      </c>
      <c r="N243" s="786">
        <v>121.32034455702799</v>
      </c>
      <c r="O243" s="786">
        <v>119.26589119738399</v>
      </c>
      <c r="P243" s="786">
        <v>111.435645097563</v>
      </c>
      <c r="Q243" s="786">
        <v>106.138147998355</v>
      </c>
      <c r="R243" s="786">
        <v>99.829353790619393</v>
      </c>
      <c r="S243" s="786">
        <v>93.862548646491106</v>
      </c>
      <c r="T243" s="786">
        <v>84.758021649305604</v>
      </c>
      <c r="U243" s="786">
        <v>78.471393193400402</v>
      </c>
      <c r="V243" s="786">
        <v>69.146923255733697</v>
      </c>
      <c r="W243" s="786">
        <v>68.761512181379103</v>
      </c>
      <c r="X243" s="786">
        <v>65.189109532261995</v>
      </c>
      <c r="Y243" s="786">
        <v>73.941476648245697</v>
      </c>
      <c r="Z243" s="786">
        <v>74.217034213894394</v>
      </c>
      <c r="AA243" s="786">
        <v>84.127644981412104</v>
      </c>
      <c r="AB243" s="786">
        <v>95.055204887041498</v>
      </c>
      <c r="AC243" s="786">
        <v>104.157039375813</v>
      </c>
      <c r="AD243" s="786">
        <v>113.490934679982</v>
      </c>
      <c r="AE243" s="786">
        <v>120.591704450118</v>
      </c>
      <c r="AF243" s="786">
        <v>120.461277763157</v>
      </c>
      <c r="AG243" s="786">
        <v>124.04887620258999</v>
      </c>
      <c r="AH243" s="786">
        <v>123.221235427473</v>
      </c>
      <c r="AI243" s="786">
        <v>124.55079750147</v>
      </c>
      <c r="AJ243" s="786">
        <v>119.366190117597</v>
      </c>
      <c r="AK243" s="786">
        <v>119.597328512347</v>
      </c>
      <c r="AL243" s="786">
        <v>119.736285300126</v>
      </c>
      <c r="AM243" s="786">
        <v>114.42591604012701</v>
      </c>
      <c r="AN243" s="786">
        <v>114.46535524496799</v>
      </c>
      <c r="AO243" s="786">
        <v>115.056515184978</v>
      </c>
      <c r="AP243" s="786">
        <v>114.129503800758</v>
      </c>
      <c r="AQ243" s="786">
        <v>109.51679865006101</v>
      </c>
      <c r="AR243" s="786">
        <v>109.79732616515101</v>
      </c>
      <c r="AS243" s="786">
        <v>106.561603289895</v>
      </c>
      <c r="AT243" s="786">
        <v>102.78748591933901</v>
      </c>
      <c r="AU243" s="786">
        <v>97.686141793501804</v>
      </c>
      <c r="AV243" s="786">
        <v>96.052308400714907</v>
      </c>
      <c r="AW243" s="786">
        <v>93.339821592090203</v>
      </c>
      <c r="AX243" s="786">
        <v>94.469174762364503</v>
      </c>
      <c r="AY243" s="786">
        <v>92.919446155275693</v>
      </c>
      <c r="AZ243" s="786">
        <v>96.644708752389704</v>
      </c>
      <c r="BA243" s="786">
        <v>96.541648710697501</v>
      </c>
      <c r="BB243" s="786">
        <v>101.116015533731</v>
      </c>
      <c r="BC243" s="786">
        <v>106.088933148143</v>
      </c>
      <c r="BD243" s="786">
        <v>112.686536337245</v>
      </c>
      <c r="BE243" s="786">
        <v>118.16941494789501</v>
      </c>
      <c r="BF243" s="786">
        <v>119.709302251311</v>
      </c>
      <c r="BG243" s="786">
        <v>121.07168648112599</v>
      </c>
      <c r="BH243" s="786">
        <v>126.304669300241</v>
      </c>
      <c r="BI243" s="786">
        <v>123.01610574142499</v>
      </c>
      <c r="BJ243" s="786">
        <v>122.66557875600699</v>
      </c>
      <c r="BK243" s="786">
        <v>118.186775044648</v>
      </c>
      <c r="BL243" s="786">
        <v>111.766907660659</v>
      </c>
      <c r="BM243" s="786">
        <v>104.830672266298</v>
      </c>
      <c r="BN243" s="786">
        <v>94.410662296569399</v>
      </c>
      <c r="BO243" s="786">
        <v>86.314502907313894</v>
      </c>
      <c r="BP243" s="786">
        <v>81.703456400654005</v>
      </c>
      <c r="BQ243" s="786">
        <v>78.279627873764099</v>
      </c>
      <c r="BR243" s="786">
        <v>79.880628966001396</v>
      </c>
      <c r="BS243" s="786">
        <v>83.653811039477404</v>
      </c>
      <c r="BT243" s="786">
        <v>87.380867252027798</v>
      </c>
      <c r="BU243" s="786">
        <v>92.255918230982601</v>
      </c>
      <c r="BV243" s="786">
        <v>95.845143629281594</v>
      </c>
      <c r="BW243" s="786">
        <v>98.964204017993296</v>
      </c>
      <c r="BX243" s="786">
        <v>99.586159448378098</v>
      </c>
      <c r="BY243" s="786">
        <v>104.98945105376001</v>
      </c>
      <c r="BZ243" s="786">
        <v>101.63084434</v>
      </c>
      <c r="CA243" s="786">
        <v>103.929700806567</v>
      </c>
      <c r="CB243" s="786">
        <v>104.579754185205</v>
      </c>
      <c r="CC243" s="786">
        <v>107.128755940885</v>
      </c>
      <c r="CD243" s="786">
        <v>106.28545935955999</v>
      </c>
      <c r="CE243" s="786">
        <v>111.53559107958201</v>
      </c>
      <c r="CF243" s="786">
        <v>114.19325091032501</v>
      </c>
      <c r="CG243" s="786">
        <v>117.317862231954</v>
      </c>
      <c r="CH243" s="786">
        <v>119.839302384484</v>
      </c>
      <c r="CI243" s="786">
        <v>120.236054765679</v>
      </c>
      <c r="CJ243" s="786">
        <v>124.622006118055</v>
      </c>
      <c r="CK243" s="786">
        <v>128.44552833491699</v>
      </c>
      <c r="CL243" s="786">
        <v>134.39826478569901</v>
      </c>
      <c r="CM243" s="786">
        <v>136.042416610809</v>
      </c>
      <c r="CN243" s="786">
        <v>143.524112640552</v>
      </c>
      <c r="CO243" s="786">
        <v>145.19828932239199</v>
      </c>
      <c r="CP243" s="786">
        <v>146.32974761580601</v>
      </c>
      <c r="CQ243" s="786">
        <v>144.93700614976299</v>
      </c>
      <c r="CR243" s="786">
        <v>142.61586182691599</v>
      </c>
      <c r="CS243" s="786">
        <v>139.749413468212</v>
      </c>
      <c r="CT243" s="786">
        <v>133.228055945075</v>
      </c>
      <c r="CU243" s="786">
        <v>131.887335432615</v>
      </c>
      <c r="CV243" s="786">
        <v>128.44928803043999</v>
      </c>
      <c r="CW243" s="786">
        <v>131.370242005861</v>
      </c>
      <c r="CX243" s="786">
        <v>134.03017459866101</v>
      </c>
      <c r="CY243" s="786">
        <v>139.456021566347</v>
      </c>
      <c r="CZ243" s="786">
        <v>145.55151404086001</v>
      </c>
      <c r="DA243" s="786">
        <v>150.85034431342001</v>
      </c>
      <c r="DB243" s="786">
        <v>156.56796488850901</v>
      </c>
      <c r="DC243" s="786">
        <v>160.621160429105</v>
      </c>
      <c r="DD243" s="786">
        <v>161.003517904034</v>
      </c>
      <c r="DE243" s="786">
        <v>162.70914977996401</v>
      </c>
      <c r="DF243" s="786">
        <v>161.721146420715</v>
      </c>
      <c r="DG243" s="786">
        <v>164.23684967730799</v>
      </c>
      <c r="DH243" s="786">
        <v>159.57429668078399</v>
      </c>
      <c r="DI243" s="786">
        <v>157.089152879419</v>
      </c>
      <c r="DJ243" s="786">
        <v>155.67024472672699</v>
      </c>
      <c r="DK243" s="786">
        <v>154.87684702044899</v>
      </c>
      <c r="DL243" s="786">
        <v>152.64648621928001</v>
      </c>
      <c r="DM243" s="786">
        <v>151.37918935002801</v>
      </c>
      <c r="DN243" s="786">
        <v>149.72808482041299</v>
      </c>
      <c r="DO243" s="786">
        <v>150.95871070187201</v>
      </c>
      <c r="DP243" s="786">
        <v>149.816284526007</v>
      </c>
      <c r="DQ243" s="786">
        <v>146.45427717151199</v>
      </c>
      <c r="DR243" s="786">
        <v>153.82525867267901</v>
      </c>
      <c r="DS243" s="786">
        <v>149.97292520927999</v>
      </c>
      <c r="DT243" s="786">
        <v>151.43635217450901</v>
      </c>
      <c r="DU243" s="786">
        <v>151.74596691222001</v>
      </c>
      <c r="DV243" s="786">
        <v>154.053938970763</v>
      </c>
      <c r="DW243" s="786">
        <v>148.55813963051301</v>
      </c>
      <c r="DX243" s="786">
        <v>145.21969422480799</v>
      </c>
      <c r="DY243" s="786">
        <v>146.306349058829</v>
      </c>
      <c r="DZ243" s="786">
        <v>144.89093356459699</v>
      </c>
      <c r="EA243" s="786">
        <v>140.13323174178799</v>
      </c>
      <c r="EB243" s="786">
        <v>60.252925117125898</v>
      </c>
    </row>
    <row r="244" spans="1:132">
      <c r="A244">
        <v>3.5990110012223502</v>
      </c>
      <c r="B244" s="786">
        <v>133.603823031974</v>
      </c>
      <c r="C244" s="786">
        <v>128.119520770062</v>
      </c>
      <c r="D244" s="786">
        <v>120.359612263131</v>
      </c>
      <c r="E244" s="786">
        <v>108.085732729537</v>
      </c>
      <c r="F244" s="786">
        <v>98.760028180681104</v>
      </c>
      <c r="G244" s="786">
        <v>90.909555974375195</v>
      </c>
      <c r="H244" s="786">
        <v>87.258123698278695</v>
      </c>
      <c r="I244" s="786">
        <v>81.456467143693899</v>
      </c>
      <c r="J244" s="786">
        <v>86.613147801994899</v>
      </c>
      <c r="K244" s="786">
        <v>92.372962480403899</v>
      </c>
      <c r="L244" s="786">
        <v>90.554144194033697</v>
      </c>
      <c r="M244" s="786">
        <v>92.906790079548301</v>
      </c>
      <c r="N244" s="786">
        <v>96.253548057482305</v>
      </c>
      <c r="O244" s="786">
        <v>92.625358539722598</v>
      </c>
      <c r="P244" s="786">
        <v>88.600277078004595</v>
      </c>
      <c r="Q244" s="786">
        <v>87.125547972373397</v>
      </c>
      <c r="R244" s="786">
        <v>83.830736423092105</v>
      </c>
      <c r="S244" s="786">
        <v>80.066730853506996</v>
      </c>
      <c r="T244" s="786">
        <v>78.488936960805603</v>
      </c>
      <c r="U244" s="786">
        <v>74.572350781772002</v>
      </c>
      <c r="V244" s="786">
        <v>73.671221557915004</v>
      </c>
      <c r="W244" s="786">
        <v>69.741971293421997</v>
      </c>
      <c r="X244" s="786">
        <v>68.525104280544497</v>
      </c>
      <c r="Y244" s="786">
        <v>68.822925366715694</v>
      </c>
      <c r="Z244" s="786">
        <v>69.998688505726406</v>
      </c>
      <c r="AA244" s="786">
        <v>72.838210315189897</v>
      </c>
      <c r="AB244" s="786">
        <v>76.785313376331899</v>
      </c>
      <c r="AC244" s="786">
        <v>79.5231632635018</v>
      </c>
      <c r="AD244" s="786">
        <v>87.158725502200099</v>
      </c>
      <c r="AE244" s="786">
        <v>87.923549116628394</v>
      </c>
      <c r="AF244" s="786">
        <v>95.187930400134803</v>
      </c>
      <c r="AG244" s="786">
        <v>97.147488058721606</v>
      </c>
      <c r="AH244" s="786">
        <v>100.45419857990299</v>
      </c>
      <c r="AI244" s="786">
        <v>96.986883949848604</v>
      </c>
      <c r="AJ244" s="786">
        <v>95.655882548266007</v>
      </c>
      <c r="AK244" s="786">
        <v>93.365833126868907</v>
      </c>
      <c r="AL244" s="786">
        <v>93.839301604209993</v>
      </c>
      <c r="AM244" s="786">
        <v>88.845815971286399</v>
      </c>
      <c r="AN244" s="786">
        <v>87.328647799790303</v>
      </c>
      <c r="AO244" s="786">
        <v>83.028551649449597</v>
      </c>
      <c r="AP244" s="786">
        <v>80.389886342409199</v>
      </c>
      <c r="AQ244" s="786">
        <v>78.573246088851405</v>
      </c>
      <c r="AR244" s="786">
        <v>76.450927108296895</v>
      </c>
      <c r="AS244" s="786">
        <v>75.502778392965695</v>
      </c>
      <c r="AT244" s="786">
        <v>76.170890069809204</v>
      </c>
      <c r="AU244" s="786">
        <v>77.942152366355799</v>
      </c>
      <c r="AV244" s="786">
        <v>81.163349630692593</v>
      </c>
      <c r="AW244" s="786">
        <v>83.012957041911093</v>
      </c>
      <c r="AX244" s="786">
        <v>85.264980298325398</v>
      </c>
      <c r="AY244" s="786">
        <v>86.528317419208307</v>
      </c>
      <c r="AZ244" s="786">
        <v>90.118154284338402</v>
      </c>
      <c r="BA244" s="786">
        <v>90.818149934802307</v>
      </c>
      <c r="BB244" s="786">
        <v>97.320404771010502</v>
      </c>
      <c r="BC244" s="786">
        <v>102.992441553605</v>
      </c>
      <c r="BD244" s="786">
        <v>109.727089714727</v>
      </c>
      <c r="BE244" s="786">
        <v>112.318848547179</v>
      </c>
      <c r="BF244" s="786">
        <v>117.46538509569901</v>
      </c>
      <c r="BG244" s="786">
        <v>119.91708099441099</v>
      </c>
      <c r="BH244" s="786">
        <v>118.878973841546</v>
      </c>
      <c r="BI244" s="786">
        <v>121.448910620227</v>
      </c>
      <c r="BJ244" s="786">
        <v>118.41991828736801</v>
      </c>
      <c r="BK244" s="786">
        <v>118.63811006071001</v>
      </c>
      <c r="BL244" s="786">
        <v>112.62446529319401</v>
      </c>
      <c r="BM244" s="786">
        <v>110.31392334754899</v>
      </c>
      <c r="BN244" s="786">
        <v>104.582702655676</v>
      </c>
      <c r="BO244" s="786">
        <v>101.650451160777</v>
      </c>
      <c r="BP244" s="786">
        <v>98.296965786376205</v>
      </c>
      <c r="BQ244" s="786">
        <v>97.927314813587898</v>
      </c>
      <c r="BR244" s="786">
        <v>96.778278863915006</v>
      </c>
      <c r="BS244" s="786">
        <v>101.19050451316301</v>
      </c>
      <c r="BT244" s="786">
        <v>99.454042334562601</v>
      </c>
      <c r="BU244" s="786">
        <v>104.00474229575499</v>
      </c>
      <c r="BV244" s="786">
        <v>102.22697315246999</v>
      </c>
      <c r="BW244" s="786">
        <v>99.081114945350507</v>
      </c>
      <c r="BX244" s="786">
        <v>94.867626071882597</v>
      </c>
      <c r="BY244" s="786">
        <v>88.039045065673704</v>
      </c>
      <c r="BZ244" s="786">
        <v>85.436474736501097</v>
      </c>
      <c r="CA244" s="786">
        <v>80.082767955661794</v>
      </c>
      <c r="CB244" s="786">
        <v>78.530228187329101</v>
      </c>
      <c r="CC244" s="786">
        <v>75.644040952426195</v>
      </c>
      <c r="CD244" s="786">
        <v>77.692466172650796</v>
      </c>
      <c r="CE244" s="786">
        <v>81.510354634451005</v>
      </c>
      <c r="CF244" s="786">
        <v>84.912089143270805</v>
      </c>
      <c r="CG244" s="786">
        <v>89.490246296325907</v>
      </c>
      <c r="CH244" s="786">
        <v>95.220067019450198</v>
      </c>
      <c r="CI244" s="786">
        <v>104.530850350276</v>
      </c>
      <c r="CJ244" s="786">
        <v>109.785345516663</v>
      </c>
      <c r="CK244" s="786">
        <v>120.011182111826</v>
      </c>
      <c r="CL244" s="786">
        <v>127.537252734866</v>
      </c>
      <c r="CM244" s="786">
        <v>130.94045420760699</v>
      </c>
      <c r="CN244" s="786">
        <v>136.75796711491699</v>
      </c>
      <c r="CO244" s="786">
        <v>140.29288426378099</v>
      </c>
      <c r="CP244" s="786">
        <v>142.41912047117</v>
      </c>
      <c r="CQ244" s="786">
        <v>137.637472300235</v>
      </c>
      <c r="CR244" s="786">
        <v>139.85973333951401</v>
      </c>
      <c r="CS244" s="786">
        <v>138.38964393876299</v>
      </c>
      <c r="CT244" s="786">
        <v>134.84416928944199</v>
      </c>
      <c r="CU244" s="786">
        <v>129.802867692001</v>
      </c>
      <c r="CV244" s="786">
        <v>125.018297992209</v>
      </c>
      <c r="CW244" s="786">
        <v>123.867102134896</v>
      </c>
      <c r="CX244" s="786">
        <v>123.25373812442599</v>
      </c>
      <c r="CY244" s="786">
        <v>125.71621183720001</v>
      </c>
      <c r="CZ244" s="786">
        <v>126.48489590594799</v>
      </c>
      <c r="DA244" s="786">
        <v>133.022119443901</v>
      </c>
      <c r="DB244" s="786">
        <v>136.936878781084</v>
      </c>
      <c r="DC244" s="786">
        <v>139.060871788112</v>
      </c>
      <c r="DD244" s="786">
        <v>145.321557886341</v>
      </c>
      <c r="DE244" s="786">
        <v>145.71884211660799</v>
      </c>
      <c r="DF244" s="786">
        <v>148.755574175844</v>
      </c>
      <c r="DG244" s="786">
        <v>148.869887783933</v>
      </c>
      <c r="DH244" s="786">
        <v>146.324658617247</v>
      </c>
      <c r="DI244" s="786">
        <v>146.42876492359201</v>
      </c>
      <c r="DJ244" s="786">
        <v>144.04596011460001</v>
      </c>
      <c r="DK244" s="786">
        <v>141.49236090847</v>
      </c>
      <c r="DL244" s="786">
        <v>141.41232121024501</v>
      </c>
      <c r="DM244" s="786">
        <v>140.654939181895</v>
      </c>
      <c r="DN244" s="786">
        <v>140.00265723701199</v>
      </c>
      <c r="DO244" s="786">
        <v>137.40319662099799</v>
      </c>
      <c r="DP244" s="786">
        <v>136.142098866525</v>
      </c>
      <c r="DQ244" s="786">
        <v>140.005834642499</v>
      </c>
      <c r="DR244" s="786">
        <v>138.84825115270499</v>
      </c>
      <c r="DS244" s="786">
        <v>136.818667189308</v>
      </c>
      <c r="DT244" s="786">
        <v>133.79457821459101</v>
      </c>
      <c r="DU244" s="786">
        <v>130.92951031272901</v>
      </c>
      <c r="DV244" s="786">
        <v>126.865816675068</v>
      </c>
      <c r="DW244" s="786">
        <v>123.158614808442</v>
      </c>
      <c r="DX244" s="786">
        <v>117.25699518731</v>
      </c>
      <c r="DY244" s="786">
        <v>111.896761140707</v>
      </c>
      <c r="DZ244" s="786">
        <v>104.68064125753899</v>
      </c>
      <c r="EA244" s="786">
        <v>99.170416543264295</v>
      </c>
      <c r="EB244" s="786">
        <v>54.492746878874698</v>
      </c>
    </row>
    <row r="245" spans="1:132">
      <c r="A245">
        <v>3.8659851094566</v>
      </c>
      <c r="B245" s="786">
        <v>131.517102280404</v>
      </c>
      <c r="C245" s="786">
        <v>126.610078932382</v>
      </c>
      <c r="D245" s="786">
        <v>120.488947616586</v>
      </c>
      <c r="E245" s="786">
        <v>110.056033408785</v>
      </c>
      <c r="F245" s="786">
        <v>101.42014084181601</v>
      </c>
      <c r="G245" s="786">
        <v>89.3624244350369</v>
      </c>
      <c r="H245" s="786">
        <v>80.338671406989704</v>
      </c>
      <c r="I245" s="786">
        <v>75.346881039683296</v>
      </c>
      <c r="J245" s="786">
        <v>74.073421170830699</v>
      </c>
      <c r="K245" s="786">
        <v>69.774478580961699</v>
      </c>
      <c r="L245" s="786">
        <v>68.7962308601779</v>
      </c>
      <c r="M245" s="786">
        <v>65.776208813900396</v>
      </c>
      <c r="N245" s="786">
        <v>67.861415298382994</v>
      </c>
      <c r="O245" s="786">
        <v>62.221375051779503</v>
      </c>
      <c r="P245" s="786">
        <v>59.434657827975002</v>
      </c>
      <c r="Q245" s="786">
        <v>59.501835294297202</v>
      </c>
      <c r="R245" s="786">
        <v>61.418374311939203</v>
      </c>
      <c r="S245" s="786">
        <v>63.020377765625298</v>
      </c>
      <c r="T245" s="786">
        <v>65.270433876224899</v>
      </c>
      <c r="U245" s="786">
        <v>68.196112196707205</v>
      </c>
      <c r="V245" s="786">
        <v>69.887097612126894</v>
      </c>
      <c r="W245" s="786">
        <v>69.102718270740795</v>
      </c>
      <c r="X245" s="786">
        <v>71.176387925013998</v>
      </c>
      <c r="Y245" s="786">
        <v>67.615633188391598</v>
      </c>
      <c r="Z245" s="786">
        <v>73.055130656447304</v>
      </c>
      <c r="AA245" s="786">
        <v>72.932653325855796</v>
      </c>
      <c r="AB245" s="786">
        <v>74.210330236183196</v>
      </c>
      <c r="AC245" s="786">
        <v>78.437190752606199</v>
      </c>
      <c r="AD245" s="786">
        <v>81.418591986738605</v>
      </c>
      <c r="AE245" s="786">
        <v>82.8153114501754</v>
      </c>
      <c r="AF245" s="786">
        <v>88.284751060375697</v>
      </c>
      <c r="AG245" s="786">
        <v>83.759589845541896</v>
      </c>
      <c r="AH245" s="786">
        <v>83.173174085059401</v>
      </c>
      <c r="AI245" s="786">
        <v>81.440309715525302</v>
      </c>
      <c r="AJ245" s="786">
        <v>74.276245326779801</v>
      </c>
      <c r="AK245" s="786">
        <v>69.761289548834</v>
      </c>
      <c r="AL245" s="786">
        <v>64.6219324448397</v>
      </c>
      <c r="AM245" s="786">
        <v>67.755118206139997</v>
      </c>
      <c r="AN245" s="786">
        <v>67.844346480032499</v>
      </c>
      <c r="AO245" s="786">
        <v>69.891039178823505</v>
      </c>
      <c r="AP245" s="786">
        <v>73.088930927613504</v>
      </c>
      <c r="AQ245" s="786">
        <v>74.352705419967805</v>
      </c>
      <c r="AR245" s="786">
        <v>77.704929078176306</v>
      </c>
      <c r="AS245" s="786">
        <v>75.361670865590199</v>
      </c>
      <c r="AT245" s="786">
        <v>76.465283365511596</v>
      </c>
      <c r="AU245" s="786">
        <v>74.976521323441602</v>
      </c>
      <c r="AV245" s="786">
        <v>78.437064127597694</v>
      </c>
      <c r="AW245" s="786">
        <v>78.8980206834662</v>
      </c>
      <c r="AX245" s="786">
        <v>79.448803251934905</v>
      </c>
      <c r="AY245" s="786">
        <v>79.873378970268206</v>
      </c>
      <c r="AZ245" s="786">
        <v>81.394879506382793</v>
      </c>
      <c r="BA245" s="786">
        <v>84.020336849701295</v>
      </c>
      <c r="BB245" s="786">
        <v>85.507457241343005</v>
      </c>
      <c r="BC245" s="786">
        <v>90.351045261764298</v>
      </c>
      <c r="BD245" s="786">
        <v>92.626474614991906</v>
      </c>
      <c r="BE245" s="786">
        <v>100.774620172507</v>
      </c>
      <c r="BF245" s="786">
        <v>105.338936496995</v>
      </c>
      <c r="BG245" s="786">
        <v>109.80105867428701</v>
      </c>
      <c r="BH245" s="786">
        <v>114.157180180488</v>
      </c>
      <c r="BI245" s="786">
        <v>121.75357084092499</v>
      </c>
      <c r="BJ245" s="786">
        <v>126.060348252672</v>
      </c>
      <c r="BK245" s="786">
        <v>131.41883872975799</v>
      </c>
      <c r="BL245" s="786">
        <v>129.235820144239</v>
      </c>
      <c r="BM245" s="786">
        <v>131.266940102494</v>
      </c>
      <c r="BN245" s="786">
        <v>129.940638913263</v>
      </c>
      <c r="BO245" s="786">
        <v>124.864737705927</v>
      </c>
      <c r="BP245" s="786">
        <v>120.090980009189</v>
      </c>
      <c r="BQ245" s="786">
        <v>113.11394767900499</v>
      </c>
      <c r="BR245" s="786">
        <v>108.297864063166</v>
      </c>
      <c r="BS245" s="786">
        <v>102.340469902381</v>
      </c>
      <c r="BT245" s="786">
        <v>98.760611688400601</v>
      </c>
      <c r="BU245" s="786">
        <v>100.507522829556</v>
      </c>
      <c r="BV245" s="786">
        <v>99.547421195644404</v>
      </c>
      <c r="BW245" s="786">
        <v>98.440929125209806</v>
      </c>
      <c r="BX245" s="786">
        <v>98.176068141084698</v>
      </c>
      <c r="BY245" s="786">
        <v>97.366367341124302</v>
      </c>
      <c r="BZ245" s="786">
        <v>94.367388684953895</v>
      </c>
      <c r="CA245" s="786">
        <v>94.034856472414305</v>
      </c>
      <c r="CB245" s="786">
        <v>91.197471281932394</v>
      </c>
      <c r="CC245" s="786">
        <v>90.852159905036203</v>
      </c>
      <c r="CD245" s="786">
        <v>91.847835286928301</v>
      </c>
      <c r="CE245" s="786">
        <v>91.019625786268605</v>
      </c>
      <c r="CF245" s="786">
        <v>89.767680467759604</v>
      </c>
      <c r="CG245" s="786">
        <v>91.565842646394302</v>
      </c>
      <c r="CH245" s="786">
        <v>92.043008758682006</v>
      </c>
      <c r="CI245" s="786">
        <v>94.829449478209696</v>
      </c>
      <c r="CJ245" s="786">
        <v>98.194867647517498</v>
      </c>
      <c r="CK245" s="786">
        <v>103.645698481479</v>
      </c>
      <c r="CL245" s="786">
        <v>112.857483050645</v>
      </c>
      <c r="CM245" s="786">
        <v>119.656383486789</v>
      </c>
      <c r="CN245" s="786">
        <v>124.686547165753</v>
      </c>
      <c r="CO245" s="786">
        <v>129.354539558612</v>
      </c>
      <c r="CP245" s="786">
        <v>130.40286747422101</v>
      </c>
      <c r="CQ245" s="786">
        <v>128.640204096996</v>
      </c>
      <c r="CR245" s="786">
        <v>124.740569946012</v>
      </c>
      <c r="CS245" s="786">
        <v>125.570247895137</v>
      </c>
      <c r="CT245" s="786">
        <v>119.13509297684701</v>
      </c>
      <c r="CU245" s="786">
        <v>115.880092501752</v>
      </c>
      <c r="CV245" s="786">
        <v>112.068426803257</v>
      </c>
      <c r="CW245" s="786">
        <v>112.64623106137</v>
      </c>
      <c r="CX245" s="786">
        <v>108.050321511435</v>
      </c>
      <c r="CY245" s="786">
        <v>112.18544137244901</v>
      </c>
      <c r="CZ245" s="786">
        <v>114.05207040995199</v>
      </c>
      <c r="DA245" s="786">
        <v>121.159774766815</v>
      </c>
      <c r="DB245" s="786">
        <v>124.196794704998</v>
      </c>
      <c r="DC245" s="786">
        <v>128.694202583026</v>
      </c>
      <c r="DD245" s="786">
        <v>130.83480752526199</v>
      </c>
      <c r="DE245" s="786">
        <v>137.168005861404</v>
      </c>
      <c r="DF245" s="786">
        <v>139.669458020088</v>
      </c>
      <c r="DG245" s="786">
        <v>141.30816902684401</v>
      </c>
      <c r="DH245" s="786">
        <v>143.36886014913901</v>
      </c>
      <c r="DI245" s="786">
        <v>145.59896304363801</v>
      </c>
      <c r="DJ245" s="786">
        <v>146.21057988633299</v>
      </c>
      <c r="DK245" s="786">
        <v>142.48594616782401</v>
      </c>
      <c r="DL245" s="786">
        <v>141.027619716766</v>
      </c>
      <c r="DM245" s="786">
        <v>137.348454962554</v>
      </c>
      <c r="DN245" s="786">
        <v>134.681576923623</v>
      </c>
      <c r="DO245" s="786">
        <v>131.50475826086</v>
      </c>
      <c r="DP245" s="786">
        <v>127.377800867548</v>
      </c>
      <c r="DQ245" s="786">
        <v>122.65019310275299</v>
      </c>
      <c r="DR245" s="786">
        <v>118.880099792873</v>
      </c>
      <c r="DS245" s="786">
        <v>111.42346394550999</v>
      </c>
      <c r="DT245" s="786">
        <v>109.330568241496</v>
      </c>
      <c r="DU245" s="786">
        <v>103.88895885986901</v>
      </c>
      <c r="DV245" s="786">
        <v>100.43877783152701</v>
      </c>
      <c r="DW245" s="786">
        <v>94.142041794684204</v>
      </c>
      <c r="DX245" s="786">
        <v>90.9110151498177</v>
      </c>
      <c r="DY245" s="786">
        <v>83.180754269664007</v>
      </c>
      <c r="DZ245" s="786">
        <v>72.487285950194803</v>
      </c>
      <c r="EA245" s="786">
        <v>69.697349930584906</v>
      </c>
      <c r="EB245" s="786">
        <v>65.659215456703805</v>
      </c>
    </row>
    <row r="246" spans="1:132">
      <c r="A246">
        <v>4.1529614401600101</v>
      </c>
      <c r="B246" s="786">
        <v>133.38224755818499</v>
      </c>
      <c r="C246" s="786">
        <v>133.92581207610399</v>
      </c>
      <c r="D246" s="786">
        <v>132.28393072944101</v>
      </c>
      <c r="E246" s="786">
        <v>124.73015823985899</v>
      </c>
      <c r="F246" s="786">
        <v>115.613387084387</v>
      </c>
      <c r="G246" s="786">
        <v>103.857162503943</v>
      </c>
      <c r="H246" s="786">
        <v>91.937093701389699</v>
      </c>
      <c r="I246" s="786">
        <v>81.179093014310396</v>
      </c>
      <c r="J246" s="786">
        <v>76.065285657364996</v>
      </c>
      <c r="K246" s="786">
        <v>69.323671788592506</v>
      </c>
      <c r="L246" s="786">
        <v>64.769107979802996</v>
      </c>
      <c r="M246" s="786">
        <v>65.555247445577606</v>
      </c>
      <c r="N246" s="786">
        <v>65.000176629424601</v>
      </c>
      <c r="O246" s="786">
        <v>65.949150389537706</v>
      </c>
      <c r="P246" s="786">
        <v>63.400064063541201</v>
      </c>
      <c r="Q246" s="786">
        <v>59.840243117408903</v>
      </c>
      <c r="R246" s="786">
        <v>62.565383390607899</v>
      </c>
      <c r="S246" s="786">
        <v>59.332303444239301</v>
      </c>
      <c r="T246" s="786">
        <v>60.983043901339599</v>
      </c>
      <c r="U246" s="786">
        <v>61.374150865492197</v>
      </c>
      <c r="V246" s="786">
        <v>62.316012913927402</v>
      </c>
      <c r="W246" s="786">
        <v>63.1531226530224</v>
      </c>
      <c r="X246" s="786">
        <v>61.711729206867197</v>
      </c>
      <c r="Y246" s="786">
        <v>64.735655387442307</v>
      </c>
      <c r="Z246" s="786">
        <v>68.474264210677404</v>
      </c>
      <c r="AA246" s="786">
        <v>66.996797591711598</v>
      </c>
      <c r="AB246" s="786">
        <v>71.317996398463507</v>
      </c>
      <c r="AC246" s="786">
        <v>75.835141794522002</v>
      </c>
      <c r="AD246" s="786">
        <v>79.863277697241998</v>
      </c>
      <c r="AE246" s="786">
        <v>83.197747806373798</v>
      </c>
      <c r="AF246" s="786">
        <v>86.016787962995494</v>
      </c>
      <c r="AG246" s="786">
        <v>87.493379909516506</v>
      </c>
      <c r="AH246" s="786">
        <v>89.392701439120003</v>
      </c>
      <c r="AI246" s="786">
        <v>89.854732737829295</v>
      </c>
      <c r="AJ246" s="786">
        <v>84.261788474161094</v>
      </c>
      <c r="AK246" s="786">
        <v>82.432018825302904</v>
      </c>
      <c r="AL246" s="786">
        <v>76.325342578885</v>
      </c>
      <c r="AM246" s="786">
        <v>74.702493155881299</v>
      </c>
      <c r="AN246" s="786">
        <v>68.744216667049002</v>
      </c>
      <c r="AO246" s="786">
        <v>67.934543540140695</v>
      </c>
      <c r="AP246" s="786">
        <v>65.697407929719901</v>
      </c>
      <c r="AQ246" s="786">
        <v>62.830666490081903</v>
      </c>
      <c r="AR246" s="786">
        <v>57.414921513884003</v>
      </c>
      <c r="AS246" s="786">
        <v>58.835760886886199</v>
      </c>
      <c r="AT246" s="786">
        <v>57.316560288415502</v>
      </c>
      <c r="AU246" s="786">
        <v>56.275682657585897</v>
      </c>
      <c r="AV246" s="786">
        <v>59.930799612734504</v>
      </c>
      <c r="AW246" s="786">
        <v>61.468575172374599</v>
      </c>
      <c r="AX246" s="786">
        <v>64.976665926500701</v>
      </c>
      <c r="AY246" s="786">
        <v>69.343511800183805</v>
      </c>
      <c r="AZ246" s="786">
        <v>75.272827749865101</v>
      </c>
      <c r="BA246" s="786">
        <v>80.344062560070697</v>
      </c>
      <c r="BB246" s="786">
        <v>81.841239018876095</v>
      </c>
      <c r="BC246" s="786">
        <v>86.453258322149694</v>
      </c>
      <c r="BD246" s="786">
        <v>92.705655433561603</v>
      </c>
      <c r="BE246" s="786">
        <v>94.302478216427303</v>
      </c>
      <c r="BF246" s="786">
        <v>98.110783833378406</v>
      </c>
      <c r="BG246" s="786">
        <v>102.401549515469</v>
      </c>
      <c r="BH246" s="786">
        <v>110.26150695458399</v>
      </c>
      <c r="BI246" s="786">
        <v>111.639523065548</v>
      </c>
      <c r="BJ246" s="786">
        <v>116.191057883266</v>
      </c>
      <c r="BK246" s="786">
        <v>115.58818770276299</v>
      </c>
      <c r="BL246" s="786">
        <v>115.48830101929001</v>
      </c>
      <c r="BM246" s="786">
        <v>114.67735767102</v>
      </c>
      <c r="BN246" s="786">
        <v>111.656950898513</v>
      </c>
      <c r="BO246" s="786">
        <v>111.534219054099</v>
      </c>
      <c r="BP246" s="786">
        <v>108.079175921501</v>
      </c>
      <c r="BQ246" s="786">
        <v>105.82153482792199</v>
      </c>
      <c r="BR246" s="786">
        <v>101.007696047197</v>
      </c>
      <c r="BS246" s="786">
        <v>96.855452331701898</v>
      </c>
      <c r="BT246" s="786">
        <v>96.364286798061499</v>
      </c>
      <c r="BU246" s="786">
        <v>93.569807873513</v>
      </c>
      <c r="BV246" s="786">
        <v>95.305676284223793</v>
      </c>
      <c r="BW246" s="786">
        <v>97.329206380474005</v>
      </c>
      <c r="BX246" s="786">
        <v>100.977535152692</v>
      </c>
      <c r="BY246" s="786">
        <v>104.36028975997201</v>
      </c>
      <c r="BZ246" s="786">
        <v>107.99007228596599</v>
      </c>
      <c r="CA246" s="786">
        <v>109.07424780397</v>
      </c>
      <c r="CB246" s="786">
        <v>106.87217171145601</v>
      </c>
      <c r="CC246" s="786">
        <v>109.688322596281</v>
      </c>
      <c r="CD246" s="786">
        <v>110.64310102057</v>
      </c>
      <c r="CE246" s="786">
        <v>111.68237983687</v>
      </c>
      <c r="CF246" s="786">
        <v>110.17856149487299</v>
      </c>
      <c r="CG246" s="786">
        <v>108.036522959328</v>
      </c>
      <c r="CH246" s="786">
        <v>107.614899455056</v>
      </c>
      <c r="CI246" s="786">
        <v>107.829563784294</v>
      </c>
      <c r="CJ246" s="786">
        <v>108.35874554337801</v>
      </c>
      <c r="CK246" s="786">
        <v>107.025739115037</v>
      </c>
      <c r="CL246" s="786">
        <v>109.590470158269</v>
      </c>
      <c r="CM246" s="786">
        <v>116.913910100678</v>
      </c>
      <c r="CN246" s="786">
        <v>121.16948577059701</v>
      </c>
      <c r="CO246" s="786">
        <v>121.123041816534</v>
      </c>
      <c r="CP246" s="786">
        <v>121.023238595582</v>
      </c>
      <c r="CQ246" s="786">
        <v>115.69354242143</v>
      </c>
      <c r="CR246" s="786">
        <v>110.435326311509</v>
      </c>
      <c r="CS246" s="786">
        <v>102.09846330024401</v>
      </c>
      <c r="CT246" s="786">
        <v>97.616556571687497</v>
      </c>
      <c r="CU246" s="786">
        <v>91.224956277375298</v>
      </c>
      <c r="CV246" s="786">
        <v>89.929535304113102</v>
      </c>
      <c r="CW246" s="786">
        <v>90.989455518881798</v>
      </c>
      <c r="CX246" s="786">
        <v>88.221670158843295</v>
      </c>
      <c r="CY246" s="786">
        <v>92.913335312475397</v>
      </c>
      <c r="CZ246" s="786">
        <v>94.005105242380395</v>
      </c>
      <c r="DA246" s="786">
        <v>95.655722834809694</v>
      </c>
      <c r="DB246" s="786">
        <v>103.31799318449499</v>
      </c>
      <c r="DC246" s="786">
        <v>104.62816301691601</v>
      </c>
      <c r="DD246" s="786">
        <v>106.794366684794</v>
      </c>
      <c r="DE246" s="786">
        <v>109.02452908079999</v>
      </c>
      <c r="DF246" s="786">
        <v>111.047845353216</v>
      </c>
      <c r="DG246" s="786">
        <v>110.439762571237</v>
      </c>
      <c r="DH246" s="786">
        <v>109.331955751088</v>
      </c>
      <c r="DI246" s="786">
        <v>108.419400323589</v>
      </c>
      <c r="DJ246" s="786">
        <v>106.106802091628</v>
      </c>
      <c r="DK246" s="786">
        <v>105.811469355211</v>
      </c>
      <c r="DL246" s="786">
        <v>104.831862147045</v>
      </c>
      <c r="DM246" s="786">
        <v>102.09620200763101</v>
      </c>
      <c r="DN246" s="786">
        <v>99.666040007449595</v>
      </c>
      <c r="DO246" s="786">
        <v>94.309962220158397</v>
      </c>
      <c r="DP246" s="786">
        <v>93.813213457990898</v>
      </c>
      <c r="DQ246" s="786">
        <v>88.473529492255594</v>
      </c>
      <c r="DR246" s="786">
        <v>85.793655268917007</v>
      </c>
      <c r="DS246" s="786">
        <v>82.553561413992</v>
      </c>
      <c r="DT246" s="786">
        <v>81.173556012024505</v>
      </c>
      <c r="DU246" s="786">
        <v>73.227200675503695</v>
      </c>
      <c r="DV246" s="786">
        <v>72.436048347437506</v>
      </c>
      <c r="DW246" s="786">
        <v>69.530790920772802</v>
      </c>
      <c r="DX246" s="786">
        <v>64.906810531497001</v>
      </c>
      <c r="DY246" s="786">
        <v>62.1089038964652</v>
      </c>
      <c r="DZ246" s="786">
        <v>61.1540788322624</v>
      </c>
      <c r="EA246" s="786">
        <v>59.201916791864001</v>
      </c>
      <c r="EB246" s="786">
        <v>68.824492284945094</v>
      </c>
    </row>
    <row r="247" spans="1:132">
      <c r="A247">
        <v>4.4613290365596097</v>
      </c>
      <c r="B247" s="786">
        <v>140.822472122222</v>
      </c>
      <c r="C247" s="786">
        <v>142.33599591113</v>
      </c>
      <c r="D247" s="786">
        <v>145.73092190964499</v>
      </c>
      <c r="E247" s="786">
        <v>143.92886723187101</v>
      </c>
      <c r="F247" s="786">
        <v>135.26066425609699</v>
      </c>
      <c r="G247" s="786">
        <v>129.548333399689</v>
      </c>
      <c r="H247" s="786">
        <v>121.472379021213</v>
      </c>
      <c r="I247" s="786">
        <v>110.405475067567</v>
      </c>
      <c r="J247" s="786">
        <v>105.372824636185</v>
      </c>
      <c r="K247" s="786">
        <v>98.269988548334894</v>
      </c>
      <c r="L247" s="786">
        <v>93.765628613675204</v>
      </c>
      <c r="M247" s="786">
        <v>89.225089926355494</v>
      </c>
      <c r="N247" s="786">
        <v>85.564343487153394</v>
      </c>
      <c r="O247" s="786">
        <v>83.583713977747806</v>
      </c>
      <c r="P247" s="786">
        <v>80.802943551956901</v>
      </c>
      <c r="Q247" s="786">
        <v>78.994838899119202</v>
      </c>
      <c r="R247" s="786">
        <v>76.763527079739902</v>
      </c>
      <c r="S247" s="786">
        <v>76.107624529218796</v>
      </c>
      <c r="T247" s="786">
        <v>77.427591364460696</v>
      </c>
      <c r="U247" s="786">
        <v>80.170954811859005</v>
      </c>
      <c r="V247" s="786">
        <v>79.081010137478899</v>
      </c>
      <c r="W247" s="786">
        <v>80.836441580133794</v>
      </c>
      <c r="X247" s="786">
        <v>84.674222308178301</v>
      </c>
      <c r="Y247" s="786">
        <v>86.645111231733395</v>
      </c>
      <c r="Z247" s="786">
        <v>91.610653525199794</v>
      </c>
      <c r="AA247" s="786">
        <v>94.4520997620359</v>
      </c>
      <c r="AB247" s="786">
        <v>100.038400749518</v>
      </c>
      <c r="AC247" s="786">
        <v>106.328601292733</v>
      </c>
      <c r="AD247" s="786">
        <v>109.010190036949</v>
      </c>
      <c r="AE247" s="786">
        <v>112.02959393487301</v>
      </c>
      <c r="AF247" s="786">
        <v>118.352813166225</v>
      </c>
      <c r="AG247" s="786">
        <v>117.79110496899899</v>
      </c>
      <c r="AH247" s="786">
        <v>116.531310646376</v>
      </c>
      <c r="AI247" s="786">
        <v>114.68726087613599</v>
      </c>
      <c r="AJ247" s="786">
        <v>113.97147463916301</v>
      </c>
      <c r="AK247" s="786">
        <v>108.001804671123</v>
      </c>
      <c r="AL247" s="786">
        <v>102.860606572004</v>
      </c>
      <c r="AM247" s="786">
        <v>96.707419362215305</v>
      </c>
      <c r="AN247" s="786">
        <v>91.848395292343</v>
      </c>
      <c r="AO247" s="786">
        <v>83.485374607319798</v>
      </c>
      <c r="AP247" s="786">
        <v>80.346804743629406</v>
      </c>
      <c r="AQ247" s="786">
        <v>72.653792389166298</v>
      </c>
      <c r="AR247" s="786">
        <v>70.345264819866799</v>
      </c>
      <c r="AS247" s="786">
        <v>66.207154978194893</v>
      </c>
      <c r="AT247" s="786">
        <v>63.7240659519913</v>
      </c>
      <c r="AU247" s="786">
        <v>60.260785609433803</v>
      </c>
      <c r="AV247" s="786">
        <v>61.977082889270299</v>
      </c>
      <c r="AW247" s="786">
        <v>66.623450818929399</v>
      </c>
      <c r="AX247" s="786">
        <v>71.248500067427003</v>
      </c>
      <c r="AY247" s="786">
        <v>76.030013185105702</v>
      </c>
      <c r="AZ247" s="786">
        <v>82.8400555379487</v>
      </c>
      <c r="BA247" s="786">
        <v>91.622533908119905</v>
      </c>
      <c r="BB247" s="786">
        <v>97.718398801573699</v>
      </c>
      <c r="BC247" s="786">
        <v>104.86327100478</v>
      </c>
      <c r="BD247" s="786">
        <v>103.562635967595</v>
      </c>
      <c r="BE247" s="786">
        <v>105.702599820415</v>
      </c>
      <c r="BF247" s="786">
        <v>106.99787444055001</v>
      </c>
      <c r="BG247" s="786">
        <v>106.42597379881801</v>
      </c>
      <c r="BH247" s="786">
        <v>106.146968103367</v>
      </c>
      <c r="BI247" s="786">
        <v>105.593983929885</v>
      </c>
      <c r="BJ247" s="786">
        <v>102.86524470614999</v>
      </c>
      <c r="BK247" s="786">
        <v>101.713512630945</v>
      </c>
      <c r="BL247" s="786">
        <v>102.19182555638599</v>
      </c>
      <c r="BM247" s="786">
        <v>102.827642944798</v>
      </c>
      <c r="BN247" s="786">
        <v>102.657925843339</v>
      </c>
      <c r="BO247" s="786">
        <v>103.986863739871</v>
      </c>
      <c r="BP247" s="786">
        <v>103.88250163155899</v>
      </c>
      <c r="BQ247" s="786">
        <v>104.15628602136699</v>
      </c>
      <c r="BR247" s="786">
        <v>102.486198179906</v>
      </c>
      <c r="BS247" s="786">
        <v>102.20653649722099</v>
      </c>
      <c r="BT247" s="786">
        <v>96.066241335702799</v>
      </c>
      <c r="BU247" s="786">
        <v>99.522437733480203</v>
      </c>
      <c r="BV247" s="786">
        <v>98.38503108063</v>
      </c>
      <c r="BW247" s="786">
        <v>99.625119084008801</v>
      </c>
      <c r="BX247" s="786">
        <v>100.748442142625</v>
      </c>
      <c r="BY247" s="786">
        <v>102.75001959869201</v>
      </c>
      <c r="BZ247" s="786">
        <v>105.105884846094</v>
      </c>
      <c r="CA247" s="786">
        <v>107.589234078613</v>
      </c>
      <c r="CB247" s="786">
        <v>106.89616766539</v>
      </c>
      <c r="CC247" s="786">
        <v>110.703833565878</v>
      </c>
      <c r="CD247" s="786">
        <v>111.988497370033</v>
      </c>
      <c r="CE247" s="786">
        <v>113.162689486318</v>
      </c>
      <c r="CF247" s="786">
        <v>117.581609473589</v>
      </c>
      <c r="CG247" s="786">
        <v>119.563500972067</v>
      </c>
      <c r="CH247" s="786">
        <v>121.05626481220099</v>
      </c>
      <c r="CI247" s="786">
        <v>123.39512084061499</v>
      </c>
      <c r="CJ247" s="786">
        <v>125.842492806035</v>
      </c>
      <c r="CK247" s="786">
        <v>127.599076945855</v>
      </c>
      <c r="CL247" s="786">
        <v>130.09229224609899</v>
      </c>
      <c r="CM247" s="786">
        <v>130.358691748865</v>
      </c>
      <c r="CN247" s="786">
        <v>129.721760055755</v>
      </c>
      <c r="CO247" s="786">
        <v>132.294874828074</v>
      </c>
      <c r="CP247" s="786">
        <v>129.40696309210199</v>
      </c>
      <c r="CQ247" s="786">
        <v>124.93661066066601</v>
      </c>
      <c r="CR247" s="786">
        <v>119.104691147126</v>
      </c>
      <c r="CS247" s="786">
        <v>115.609471188735</v>
      </c>
      <c r="CT247" s="786">
        <v>110.783645727373</v>
      </c>
      <c r="CU247" s="786">
        <v>105.155272924396</v>
      </c>
      <c r="CV247" s="786">
        <v>101.043930686721</v>
      </c>
      <c r="CW247" s="786">
        <v>96.247054776731602</v>
      </c>
      <c r="CX247" s="786">
        <v>95.175804662944202</v>
      </c>
      <c r="CY247" s="786">
        <v>92.712669911216395</v>
      </c>
      <c r="CZ247" s="786">
        <v>93.632201712561297</v>
      </c>
      <c r="DA247" s="786">
        <v>94.628796863439106</v>
      </c>
      <c r="DB247" s="786">
        <v>97.713087762258695</v>
      </c>
      <c r="DC247" s="786">
        <v>100.69629815592501</v>
      </c>
      <c r="DD247" s="786">
        <v>103.996174412402</v>
      </c>
      <c r="DE247" s="786">
        <v>109.865123320392</v>
      </c>
      <c r="DF247" s="786">
        <v>109.328019596705</v>
      </c>
      <c r="DG247" s="786">
        <v>108.04307869000399</v>
      </c>
      <c r="DH247" s="786">
        <v>110.039928336551</v>
      </c>
      <c r="DI247" s="786">
        <v>109.614439794671</v>
      </c>
      <c r="DJ247" s="786">
        <v>108.787464452048</v>
      </c>
      <c r="DK247" s="786">
        <v>106.602482689271</v>
      </c>
      <c r="DL247" s="786">
        <v>103.016929962939</v>
      </c>
      <c r="DM247" s="786">
        <v>103.84892162942801</v>
      </c>
      <c r="DN247" s="786">
        <v>100.265955672293</v>
      </c>
      <c r="DO247" s="786">
        <v>98.207608278440802</v>
      </c>
      <c r="DP247" s="786">
        <v>96.407713737830306</v>
      </c>
      <c r="DQ247" s="786">
        <v>97.222564131945305</v>
      </c>
      <c r="DR247" s="786">
        <v>92.826926900822599</v>
      </c>
      <c r="DS247" s="786">
        <v>93.200739701813305</v>
      </c>
      <c r="DT247" s="786">
        <v>93.159701639944998</v>
      </c>
      <c r="DU247" s="786">
        <v>92.049785853253695</v>
      </c>
      <c r="DV247" s="786">
        <v>91.131598052072206</v>
      </c>
      <c r="DW247" s="786">
        <v>90.485616154169094</v>
      </c>
      <c r="DX247" s="786">
        <v>91.141010801853596</v>
      </c>
      <c r="DY247" s="786">
        <v>91.224004158072006</v>
      </c>
      <c r="DZ247" s="786">
        <v>91.708098798423194</v>
      </c>
      <c r="EA247" s="786">
        <v>95.184108083717902</v>
      </c>
      <c r="EB247" s="786">
        <v>68.335980507142907</v>
      </c>
    </row>
    <row r="248" spans="1:132">
      <c r="A248">
        <v>4.7927</v>
      </c>
      <c r="B248" s="786">
        <v>114.07978654576399</v>
      </c>
      <c r="C248" s="786">
        <v>114.925863420433</v>
      </c>
      <c r="D248" s="786">
        <v>115.57927424046601</v>
      </c>
      <c r="E248" s="786">
        <v>116.629813105312</v>
      </c>
      <c r="F248" s="786">
        <v>115.224492519094</v>
      </c>
      <c r="G248" s="786">
        <v>113.931482284033</v>
      </c>
      <c r="H248" s="786">
        <v>113.897098867106</v>
      </c>
      <c r="I248" s="786">
        <v>106.617641173648</v>
      </c>
      <c r="J248" s="786">
        <v>103.148445696335</v>
      </c>
      <c r="K248" s="786">
        <v>95.084764893022395</v>
      </c>
      <c r="L248" s="786">
        <v>91.495368641813798</v>
      </c>
      <c r="M248" s="786">
        <v>87.477275826029398</v>
      </c>
      <c r="N248" s="786">
        <v>79.518254499316996</v>
      </c>
      <c r="O248" s="786">
        <v>77.034484548301094</v>
      </c>
      <c r="P248" s="786">
        <v>75.764449241914207</v>
      </c>
      <c r="Q248" s="786">
        <v>72.657690671221602</v>
      </c>
      <c r="R248" s="786">
        <v>73.059168556922302</v>
      </c>
      <c r="S248" s="786">
        <v>74.540067292061394</v>
      </c>
      <c r="T248" s="786">
        <v>75.315189174772698</v>
      </c>
      <c r="U248" s="786">
        <v>77.6210426984278</v>
      </c>
      <c r="V248" s="786">
        <v>81.226620973752802</v>
      </c>
      <c r="W248" s="786">
        <v>83.523866350094806</v>
      </c>
      <c r="X248" s="786">
        <v>89.130069251946395</v>
      </c>
      <c r="Y248" s="786">
        <v>88.550306067044602</v>
      </c>
      <c r="Z248" s="786">
        <v>95.575745286635097</v>
      </c>
      <c r="AA248" s="786">
        <v>100.60292985969799</v>
      </c>
      <c r="AB248" s="786">
        <v>102.425936904819</v>
      </c>
      <c r="AC248" s="786">
        <v>107.233877907593</v>
      </c>
      <c r="AD248" s="786">
        <v>107.70187144154499</v>
      </c>
      <c r="AE248" s="786">
        <v>108.160815125987</v>
      </c>
      <c r="AF248" s="786">
        <v>105.685932013799</v>
      </c>
      <c r="AG248" s="786">
        <v>105.588394469699</v>
      </c>
      <c r="AH248" s="786">
        <v>104.86742299179301</v>
      </c>
      <c r="AI248" s="786">
        <v>104.73157383671</v>
      </c>
      <c r="AJ248" s="786">
        <v>103.32404461756801</v>
      </c>
      <c r="AK248" s="786">
        <v>101.29602736368</v>
      </c>
      <c r="AL248" s="786">
        <v>100.580476347787</v>
      </c>
      <c r="AM248" s="786">
        <v>99.680009672973597</v>
      </c>
      <c r="AN248" s="786">
        <v>97.603406851783305</v>
      </c>
      <c r="AO248" s="786">
        <v>99.203602208272798</v>
      </c>
      <c r="AP248" s="786">
        <v>97.662161056271501</v>
      </c>
      <c r="AQ248" s="786">
        <v>96.655026062860003</v>
      </c>
      <c r="AR248" s="786">
        <v>93.590211322781101</v>
      </c>
      <c r="AS248" s="786">
        <v>90.208022862308795</v>
      </c>
      <c r="AT248" s="786">
        <v>87.637402999033299</v>
      </c>
      <c r="AU248" s="786">
        <v>87.796638271187405</v>
      </c>
      <c r="AV248" s="786">
        <v>85.5442950008689</v>
      </c>
      <c r="AW248" s="786">
        <v>85.1890266969571</v>
      </c>
      <c r="AX248" s="786">
        <v>85.869821681192903</v>
      </c>
      <c r="AY248" s="786">
        <v>86.176993275641294</v>
      </c>
      <c r="AZ248" s="786">
        <v>84.456951886581706</v>
      </c>
      <c r="BA248" s="786">
        <v>84.7612037220362</v>
      </c>
      <c r="BB248" s="786">
        <v>83.857469894397298</v>
      </c>
      <c r="BC248" s="786">
        <v>87.681529554455096</v>
      </c>
      <c r="BD248" s="786">
        <v>85.846860645691194</v>
      </c>
      <c r="BE248" s="786">
        <v>87.532261966991797</v>
      </c>
      <c r="BF248" s="786">
        <v>89.105290875997099</v>
      </c>
      <c r="BG248" s="786">
        <v>86.529540542663298</v>
      </c>
      <c r="BH248" s="786">
        <v>92.086761221103899</v>
      </c>
      <c r="BI248" s="786">
        <v>89.482811423315994</v>
      </c>
      <c r="BJ248" s="786">
        <v>90.530617153110796</v>
      </c>
      <c r="BK248" s="786">
        <v>86.781012839093094</v>
      </c>
      <c r="BL248" s="786">
        <v>85.6618798315113</v>
      </c>
      <c r="BM248" s="786">
        <v>84.152566387287607</v>
      </c>
      <c r="BN248" s="786">
        <v>83.495891020968401</v>
      </c>
      <c r="BO248" s="786">
        <v>79.961163571429395</v>
      </c>
      <c r="BP248" s="786">
        <v>79.079825632597405</v>
      </c>
      <c r="BQ248" s="786">
        <v>79.906715321088498</v>
      </c>
      <c r="BR248" s="786">
        <v>77.127280588580902</v>
      </c>
      <c r="BS248" s="786">
        <v>78.660640731978205</v>
      </c>
      <c r="BT248" s="786">
        <v>77.996297557823098</v>
      </c>
      <c r="BU248" s="786">
        <v>74.536293886094995</v>
      </c>
      <c r="BV248" s="786">
        <v>71.380720568043103</v>
      </c>
      <c r="BW248" s="786">
        <v>71.262093799064203</v>
      </c>
      <c r="BX248" s="786">
        <v>70.094144393581004</v>
      </c>
      <c r="BY248" s="786">
        <v>70.648751837125104</v>
      </c>
      <c r="BZ248" s="786">
        <v>74.397858529882996</v>
      </c>
      <c r="CA248" s="786">
        <v>80.424167644883198</v>
      </c>
      <c r="CB248" s="786">
        <v>87.362891773951304</v>
      </c>
      <c r="CC248" s="786">
        <v>95.291640444495897</v>
      </c>
      <c r="CD248" s="786">
        <v>102.459026792309</v>
      </c>
      <c r="CE248" s="786">
        <v>113.47131272515</v>
      </c>
      <c r="CF248" s="786">
        <v>118.17487934376901</v>
      </c>
      <c r="CG248" s="786">
        <v>125.310665823726</v>
      </c>
      <c r="CH248" s="786">
        <v>127.252077067131</v>
      </c>
      <c r="CI248" s="786">
        <v>126.113675979235</v>
      </c>
      <c r="CJ248" s="786">
        <v>127.88890628858999</v>
      </c>
      <c r="CK248" s="786">
        <v>128.01850449321799</v>
      </c>
      <c r="CL248" s="786">
        <v>120.31534811884001</v>
      </c>
      <c r="CM248" s="786">
        <v>118.162567810542</v>
      </c>
      <c r="CN248" s="786">
        <v>117.76685999009</v>
      </c>
      <c r="CO248" s="786">
        <v>114.888189907353</v>
      </c>
      <c r="CP248" s="786">
        <v>114.865660133795</v>
      </c>
      <c r="CQ248" s="786">
        <v>116.30854076310899</v>
      </c>
      <c r="CR248" s="786">
        <v>111.88601508121199</v>
      </c>
      <c r="CS248" s="786">
        <v>109.983892460161</v>
      </c>
      <c r="CT248" s="786">
        <v>106.826494967507</v>
      </c>
      <c r="CU248" s="786">
        <v>106.20450081936001</v>
      </c>
      <c r="CV248" s="786">
        <v>100.91642141754301</v>
      </c>
      <c r="CW248" s="786">
        <v>97.334594479862204</v>
      </c>
      <c r="CX248" s="786">
        <v>93.846447259846101</v>
      </c>
      <c r="CY248" s="786">
        <v>89.310056367582106</v>
      </c>
      <c r="CZ248" s="786">
        <v>83.745796257593199</v>
      </c>
      <c r="DA248" s="786">
        <v>82.826467722407102</v>
      </c>
      <c r="DB248" s="786">
        <v>84.562260228101906</v>
      </c>
      <c r="DC248" s="786">
        <v>86.142745226823706</v>
      </c>
      <c r="DD248" s="786">
        <v>90.274266012985706</v>
      </c>
      <c r="DE248" s="786">
        <v>95.907158162809395</v>
      </c>
      <c r="DF248" s="786">
        <v>100.497302828325</v>
      </c>
      <c r="DG248" s="786">
        <v>103.917878699406</v>
      </c>
      <c r="DH248" s="786">
        <v>105.28824308106</v>
      </c>
      <c r="DI248" s="786">
        <v>104.327492123547</v>
      </c>
      <c r="DJ248" s="786">
        <v>103.10430177756299</v>
      </c>
      <c r="DK248" s="786">
        <v>98.924865690254606</v>
      </c>
      <c r="DL248" s="786">
        <v>95.097570458850498</v>
      </c>
      <c r="DM248" s="786">
        <v>92.768570585315103</v>
      </c>
      <c r="DN248" s="786">
        <v>90.892184801666204</v>
      </c>
      <c r="DO248" s="786">
        <v>89.016924090296996</v>
      </c>
      <c r="DP248" s="786">
        <v>89.155804149453203</v>
      </c>
      <c r="DQ248" s="786">
        <v>90.922855568921705</v>
      </c>
      <c r="DR248" s="786">
        <v>87.262751442120404</v>
      </c>
      <c r="DS248" s="786">
        <v>87.8504786102297</v>
      </c>
      <c r="DT248" s="786">
        <v>86.0256809901841</v>
      </c>
      <c r="DU248" s="786">
        <v>92.530570307022401</v>
      </c>
      <c r="DV248" s="786">
        <v>95.287339809514705</v>
      </c>
      <c r="DW248" s="786">
        <v>98.012737897707794</v>
      </c>
      <c r="DX248" s="786">
        <v>105.03991965537099</v>
      </c>
      <c r="DY248" s="786">
        <v>107.537057506577</v>
      </c>
      <c r="DZ248" s="786">
        <v>110.825011943102</v>
      </c>
      <c r="EA248" s="786">
        <v>117.64667811992901</v>
      </c>
      <c r="EB248" s="786">
        <v>63.3331220477979</v>
      </c>
    </row>
    <row r="249" spans="1:132">
      <c r="A249">
        <v>4.7927547505278296</v>
      </c>
      <c r="B249" s="786">
        <v>83.068370324586596</v>
      </c>
      <c r="C249" s="786">
        <v>83.328477069627894</v>
      </c>
      <c r="D249" s="786">
        <v>85.328754840993795</v>
      </c>
      <c r="E249" s="786">
        <v>85.193582151475795</v>
      </c>
      <c r="F249" s="786">
        <v>83.877898510244606</v>
      </c>
      <c r="G249" s="786">
        <v>84.891761266525705</v>
      </c>
      <c r="H249" s="786">
        <v>82.998679327976902</v>
      </c>
      <c r="I249" s="786">
        <v>83.775461980310396</v>
      </c>
      <c r="J249" s="786">
        <v>79.245928414025997</v>
      </c>
      <c r="K249" s="786">
        <v>77.731558061685604</v>
      </c>
      <c r="L249" s="786">
        <v>75.990975510753003</v>
      </c>
      <c r="M249" s="786">
        <v>71.485151414841596</v>
      </c>
      <c r="N249" s="786">
        <v>67.2133884956651</v>
      </c>
      <c r="O249" s="786">
        <v>66.820004814847096</v>
      </c>
      <c r="P249" s="786">
        <v>68.322770189025107</v>
      </c>
      <c r="Q249" s="786">
        <v>69.695526321327407</v>
      </c>
      <c r="R249" s="786">
        <v>71.777012773949096</v>
      </c>
      <c r="S249" s="786">
        <v>75.516024253968496</v>
      </c>
      <c r="T249" s="786">
        <v>80.387891407731203</v>
      </c>
      <c r="U249" s="786">
        <v>84.882789413972105</v>
      </c>
      <c r="V249" s="786">
        <v>89.7394610529212</v>
      </c>
      <c r="W249" s="786">
        <v>95.8092487364421</v>
      </c>
      <c r="X249" s="786">
        <v>99.549573539407405</v>
      </c>
      <c r="Y249" s="786">
        <v>107.77492804753101</v>
      </c>
      <c r="Z249" s="786">
        <v>109.30710245683299</v>
      </c>
      <c r="AA249" s="786">
        <v>115.99837854454</v>
      </c>
      <c r="AB249" s="786">
        <v>116.98464543662</v>
      </c>
      <c r="AC249" s="786">
        <v>115.143860527314</v>
      </c>
      <c r="AD249" s="786">
        <v>112.92528938540499</v>
      </c>
      <c r="AE249" s="786">
        <v>113.276123429639</v>
      </c>
      <c r="AF249" s="786">
        <v>115.98732717206001</v>
      </c>
      <c r="AG249" s="786">
        <v>119.009042864297</v>
      </c>
      <c r="AH249" s="786">
        <v>124.31620728449801</v>
      </c>
      <c r="AI249" s="786">
        <v>130.26073749158999</v>
      </c>
      <c r="AJ249" s="786">
        <v>131.551390193831</v>
      </c>
      <c r="AK249" s="786">
        <v>136.71850483951599</v>
      </c>
      <c r="AL249" s="786">
        <v>136.95573545216601</v>
      </c>
      <c r="AM249" s="786">
        <v>138.69950476857099</v>
      </c>
      <c r="AN249" s="786">
        <v>135.7632952223</v>
      </c>
      <c r="AO249" s="786">
        <v>137.33258257177999</v>
      </c>
      <c r="AP249" s="786">
        <v>136.00047135979699</v>
      </c>
      <c r="AQ249" s="786">
        <v>134.844098013414</v>
      </c>
      <c r="AR249" s="786">
        <v>131.378940341602</v>
      </c>
      <c r="AS249" s="786">
        <v>125.25580935780501</v>
      </c>
      <c r="AT249" s="786">
        <v>122.405479483467</v>
      </c>
      <c r="AU249" s="786">
        <v>118.319150482604</v>
      </c>
      <c r="AV249" s="786">
        <v>111.34256110644699</v>
      </c>
      <c r="AW249" s="786">
        <v>105.740251441949</v>
      </c>
      <c r="AX249" s="786">
        <v>99.452861850514196</v>
      </c>
      <c r="AY249" s="786">
        <v>99.099779550632903</v>
      </c>
      <c r="AZ249" s="786">
        <v>90.741160561456894</v>
      </c>
      <c r="BA249" s="786">
        <v>89.751352721695199</v>
      </c>
      <c r="BB249" s="786">
        <v>85.810205206611002</v>
      </c>
      <c r="BC249" s="786">
        <v>83.758411763188207</v>
      </c>
      <c r="BD249" s="786">
        <v>85.034648860723095</v>
      </c>
      <c r="BE249" s="786">
        <v>85.441222640948595</v>
      </c>
      <c r="BF249" s="786">
        <v>83.232877641770202</v>
      </c>
      <c r="BG249" s="786">
        <v>86.476655431157994</v>
      </c>
      <c r="BH249" s="786">
        <v>88.056871898983303</v>
      </c>
      <c r="BI249" s="786">
        <v>88.181813672280896</v>
      </c>
      <c r="BJ249" s="786">
        <v>87.402967481594999</v>
      </c>
      <c r="BK249" s="786">
        <v>87.230140145493195</v>
      </c>
      <c r="BL249" s="786">
        <v>87.052137185066002</v>
      </c>
      <c r="BM249" s="786">
        <v>90.747309982802705</v>
      </c>
      <c r="BN249" s="786">
        <v>91.452823624807095</v>
      </c>
      <c r="BO249" s="786">
        <v>89.347890436199407</v>
      </c>
      <c r="BP249" s="786">
        <v>88.280177257383798</v>
      </c>
      <c r="BQ249" s="786">
        <v>85.491654071382001</v>
      </c>
      <c r="BR249" s="786">
        <v>82.329704054380997</v>
      </c>
      <c r="BS249" s="786">
        <v>79.518248229279095</v>
      </c>
      <c r="BT249" s="786">
        <v>76.264785778904098</v>
      </c>
      <c r="BU249" s="786">
        <v>72.628502172430899</v>
      </c>
      <c r="BV249" s="786">
        <v>66.294539898775795</v>
      </c>
      <c r="BW249" s="786">
        <v>62.280581010175098</v>
      </c>
      <c r="BX249" s="786">
        <v>62.536570285098399</v>
      </c>
      <c r="BY249" s="786">
        <v>60.269945642723997</v>
      </c>
      <c r="BZ249" s="786">
        <v>62.038846627728702</v>
      </c>
      <c r="CA249" s="786">
        <v>67.510299447077998</v>
      </c>
      <c r="CB249" s="786">
        <v>69.420670042969206</v>
      </c>
      <c r="CC249" s="786">
        <v>80.0514399741445</v>
      </c>
      <c r="CD249" s="786">
        <v>85.308273323998094</v>
      </c>
      <c r="CE249" s="786">
        <v>93.803067793865495</v>
      </c>
      <c r="CF249" s="786">
        <v>103.165418277288</v>
      </c>
      <c r="CG249" s="786">
        <v>108.80898995798501</v>
      </c>
      <c r="CH249" s="786">
        <v>115.246469121969</v>
      </c>
      <c r="CI249" s="786">
        <v>118.271902717016</v>
      </c>
      <c r="CJ249" s="786">
        <v>120.29412903313801</v>
      </c>
      <c r="CK249" s="786">
        <v>119.215056570352</v>
      </c>
      <c r="CL249" s="786">
        <v>116.724969686907</v>
      </c>
      <c r="CM249" s="786">
        <v>117.94820957288999</v>
      </c>
      <c r="CN249" s="786">
        <v>115.47155528777201</v>
      </c>
      <c r="CO249" s="786">
        <v>113.040089145423</v>
      </c>
      <c r="CP249" s="786">
        <v>110.46838153730199</v>
      </c>
      <c r="CQ249" s="786">
        <v>108.74039057136601</v>
      </c>
      <c r="CR249" s="786">
        <v>105.951065600424</v>
      </c>
      <c r="CS249" s="786">
        <v>100.465470681893</v>
      </c>
      <c r="CT249" s="786">
        <v>93.1730092345137</v>
      </c>
      <c r="CU249" s="786">
        <v>88.459302553502596</v>
      </c>
      <c r="CV249" s="786">
        <v>79.913014733843198</v>
      </c>
      <c r="CW249" s="786">
        <v>71.697373283784302</v>
      </c>
      <c r="CX249" s="786">
        <v>64.9664227123573</v>
      </c>
      <c r="CY249" s="786">
        <v>60.746206415626403</v>
      </c>
      <c r="CZ249" s="786">
        <v>57.816655948888403</v>
      </c>
      <c r="DA249" s="786">
        <v>51.635919864580302</v>
      </c>
      <c r="DB249" s="786">
        <v>49.582648527831097</v>
      </c>
      <c r="DC249" s="786">
        <v>50.683550883429596</v>
      </c>
      <c r="DD249" s="786">
        <v>52.1101933072718</v>
      </c>
      <c r="DE249" s="786">
        <v>56.5624373911361</v>
      </c>
      <c r="DF249" s="786">
        <v>57.720976100261304</v>
      </c>
      <c r="DG249" s="786">
        <v>61.557328799576297</v>
      </c>
      <c r="DH249" s="786">
        <v>65.494485432348</v>
      </c>
      <c r="DI249" s="786">
        <v>67.578969727569003</v>
      </c>
      <c r="DJ249" s="786">
        <v>68.105156620097205</v>
      </c>
      <c r="DK249" s="786">
        <v>69.455652509389395</v>
      </c>
      <c r="DL249" s="786">
        <v>69.973026929877193</v>
      </c>
      <c r="DM249" s="786">
        <v>69.833670616902793</v>
      </c>
      <c r="DN249" s="786">
        <v>68.342061126846104</v>
      </c>
      <c r="DO249" s="786">
        <v>68.078349425144907</v>
      </c>
      <c r="DP249" s="786">
        <v>69.837609519312196</v>
      </c>
      <c r="DQ249" s="786">
        <v>70.120388397932601</v>
      </c>
      <c r="DR249" s="786">
        <v>67.575364443751099</v>
      </c>
      <c r="DS249" s="786">
        <v>67.574321309367406</v>
      </c>
      <c r="DT249" s="786">
        <v>67.224881009526101</v>
      </c>
      <c r="DU249" s="786">
        <v>66.0728916574365</v>
      </c>
      <c r="DV249" s="786">
        <v>67.230578125629407</v>
      </c>
      <c r="DW249" s="786">
        <v>70.799243295214495</v>
      </c>
      <c r="DX249" s="786">
        <v>78.187170979723106</v>
      </c>
      <c r="DY249" s="786">
        <v>85.326235327346794</v>
      </c>
      <c r="DZ249" s="786">
        <v>96.348350339914802</v>
      </c>
      <c r="EA249" s="786">
        <v>104.58881498184</v>
      </c>
      <c r="EB249" s="786">
        <v>63.750691107303901</v>
      </c>
    </row>
    <row r="251" spans="1:132">
      <c r="B251" s="787"/>
      <c r="C251" s="787"/>
      <c r="D251" s="787"/>
      <c r="E251" s="787"/>
      <c r="F251" s="787"/>
      <c r="G251" s="787"/>
      <c r="H251" s="787"/>
      <c r="I251" s="787"/>
      <c r="J251" s="787"/>
      <c r="K251" s="787"/>
      <c r="L251" s="787"/>
      <c r="M251" s="787"/>
      <c r="N251" s="787"/>
      <c r="O251" s="787"/>
      <c r="P251" s="787"/>
      <c r="Q251" s="787"/>
      <c r="R251" s="787"/>
      <c r="S251" s="787"/>
      <c r="T251" s="787"/>
      <c r="U251" s="787"/>
      <c r="V251" s="787"/>
      <c r="W251" s="787"/>
      <c r="X251" s="787"/>
      <c r="Y251" s="787"/>
      <c r="Z251" s="787"/>
      <c r="AA251" s="787"/>
      <c r="AB251" s="787"/>
      <c r="AC251" s="787"/>
      <c r="AD251" s="787"/>
      <c r="AE251" s="787"/>
      <c r="AF251" s="787"/>
      <c r="AG251" s="787"/>
      <c r="AH251" s="787"/>
      <c r="AI251" s="787"/>
      <c r="AJ251" s="787"/>
      <c r="AK251" s="787"/>
      <c r="AL251" s="787"/>
      <c r="AM251" s="787"/>
      <c r="AN251" s="787"/>
      <c r="AO251" s="787"/>
      <c r="AP251" s="787"/>
      <c r="AQ251" s="787"/>
      <c r="AR251" s="787"/>
      <c r="AS251" s="787"/>
      <c r="AT251" s="787"/>
      <c r="AU251" s="787"/>
      <c r="AV251" s="787"/>
      <c r="AW251" s="787"/>
      <c r="AX251" s="787"/>
      <c r="AY251" s="787"/>
      <c r="AZ251" s="787"/>
      <c r="BA251" s="787"/>
      <c r="BB251" s="787"/>
      <c r="BC251" s="787"/>
      <c r="BD251" s="787"/>
      <c r="BE251" s="787"/>
      <c r="BF251" s="787"/>
      <c r="BG251" s="787"/>
      <c r="BH251" s="787"/>
      <c r="BI251" s="787"/>
      <c r="BJ251" s="787"/>
      <c r="BK251" s="787"/>
      <c r="BL251" s="787"/>
      <c r="BM251" s="787"/>
      <c r="BN251" s="787"/>
      <c r="BO251" s="787"/>
      <c r="BP251" s="787"/>
      <c r="BQ251" s="787"/>
      <c r="BR251" s="787"/>
      <c r="BS251" s="787"/>
      <c r="BT251" s="787"/>
      <c r="BU251" s="787"/>
      <c r="BV251" s="787"/>
      <c r="BW251" s="787"/>
      <c r="BX251" s="787"/>
      <c r="BY251" s="787"/>
      <c r="BZ251" s="787"/>
      <c r="CA251" s="787"/>
      <c r="CB251" s="787"/>
      <c r="CC251" s="787"/>
      <c r="CD251" s="787"/>
      <c r="CE251" s="787"/>
      <c r="CF251" s="787"/>
      <c r="CG251" s="787"/>
      <c r="CH251" s="787"/>
      <c r="CI251" s="787"/>
      <c r="CJ251" s="787"/>
      <c r="CK251" s="787"/>
      <c r="CL251" s="787"/>
      <c r="CM251" s="787"/>
      <c r="CN251" s="787"/>
      <c r="CO251" s="787"/>
      <c r="CP251" s="787"/>
      <c r="CQ251" s="787"/>
      <c r="CR251" s="787"/>
      <c r="CS251" s="787"/>
      <c r="CT251" s="787"/>
      <c r="CU251" s="787"/>
      <c r="CV251" s="787"/>
      <c r="CW251" s="787"/>
      <c r="CX251" s="787"/>
      <c r="CY251" s="787"/>
      <c r="CZ251" s="787"/>
      <c r="DA251" s="787"/>
      <c r="DB251" s="787"/>
      <c r="DC251" s="787"/>
      <c r="DD251" s="787"/>
      <c r="DE251" s="787"/>
      <c r="DF251" s="787"/>
      <c r="DG251" s="787"/>
      <c r="DH251" s="787"/>
      <c r="DI251" s="787"/>
      <c r="DJ251" s="787"/>
      <c r="DK251" s="787"/>
      <c r="DL251" s="787"/>
      <c r="DM251" s="787"/>
      <c r="DN251" s="787"/>
      <c r="DO251" s="787"/>
      <c r="DP251" s="787"/>
      <c r="DQ251" s="787"/>
      <c r="DR251" s="787"/>
      <c r="DS251" s="787"/>
      <c r="DT251" s="787"/>
      <c r="DU251" s="787"/>
      <c r="DV251" s="787"/>
      <c r="DW251" s="787"/>
      <c r="DX251" s="787"/>
      <c r="DY251" s="787"/>
      <c r="DZ251" s="787"/>
      <c r="EA251" s="787"/>
    </row>
    <row r="252" spans="1:132">
      <c r="A252">
        <v>2.7780864540504499E-4</v>
      </c>
      <c r="B252" s="787">
        <v>-3.25</v>
      </c>
      <c r="C252" s="787">
        <v>-3.2</v>
      </c>
      <c r="D252" s="787">
        <v>-3.15</v>
      </c>
      <c r="E252" s="787">
        <v>-3.1</v>
      </c>
      <c r="F252" s="787">
        <v>-3.05</v>
      </c>
      <c r="G252" s="787">
        <v>-3</v>
      </c>
      <c r="H252" s="787">
        <v>-2.95</v>
      </c>
      <c r="I252" s="787">
        <v>-2.9</v>
      </c>
      <c r="J252" s="787">
        <v>-2.85</v>
      </c>
      <c r="K252" s="787">
        <v>-2.8</v>
      </c>
      <c r="L252" s="787">
        <v>-2.75</v>
      </c>
      <c r="M252" s="787">
        <v>-2.7</v>
      </c>
      <c r="N252" s="787">
        <v>-2.65</v>
      </c>
      <c r="O252" s="787">
        <v>-2.6</v>
      </c>
      <c r="P252" s="787">
        <v>-2.5499999999999998</v>
      </c>
      <c r="Q252" s="787">
        <v>-2.5</v>
      </c>
      <c r="R252" s="787">
        <v>-2.4500000000000002</v>
      </c>
      <c r="S252" s="787">
        <v>-2.4</v>
      </c>
      <c r="T252" s="787">
        <v>-2.35</v>
      </c>
      <c r="U252" s="787">
        <v>-2.2999999999999998</v>
      </c>
      <c r="V252" s="787">
        <v>-2.25</v>
      </c>
      <c r="W252" s="787">
        <v>-2.2000000000000002</v>
      </c>
      <c r="X252" s="787">
        <v>-2.15</v>
      </c>
      <c r="Y252" s="787">
        <v>-2.1</v>
      </c>
      <c r="Z252" s="787">
        <v>-2.0499999999999998</v>
      </c>
      <c r="AA252" s="787">
        <v>-2</v>
      </c>
      <c r="AB252" s="787">
        <v>-1.95</v>
      </c>
      <c r="AC252" s="787">
        <v>-1.9</v>
      </c>
      <c r="AD252" s="787">
        <v>-1.85</v>
      </c>
      <c r="AE252" s="787">
        <v>-1.80000000000001</v>
      </c>
      <c r="AF252" s="787">
        <v>-1.75000000000001</v>
      </c>
      <c r="AG252" s="787">
        <v>-1.7000000000000099</v>
      </c>
      <c r="AH252" s="787">
        <v>-1.6500000000000099</v>
      </c>
      <c r="AI252" s="787">
        <v>-1.6000000000000101</v>
      </c>
      <c r="AJ252" s="787">
        <v>-1.55000000000001</v>
      </c>
      <c r="AK252" s="787">
        <v>-1.50000000000001</v>
      </c>
      <c r="AL252" s="787">
        <v>-1.4500000000000099</v>
      </c>
      <c r="AM252" s="787">
        <v>-1.4000000000000099</v>
      </c>
      <c r="AN252" s="787">
        <v>-1.3500000000000101</v>
      </c>
      <c r="AO252" s="787">
        <v>-1.30000000000001</v>
      </c>
      <c r="AP252" s="787">
        <v>-1.25000000000001</v>
      </c>
      <c r="AQ252" s="787">
        <v>-1.2000000000000099</v>
      </c>
      <c r="AR252" s="787">
        <v>-1.1500000000000099</v>
      </c>
      <c r="AS252" s="787">
        <v>-1.1000000000000101</v>
      </c>
      <c r="AT252" s="787">
        <v>-1.05000000000001</v>
      </c>
      <c r="AU252" s="787">
        <v>-1.00000000000001</v>
      </c>
      <c r="AV252" s="787">
        <v>-0.95000000000000995</v>
      </c>
      <c r="AW252" s="787">
        <v>-0.90000000000001001</v>
      </c>
      <c r="AX252" s="787">
        <v>-0.85000000000000997</v>
      </c>
      <c r="AY252" s="787">
        <v>-0.80000000000001004</v>
      </c>
      <c r="AZ252" s="787">
        <v>-0.75000000000000999</v>
      </c>
      <c r="BA252" s="787">
        <v>-0.70000000000000995</v>
      </c>
      <c r="BB252" s="787">
        <v>-0.65000000000001001</v>
      </c>
      <c r="BC252" s="787">
        <v>-0.60000000000000997</v>
      </c>
      <c r="BD252" s="787">
        <v>-0.55000000000001004</v>
      </c>
      <c r="BE252" s="787">
        <v>-0.50000000000000999</v>
      </c>
      <c r="BF252" s="787">
        <v>-0.45000000000001</v>
      </c>
      <c r="BG252" s="787">
        <v>-0.40000000000001001</v>
      </c>
      <c r="BH252" s="787">
        <v>-0.35000000000001003</v>
      </c>
      <c r="BI252" s="787">
        <v>-0.30000000000000998</v>
      </c>
      <c r="BJ252" s="787">
        <v>-0.25000000000000999</v>
      </c>
      <c r="BK252" s="787">
        <v>-0.20000000000001</v>
      </c>
      <c r="BL252" s="787">
        <v>-0.15000000000000999</v>
      </c>
      <c r="BM252" s="787">
        <v>-0.10000000000001</v>
      </c>
      <c r="BN252" s="787">
        <v>-5.0000000000010002E-2</v>
      </c>
      <c r="BO252" s="787">
        <v>-1.0214051826551401E-14</v>
      </c>
      <c r="BP252" s="787">
        <v>4.9999999999990101E-2</v>
      </c>
      <c r="BQ252" s="787">
        <v>9.9999999999989903E-2</v>
      </c>
      <c r="BR252" s="787">
        <v>0.14999999999999</v>
      </c>
      <c r="BS252" s="787">
        <v>0.19999999999998999</v>
      </c>
      <c r="BT252" s="787">
        <v>0.24999999999999001</v>
      </c>
      <c r="BU252" s="787">
        <v>0.29999999999999</v>
      </c>
      <c r="BV252" s="787">
        <v>0.34999999999998999</v>
      </c>
      <c r="BW252" s="787">
        <v>0.39999999999998997</v>
      </c>
      <c r="BX252" s="787">
        <v>0.44999999999999002</v>
      </c>
      <c r="BY252" s="787">
        <v>0.49999999999999001</v>
      </c>
      <c r="BZ252" s="787">
        <v>0.54999999999999005</v>
      </c>
      <c r="CA252" s="787">
        <v>0.59999999999998999</v>
      </c>
      <c r="CB252" s="787">
        <v>0.64999999999999003</v>
      </c>
      <c r="CC252" s="787">
        <v>0.69999999999998996</v>
      </c>
      <c r="CD252" s="787">
        <v>0.74999999999999001</v>
      </c>
      <c r="CE252" s="787">
        <v>0.79999999999999005</v>
      </c>
      <c r="CF252" s="787">
        <v>0.84999999999998999</v>
      </c>
      <c r="CG252" s="787">
        <v>0.89999999999999003</v>
      </c>
      <c r="CH252" s="787">
        <v>0.94999999999998996</v>
      </c>
      <c r="CI252" s="787">
        <v>0.99999999999998002</v>
      </c>
      <c r="CJ252" s="787">
        <v>1.0499999999999801</v>
      </c>
      <c r="CK252" s="787">
        <v>1.0999999999999801</v>
      </c>
      <c r="CL252" s="787">
        <v>1.1499999999999799</v>
      </c>
      <c r="CM252" s="787">
        <v>1.19999999999998</v>
      </c>
      <c r="CN252" s="787">
        <v>1.24999999999998</v>
      </c>
      <c r="CO252" s="787">
        <v>1.2999999999999801</v>
      </c>
      <c r="CP252" s="787">
        <v>1.3499999999999801</v>
      </c>
      <c r="CQ252" s="787">
        <v>1.3999999999999799</v>
      </c>
      <c r="CR252" s="787">
        <v>1.44999999999998</v>
      </c>
      <c r="CS252" s="787">
        <v>1.49999999999998</v>
      </c>
      <c r="CT252" s="787">
        <v>1.5499999999999801</v>
      </c>
      <c r="CU252" s="787">
        <v>1.5999999999999801</v>
      </c>
      <c r="CV252" s="787">
        <v>1.6499999999999799</v>
      </c>
      <c r="CW252" s="787">
        <v>1.69999999999998</v>
      </c>
      <c r="CX252" s="787">
        <v>1.74999999999998</v>
      </c>
      <c r="CY252" s="787">
        <v>1.7999999999999801</v>
      </c>
      <c r="CZ252" s="787">
        <v>1.8499999999999801</v>
      </c>
      <c r="DA252" s="787">
        <v>1.8999999999999799</v>
      </c>
      <c r="DB252" s="787">
        <v>1.94999999999998</v>
      </c>
      <c r="DC252" s="787">
        <v>1.99999999999998</v>
      </c>
      <c r="DD252" s="787">
        <v>2.0499999999999798</v>
      </c>
      <c r="DE252" s="787">
        <v>2.0999999999999801</v>
      </c>
      <c r="DF252" s="787">
        <v>2.1499999999999799</v>
      </c>
      <c r="DG252" s="787">
        <v>2.1999999999999802</v>
      </c>
      <c r="DH252" s="787">
        <v>2.24999999999998</v>
      </c>
      <c r="DI252" s="787">
        <v>2.2999999999999798</v>
      </c>
      <c r="DJ252" s="787">
        <v>2.3499999999999801</v>
      </c>
      <c r="DK252" s="787">
        <v>2.3999999999999799</v>
      </c>
      <c r="DL252" s="787">
        <v>2.4499999999999802</v>
      </c>
      <c r="DM252" s="787">
        <v>2.49999999999998</v>
      </c>
      <c r="DN252" s="787">
        <v>2.5499999999999798</v>
      </c>
      <c r="DO252" s="787">
        <v>2.5999999999999801</v>
      </c>
      <c r="DP252" s="787">
        <v>2.6499999999999799</v>
      </c>
      <c r="DQ252" s="787">
        <v>2.6999999999999802</v>
      </c>
      <c r="DR252" s="787">
        <v>2.74999999999998</v>
      </c>
      <c r="DS252" s="787">
        <v>2.7999999999999798</v>
      </c>
      <c r="DT252" s="787">
        <v>2.8499999999999801</v>
      </c>
      <c r="DU252" s="787">
        <v>2.8999999999999799</v>
      </c>
      <c r="DV252" s="787">
        <v>2.9499999999999802</v>
      </c>
      <c r="DW252" s="787">
        <v>2.99999999999998</v>
      </c>
      <c r="DX252" s="787">
        <v>3.0499999999999798</v>
      </c>
      <c r="DY252" s="787">
        <v>3.0999999999999801</v>
      </c>
      <c r="DZ252" s="787">
        <v>3.1499999999999799</v>
      </c>
      <c r="EA252" s="787">
        <v>3.1999999999999802</v>
      </c>
    </row>
    <row r="253" spans="1:132">
      <c r="A253">
        <v>8.3342593621513498E-4</v>
      </c>
      <c r="B253" s="787">
        <v>285.998737829238</v>
      </c>
      <c r="C253" s="787">
        <v>332.16986894345399</v>
      </c>
      <c r="D253" s="787">
        <v>258.99164761036599</v>
      </c>
      <c r="E253" s="787">
        <v>297.12022571428201</v>
      </c>
      <c r="F253" s="787">
        <v>246.97611709201101</v>
      </c>
      <c r="G253" s="787">
        <v>260.624716141492</v>
      </c>
      <c r="H253" s="787">
        <v>306.37734017051298</v>
      </c>
      <c r="I253" s="787">
        <v>288.96953445932201</v>
      </c>
      <c r="J253" s="787">
        <v>251.01543018228901</v>
      </c>
      <c r="K253" s="787">
        <v>308.38316713231097</v>
      </c>
      <c r="L253" s="787">
        <v>328.26141300595202</v>
      </c>
      <c r="M253" s="787">
        <v>317.605539038936</v>
      </c>
      <c r="N253" s="787">
        <v>308.26634793340799</v>
      </c>
      <c r="O253" s="787">
        <v>241.11325516616799</v>
      </c>
      <c r="P253" s="787">
        <v>316.99735875557798</v>
      </c>
      <c r="Q253" s="787">
        <v>316.84959515872799</v>
      </c>
      <c r="R253" s="787">
        <v>330.63275203435097</v>
      </c>
      <c r="S253" s="787">
        <v>306.27447065042099</v>
      </c>
      <c r="T253" s="787">
        <v>338.18627917410498</v>
      </c>
      <c r="U253" s="787">
        <v>306.81711784536202</v>
      </c>
      <c r="V253" s="787">
        <v>306.00452897445399</v>
      </c>
      <c r="W253" s="787">
        <v>249.23328217695499</v>
      </c>
      <c r="X253" s="787">
        <v>360.36163844804003</v>
      </c>
      <c r="Y253" s="787">
        <v>269.90786981770901</v>
      </c>
      <c r="Z253" s="787">
        <v>304.61245517299199</v>
      </c>
      <c r="AA253" s="787">
        <v>304.16096682663999</v>
      </c>
      <c r="AB253" s="787">
        <v>299.28628411148298</v>
      </c>
      <c r="AC253" s="787">
        <v>335.02291020523199</v>
      </c>
      <c r="AD253" s="787">
        <v>262.57237828558902</v>
      </c>
      <c r="AE253" s="787">
        <v>275.35870418030697</v>
      </c>
      <c r="AF253" s="787">
        <v>311.74345945746597</v>
      </c>
      <c r="AG253" s="787">
        <v>289.19245647197602</v>
      </c>
      <c r="AH253" s="787">
        <v>303.41612555059697</v>
      </c>
      <c r="AI253" s="787">
        <v>343.44211991443001</v>
      </c>
      <c r="AJ253" s="787">
        <v>342.15112276847998</v>
      </c>
      <c r="AK253" s="787">
        <v>272.73697191716099</v>
      </c>
      <c r="AL253" s="787">
        <v>321.567522762892</v>
      </c>
      <c r="AM253" s="787">
        <v>277.64393659287902</v>
      </c>
      <c r="AN253" s="787">
        <v>275.63897048921001</v>
      </c>
      <c r="AO253" s="787">
        <v>258.71680704551</v>
      </c>
      <c r="AP253" s="787">
        <v>344.20822273127698</v>
      </c>
      <c r="AQ253" s="787">
        <v>263.32509353484397</v>
      </c>
      <c r="AR253" s="787">
        <v>283.48394615823202</v>
      </c>
      <c r="AS253" s="787">
        <v>296.65881989645197</v>
      </c>
      <c r="AT253" s="787">
        <v>295.31076636780898</v>
      </c>
      <c r="AU253" s="787">
        <v>308.20665718935498</v>
      </c>
      <c r="AV253" s="787">
        <v>292.476214828249</v>
      </c>
      <c r="AW253" s="787">
        <v>307.83786749379902</v>
      </c>
      <c r="AX253" s="787">
        <v>287.83869670510302</v>
      </c>
      <c r="AY253" s="787">
        <v>277.26647321986297</v>
      </c>
      <c r="AZ253" s="787">
        <v>308.32324899615497</v>
      </c>
      <c r="BA253" s="787">
        <v>248.119485313121</v>
      </c>
      <c r="BB253" s="787">
        <v>382.39708799541199</v>
      </c>
      <c r="BC253" s="787">
        <v>315.72626000557699</v>
      </c>
      <c r="BD253" s="787">
        <v>303.40943085999697</v>
      </c>
      <c r="BE253" s="787">
        <v>299.50546897197199</v>
      </c>
      <c r="BF253" s="787">
        <v>333.40357655009899</v>
      </c>
      <c r="BG253" s="787">
        <v>338.30442808469502</v>
      </c>
      <c r="BH253" s="787">
        <v>344.127326321304</v>
      </c>
      <c r="BI253" s="787">
        <v>409.69546550099102</v>
      </c>
      <c r="BJ253" s="787">
        <v>419.88610829860897</v>
      </c>
      <c r="BK253" s="787">
        <v>457.62223512959099</v>
      </c>
      <c r="BL253" s="787">
        <v>457.26976261842401</v>
      </c>
      <c r="BM253" s="787">
        <v>561.37945795882695</v>
      </c>
      <c r="BN253" s="787">
        <v>589.95603416108804</v>
      </c>
      <c r="BO253" s="787">
        <v>656.36773731522896</v>
      </c>
      <c r="BP253" s="787">
        <v>659.81329007564295</v>
      </c>
      <c r="BQ253" s="787">
        <v>685.36298233135005</v>
      </c>
      <c r="BR253" s="787">
        <v>551.92376565662198</v>
      </c>
      <c r="BS253" s="787">
        <v>535.07086561755705</v>
      </c>
      <c r="BT253" s="787">
        <v>461.19049423115098</v>
      </c>
      <c r="BU253" s="787">
        <v>427.10329742497299</v>
      </c>
      <c r="BV253" s="787">
        <v>349.682204979537</v>
      </c>
      <c r="BW253" s="787">
        <v>320.49444136842197</v>
      </c>
      <c r="BX253" s="787">
        <v>278.93157033667899</v>
      </c>
      <c r="BY253" s="787">
        <v>288.82016528769702</v>
      </c>
      <c r="BZ253" s="787">
        <v>272.08426392857098</v>
      </c>
      <c r="CA253" s="787">
        <v>318.37317817211999</v>
      </c>
      <c r="CB253" s="787">
        <v>322.58886460131203</v>
      </c>
      <c r="CC253" s="787">
        <v>303.54083925099098</v>
      </c>
      <c r="CD253" s="787">
        <v>292.631453066098</v>
      </c>
      <c r="CE253" s="787">
        <v>272.49812615017299</v>
      </c>
      <c r="CF253" s="787">
        <v>333.532520997642</v>
      </c>
      <c r="CG253" s="787">
        <v>285.636671538315</v>
      </c>
      <c r="CH253" s="787">
        <v>261.286971341141</v>
      </c>
      <c r="CI253" s="787">
        <v>292.06449202876797</v>
      </c>
      <c r="CJ253" s="787">
        <v>278.93610231894797</v>
      </c>
      <c r="CK253" s="787">
        <v>218.16323392112699</v>
      </c>
      <c r="CL253" s="787">
        <v>290.34375324404601</v>
      </c>
      <c r="CM253" s="787">
        <v>305.16230228546402</v>
      </c>
      <c r="CN253" s="787">
        <v>272.91462706783398</v>
      </c>
      <c r="CO253" s="787">
        <v>289.71946761408498</v>
      </c>
      <c r="CP253" s="787">
        <v>234.49037907552</v>
      </c>
      <c r="CQ253" s="787">
        <v>357.26170165860498</v>
      </c>
      <c r="CR253" s="787">
        <v>309.419372452875</v>
      </c>
      <c r="CS253" s="787">
        <v>294.66875819816102</v>
      </c>
      <c r="CT253" s="787">
        <v>293.56529118675599</v>
      </c>
      <c r="CU253" s="787">
        <v>303.598369472966</v>
      </c>
      <c r="CV253" s="787">
        <v>245.33085881820199</v>
      </c>
      <c r="CW253" s="787">
        <v>282.24498494109702</v>
      </c>
      <c r="CX253" s="787">
        <v>267.67058134176301</v>
      </c>
      <c r="CY253" s="787">
        <v>316.11129008990503</v>
      </c>
      <c r="CZ253" s="787">
        <v>244.427462867061</v>
      </c>
      <c r="DA253" s="787">
        <v>282.44138909350102</v>
      </c>
      <c r="DB253" s="787">
        <v>292.89849868985499</v>
      </c>
      <c r="DC253" s="787">
        <v>296.53605258618302</v>
      </c>
      <c r="DD253" s="787">
        <v>272.46581863529298</v>
      </c>
      <c r="DE253" s="787">
        <v>336.56626707216998</v>
      </c>
      <c r="DF253" s="787">
        <v>274.83603550842997</v>
      </c>
      <c r="DG253" s="787">
        <v>263.79748876612001</v>
      </c>
      <c r="DH253" s="787">
        <v>328.23687082588998</v>
      </c>
      <c r="DI253" s="787">
        <v>337.089428288688</v>
      </c>
      <c r="DJ253" s="787">
        <v>289.51835320622502</v>
      </c>
      <c r="DK253" s="787">
        <v>299.730105412944</v>
      </c>
      <c r="DL253" s="787">
        <v>295.147451462672</v>
      </c>
      <c r="DM253" s="787">
        <v>365.85458473834001</v>
      </c>
      <c r="DN253" s="787">
        <v>301.00796312251902</v>
      </c>
      <c r="DO253" s="787">
        <v>233.50515300036901</v>
      </c>
      <c r="DP253" s="787">
        <v>286.587933053695</v>
      </c>
      <c r="DQ253" s="787">
        <v>283.94146693266498</v>
      </c>
      <c r="DR253" s="787">
        <v>294.67595248945599</v>
      </c>
      <c r="DS253" s="787">
        <v>273.45065920634602</v>
      </c>
      <c r="DT253" s="787">
        <v>325.237078993051</v>
      </c>
      <c r="DU253" s="787">
        <v>282.79359008246502</v>
      </c>
      <c r="DV253" s="787">
        <v>324.38020107948802</v>
      </c>
      <c r="DW253" s="787">
        <v>310.39289206100801</v>
      </c>
      <c r="DX253" s="787">
        <v>275.06161266369003</v>
      </c>
      <c r="DY253" s="787">
        <v>316.123897065351</v>
      </c>
      <c r="DZ253" s="787">
        <v>256.52662138206898</v>
      </c>
      <c r="EA253" s="787">
        <v>340.512809930554</v>
      </c>
    </row>
    <row r="254" spans="1:132">
      <c r="A254">
        <v>1.38904322702522E-3</v>
      </c>
      <c r="B254" s="787">
        <v>295.39310171688697</v>
      </c>
      <c r="C254" s="787">
        <v>258.992804259671</v>
      </c>
      <c r="D254" s="787">
        <v>299.90982102182602</v>
      </c>
      <c r="E254" s="787">
        <v>325.28839912574199</v>
      </c>
      <c r="F254" s="787">
        <v>245.25143336061601</v>
      </c>
      <c r="G254" s="787">
        <v>245.96253241009501</v>
      </c>
      <c r="H254" s="787">
        <v>313.54253739149198</v>
      </c>
      <c r="I254" s="787">
        <v>284.69723168030799</v>
      </c>
      <c r="J254" s="787">
        <v>268.61217502231898</v>
      </c>
      <c r="K254" s="787">
        <v>252.99479292472401</v>
      </c>
      <c r="L254" s="787">
        <v>207.06053879836199</v>
      </c>
      <c r="M254" s="787">
        <v>236.812402926586</v>
      </c>
      <c r="N254" s="787">
        <v>213.51785467819499</v>
      </c>
      <c r="O254" s="787">
        <v>342.718928577626</v>
      </c>
      <c r="P254" s="787">
        <v>276.05541311941499</v>
      </c>
      <c r="Q254" s="787">
        <v>273.40467333209301</v>
      </c>
      <c r="R254" s="787">
        <v>309.262234969617</v>
      </c>
      <c r="S254" s="787">
        <v>326.73431072854601</v>
      </c>
      <c r="T254" s="787">
        <v>295.45266687127901</v>
      </c>
      <c r="U254" s="787">
        <v>307.02993411396199</v>
      </c>
      <c r="V254" s="787">
        <v>264.69055952876602</v>
      </c>
      <c r="W254" s="787">
        <v>289.51752701698899</v>
      </c>
      <c r="X254" s="787">
        <v>330.77981185949801</v>
      </c>
      <c r="Y254" s="787">
        <v>245.590924181546</v>
      </c>
      <c r="Z254" s="787">
        <v>317.57527144159098</v>
      </c>
      <c r="AA254" s="787">
        <v>281.18925928571298</v>
      </c>
      <c r="AB254" s="787">
        <v>314.67469561818001</v>
      </c>
      <c r="AC254" s="787">
        <v>286.72679790240397</v>
      </c>
      <c r="AD254" s="787">
        <v>292.13638503037902</v>
      </c>
      <c r="AE254" s="787">
        <v>346.967353782239</v>
      </c>
      <c r="AF254" s="787">
        <v>275.82234715463602</v>
      </c>
      <c r="AG254" s="787">
        <v>312.93801083581201</v>
      </c>
      <c r="AH254" s="787">
        <v>255.727156104908</v>
      </c>
      <c r="AI254" s="787">
        <v>329.12517427827299</v>
      </c>
      <c r="AJ254" s="787">
        <v>316.08120094184102</v>
      </c>
      <c r="AK254" s="787">
        <v>285.238478661957</v>
      </c>
      <c r="AL254" s="787">
        <v>345.95891046007102</v>
      </c>
      <c r="AM254" s="787">
        <v>272.398419528148</v>
      </c>
      <c r="AN254" s="787">
        <v>295.81904866257503</v>
      </c>
      <c r="AO254" s="787">
        <v>314.59033759982401</v>
      </c>
      <c r="AP254" s="787">
        <v>246.76627709511399</v>
      </c>
      <c r="AQ254" s="787">
        <v>309.95457647011199</v>
      </c>
      <c r="AR254" s="787">
        <v>285.10152433159698</v>
      </c>
      <c r="AS254" s="787">
        <v>335.389493307907</v>
      </c>
      <c r="AT254" s="787">
        <v>296.91941596974101</v>
      </c>
      <c r="AU254" s="787">
        <v>315.77364012462903</v>
      </c>
      <c r="AV254" s="787">
        <v>290.96284062065899</v>
      </c>
      <c r="AW254" s="787">
        <v>279.72627900049702</v>
      </c>
      <c r="AX254" s="787">
        <v>329.23603678323201</v>
      </c>
      <c r="AY254" s="787">
        <v>320.74119425036901</v>
      </c>
      <c r="AZ254" s="787">
        <v>303.61344621713499</v>
      </c>
      <c r="BA254" s="787">
        <v>346.92158729600101</v>
      </c>
      <c r="BB254" s="787">
        <v>312.76764235924799</v>
      </c>
      <c r="BC254" s="787">
        <v>280.82895722655797</v>
      </c>
      <c r="BD254" s="787">
        <v>343.82760427145098</v>
      </c>
      <c r="BE254" s="787">
        <v>273.548642383431</v>
      </c>
      <c r="BF254" s="787">
        <v>316.49734519964898</v>
      </c>
      <c r="BG254" s="787">
        <v>344.13033959139102</v>
      </c>
      <c r="BH254" s="787">
        <v>361.227047351811</v>
      </c>
      <c r="BI254" s="787">
        <v>347.07792462673399</v>
      </c>
      <c r="BJ254" s="787">
        <v>409.402495995783</v>
      </c>
      <c r="BK254" s="787">
        <v>487.20707520771498</v>
      </c>
      <c r="BL254" s="787">
        <v>507.28019793464699</v>
      </c>
      <c r="BM254" s="787">
        <v>614.20536946552397</v>
      </c>
      <c r="BN254" s="787">
        <v>616.93968376301802</v>
      </c>
      <c r="BO254" s="787">
        <v>639.82757739335398</v>
      </c>
      <c r="BP254" s="787">
        <v>717.60348729662303</v>
      </c>
      <c r="BQ254" s="787">
        <v>626.98056050471098</v>
      </c>
      <c r="BR254" s="787">
        <v>582.81515335379504</v>
      </c>
      <c r="BS254" s="787">
        <v>499.89082474330201</v>
      </c>
      <c r="BT254" s="787">
        <v>484.18604859498902</v>
      </c>
      <c r="BU254" s="787">
        <v>373.86373274119501</v>
      </c>
      <c r="BV254" s="787">
        <v>422.86525934337698</v>
      </c>
      <c r="BW254" s="787">
        <v>310.99892430369499</v>
      </c>
      <c r="BX254" s="787">
        <v>351.67117231957002</v>
      </c>
      <c r="BY254" s="787">
        <v>305.53595774677501</v>
      </c>
      <c r="BZ254" s="787">
        <v>322.27922305431503</v>
      </c>
      <c r="CA254" s="787">
        <v>263.60682777405702</v>
      </c>
      <c r="CB254" s="787">
        <v>299.89394277467602</v>
      </c>
      <c r="CC254" s="787">
        <v>326.88758409101899</v>
      </c>
      <c r="CD254" s="787">
        <v>329.57343600136397</v>
      </c>
      <c r="CE254" s="787">
        <v>309.09487099020402</v>
      </c>
      <c r="CF254" s="787">
        <v>274.98938488529097</v>
      </c>
      <c r="CG254" s="787">
        <v>258.59353542596398</v>
      </c>
      <c r="CH254" s="787">
        <v>323.93133522879799</v>
      </c>
      <c r="CI254" s="787">
        <v>263.70290353546898</v>
      </c>
      <c r="CJ254" s="787">
        <v>311.14594239706997</v>
      </c>
      <c r="CK254" s="787">
        <v>289.59331209448999</v>
      </c>
      <c r="CL254" s="787">
        <v>320.03871236979199</v>
      </c>
      <c r="CM254" s="787">
        <v>278.892975696924</v>
      </c>
      <c r="CN254" s="787">
        <v>291.25244333643201</v>
      </c>
      <c r="CO254" s="787">
        <v>297.670379120782</v>
      </c>
      <c r="CP254" s="787">
        <v>279.61688582031002</v>
      </c>
      <c r="CQ254" s="787">
        <v>302.60844649863702</v>
      </c>
      <c r="CR254" s="787">
        <v>323.06671253100001</v>
      </c>
      <c r="CS254" s="787">
        <v>317.98871732390597</v>
      </c>
      <c r="CT254" s="787">
        <v>255.197750312501</v>
      </c>
      <c r="CU254" s="787">
        <v>302.998685741565</v>
      </c>
      <c r="CV254" s="787">
        <v>325.70438937251998</v>
      </c>
      <c r="CW254" s="787">
        <v>339.17803930493602</v>
      </c>
      <c r="CX254" s="787">
        <v>288.719707134175</v>
      </c>
      <c r="CY254" s="787">
        <v>315.33601112041202</v>
      </c>
      <c r="CZ254" s="787">
        <v>254.68492199280499</v>
      </c>
      <c r="DA254" s="787">
        <v>320.44884821924302</v>
      </c>
      <c r="DB254" s="787">
        <v>317.36726733940799</v>
      </c>
      <c r="DC254" s="787">
        <v>289.57327361669002</v>
      </c>
      <c r="DD254" s="787">
        <v>354.25601585627697</v>
      </c>
      <c r="DE254" s="787">
        <v>296.37134524553397</v>
      </c>
      <c r="DF254" s="787">
        <v>254.79587558655899</v>
      </c>
      <c r="DG254" s="787">
        <v>285.266257415675</v>
      </c>
      <c r="DH254" s="787">
        <v>337.95266328496803</v>
      </c>
      <c r="DI254" s="787">
        <v>331.882601700149</v>
      </c>
      <c r="DJ254" s="787">
        <v>298.71926471292198</v>
      </c>
      <c r="DK254" s="787">
        <v>347.969707395836</v>
      </c>
      <c r="DL254" s="787">
        <v>303.41383915984602</v>
      </c>
      <c r="DM254" s="787">
        <v>304.34418672123098</v>
      </c>
      <c r="DN254" s="787">
        <v>336.20292224826198</v>
      </c>
      <c r="DO254" s="787">
        <v>259.592969268969</v>
      </c>
      <c r="DP254" s="787">
        <v>348.58348741753503</v>
      </c>
      <c r="DQ254" s="787">
        <v>306.963807010788</v>
      </c>
      <c r="DR254" s="787">
        <v>311.25781637710702</v>
      </c>
      <c r="DS254" s="787">
        <v>252.839070713045</v>
      </c>
      <c r="DT254" s="787">
        <v>267.28025240451302</v>
      </c>
      <c r="DU254" s="787">
        <v>301.63438254153999</v>
      </c>
      <c r="DV254" s="787">
        <v>283.691231633803</v>
      </c>
      <c r="DW254" s="787">
        <v>278.10570832961201</v>
      </c>
      <c r="DX254" s="787">
        <v>294.05716702752699</v>
      </c>
      <c r="DY254" s="787">
        <v>317.87242761966598</v>
      </c>
      <c r="DZ254" s="787">
        <v>277.62336622209398</v>
      </c>
      <c r="EA254" s="787">
        <v>266.37443572296399</v>
      </c>
    </row>
    <row r="255" spans="1:132">
      <c r="A255">
        <v>1.94466051783531E-3</v>
      </c>
      <c r="B255" s="787">
        <v>319.36920519344898</v>
      </c>
      <c r="C255" s="787">
        <v>254.65045535528401</v>
      </c>
      <c r="D255" s="787">
        <v>270.32342449838399</v>
      </c>
      <c r="E255" s="787">
        <v>335.76450260230098</v>
      </c>
      <c r="F255" s="787">
        <v>305.67396540860199</v>
      </c>
      <c r="G255" s="787">
        <v>309.60232636284297</v>
      </c>
      <c r="H255" s="787">
        <v>301.83114086805398</v>
      </c>
      <c r="I255" s="787">
        <v>287.44714468067599</v>
      </c>
      <c r="J255" s="787">
        <v>307.57934992745299</v>
      </c>
      <c r="K255" s="787">
        <v>320.27744402033301</v>
      </c>
      <c r="L255" s="787">
        <v>287.116999417778</v>
      </c>
      <c r="M255" s="787">
        <v>287.05338735553102</v>
      </c>
      <c r="N255" s="787">
        <v>320.91657720237799</v>
      </c>
      <c r="O255" s="787">
        <v>359.45991300656999</v>
      </c>
      <c r="P255" s="787">
        <v>299.81127850074103</v>
      </c>
      <c r="Q255" s="787">
        <v>342.54744347531999</v>
      </c>
      <c r="R255" s="787">
        <v>353.57167177950799</v>
      </c>
      <c r="S255" s="787">
        <v>338.40981896701197</v>
      </c>
      <c r="T255" s="787">
        <v>339.53888939546198</v>
      </c>
      <c r="U255" s="787">
        <v>312.85425187624003</v>
      </c>
      <c r="V255" s="787">
        <v>281.139877291044</v>
      </c>
      <c r="W255" s="787">
        <v>385.15732096973898</v>
      </c>
      <c r="X255" s="787">
        <v>302.11305819320103</v>
      </c>
      <c r="Y255" s="787">
        <v>337.83190861048797</v>
      </c>
      <c r="Z255" s="787">
        <v>345.75970825148403</v>
      </c>
      <c r="AA255" s="787">
        <v>345.519529428944</v>
      </c>
      <c r="AB255" s="787">
        <v>269.58234671378602</v>
      </c>
      <c r="AC255" s="787">
        <v>333.81599661706099</v>
      </c>
      <c r="AD255" s="787">
        <v>331.47855993551502</v>
      </c>
      <c r="AE255" s="787">
        <v>339.086314401658</v>
      </c>
      <c r="AF255" s="787">
        <v>386.27464110738902</v>
      </c>
      <c r="AG255" s="787">
        <v>325.16709050284902</v>
      </c>
      <c r="AH255" s="787">
        <v>329.14075958146901</v>
      </c>
      <c r="AI255" s="787">
        <v>341.64889680245398</v>
      </c>
      <c r="AJ255" s="787">
        <v>306.37575679935298</v>
      </c>
      <c r="AK255" s="787">
        <v>355.37827261470602</v>
      </c>
      <c r="AL255" s="787">
        <v>373.68203774615</v>
      </c>
      <c r="AM255" s="787">
        <v>318.46678490947102</v>
      </c>
      <c r="AN255" s="787">
        <v>291.72074737723301</v>
      </c>
      <c r="AO255" s="787">
        <v>342.77179821924199</v>
      </c>
      <c r="AP255" s="787">
        <v>314.787023428814</v>
      </c>
      <c r="AQ255" s="787">
        <v>338.68960851810402</v>
      </c>
      <c r="AR255" s="787">
        <v>322.41691352244101</v>
      </c>
      <c r="AS255" s="787">
        <v>309.41023964161701</v>
      </c>
      <c r="AT255" s="787">
        <v>248.547305160587</v>
      </c>
      <c r="AU255" s="787">
        <v>319.45212455356898</v>
      </c>
      <c r="AV255" s="787">
        <v>250.421086954364</v>
      </c>
      <c r="AW255" s="787">
        <v>358.94345390562802</v>
      </c>
      <c r="AX255" s="787">
        <v>359.08714025979401</v>
      </c>
      <c r="AY255" s="787">
        <v>294.95539296502898</v>
      </c>
      <c r="AZ255" s="787">
        <v>312.55085921750401</v>
      </c>
      <c r="BA255" s="787">
        <v>360.35900029637799</v>
      </c>
      <c r="BB255" s="787">
        <v>318.45803155009298</v>
      </c>
      <c r="BC255" s="787">
        <v>390.31398927455598</v>
      </c>
      <c r="BD255" s="787">
        <v>393.42275536706001</v>
      </c>
      <c r="BE255" s="787">
        <v>333.22712681237402</v>
      </c>
      <c r="BF255" s="787">
        <v>348.20559153335199</v>
      </c>
      <c r="BG255" s="787">
        <v>313.03799068700403</v>
      </c>
      <c r="BH255" s="787">
        <v>371.70315082837101</v>
      </c>
      <c r="BI255" s="787">
        <v>392.97962334139203</v>
      </c>
      <c r="BJ255" s="787">
        <v>453.146456615197</v>
      </c>
      <c r="BK255" s="787">
        <v>552.94805963665306</v>
      </c>
      <c r="BL255" s="787">
        <v>536.77415855406298</v>
      </c>
      <c r="BM255" s="787">
        <v>647.69337770399204</v>
      </c>
      <c r="BN255" s="787">
        <v>661.53185866814999</v>
      </c>
      <c r="BO255" s="787">
        <v>725.53582372705603</v>
      </c>
      <c r="BP255" s="787">
        <v>617.48732886842697</v>
      </c>
      <c r="BQ255" s="787">
        <v>726.224521124131</v>
      </c>
      <c r="BR255" s="787">
        <v>610.63947111606501</v>
      </c>
      <c r="BS255" s="787">
        <v>581.92645202938797</v>
      </c>
      <c r="BT255" s="787">
        <v>471.46869969059702</v>
      </c>
      <c r="BU255" s="787">
        <v>414.36959812252002</v>
      </c>
      <c r="BV255" s="787">
        <v>439.99612472470102</v>
      </c>
      <c r="BW255" s="787">
        <v>370.43336111359002</v>
      </c>
      <c r="BX255" s="787">
        <v>346.04608531994</v>
      </c>
      <c r="BY255" s="787">
        <v>314.46444217571599</v>
      </c>
      <c r="BZ255" s="787">
        <v>338.40115986420898</v>
      </c>
      <c r="CA255" s="787">
        <v>341.850788393475</v>
      </c>
      <c r="CB255" s="787">
        <v>382.61111767980901</v>
      </c>
      <c r="CC255" s="787">
        <v>313.905354234247</v>
      </c>
      <c r="CD255" s="787">
        <v>363.83822995410998</v>
      </c>
      <c r="CE255" s="787">
        <v>287.12454589533701</v>
      </c>
      <c r="CF255" s="787">
        <v>347.19763121899598</v>
      </c>
      <c r="CG255" s="787">
        <v>255.72440080728899</v>
      </c>
      <c r="CH255" s="787">
        <v>289.51160537202401</v>
      </c>
      <c r="CI255" s="787">
        <v>335.976626059647</v>
      </c>
      <c r="CJ255" s="787">
        <v>342.84526015934603</v>
      </c>
      <c r="CK255" s="787">
        <v>296.274772713912</v>
      </c>
      <c r="CL255" s="787">
        <v>281.75588727492101</v>
      </c>
      <c r="CM255" s="787">
        <v>346.172650602055</v>
      </c>
      <c r="CN255" s="787">
        <v>331.930927765376</v>
      </c>
      <c r="CO255" s="787">
        <v>309.74469688305697</v>
      </c>
      <c r="CP255" s="787">
        <v>320.67334643972902</v>
      </c>
      <c r="CQ255" s="787">
        <v>321.50121664186599</v>
      </c>
      <c r="CR255" s="787">
        <v>276.90888743613198</v>
      </c>
      <c r="CS255" s="787">
        <v>320.77434460999501</v>
      </c>
      <c r="CT255" s="787">
        <v>322.59944902715301</v>
      </c>
      <c r="CU255" s="787">
        <v>330.370622551461</v>
      </c>
      <c r="CV255" s="787">
        <v>379.18049284907801</v>
      </c>
      <c r="CW255" s="787">
        <v>297.21069040054499</v>
      </c>
      <c r="CX255" s="787">
        <v>320.81485822978101</v>
      </c>
      <c r="CY255" s="787">
        <v>281.77937650173101</v>
      </c>
      <c r="CZ255" s="787">
        <v>277.470549278894</v>
      </c>
      <c r="DA255" s="787">
        <v>325.53209455294802</v>
      </c>
      <c r="DB255" s="787">
        <v>331.21837081596999</v>
      </c>
      <c r="DC255" s="787">
        <v>315.17735328372697</v>
      </c>
      <c r="DD255" s="787">
        <v>298.38985742807398</v>
      </c>
      <c r="DE255" s="787">
        <v>348.11828205542798</v>
      </c>
      <c r="DF255" s="787">
        <v>370.149955253592</v>
      </c>
      <c r="DG255" s="787">
        <v>380.97450374937898</v>
      </c>
      <c r="DH255" s="787">
        <v>342.907933428197</v>
      </c>
      <c r="DI255" s="787">
        <v>336.242633748137</v>
      </c>
      <c r="DJ255" s="787">
        <v>327.07334437995598</v>
      </c>
      <c r="DK255" s="787">
        <v>324.93985849144502</v>
      </c>
      <c r="DL255" s="787">
        <v>338.345299779264</v>
      </c>
      <c r="DM255" s="787">
        <v>346.40957591207803</v>
      </c>
      <c r="DN255" s="787">
        <v>328.30997810577401</v>
      </c>
      <c r="DO255" s="787">
        <v>336.15240607887</v>
      </c>
      <c r="DP255" s="787">
        <v>346.52090041790501</v>
      </c>
      <c r="DQ255" s="787">
        <v>281.38038667782502</v>
      </c>
      <c r="DR255" s="787">
        <v>351.33808652033201</v>
      </c>
      <c r="DS255" s="787">
        <v>348.91041228484301</v>
      </c>
      <c r="DT255" s="787">
        <v>349.53909397631401</v>
      </c>
      <c r="DU255" s="787">
        <v>356.15215268477198</v>
      </c>
      <c r="DV255" s="787">
        <v>343.66435891988903</v>
      </c>
      <c r="DW255" s="787">
        <v>305.25740704427102</v>
      </c>
      <c r="DX255" s="787">
        <v>333.18208002790197</v>
      </c>
      <c r="DY255" s="787">
        <v>330.75924538194198</v>
      </c>
      <c r="DZ255" s="787">
        <v>347.70363636532602</v>
      </c>
      <c r="EA255" s="787">
        <v>298.716610628095</v>
      </c>
    </row>
    <row r="256" spans="1:132">
      <c r="A256">
        <v>2.5002778086454002E-3</v>
      </c>
      <c r="B256" s="787">
        <v>270.28050410589901</v>
      </c>
      <c r="C256" s="787">
        <v>301.67484950582298</v>
      </c>
      <c r="D256" s="787">
        <v>260.50258055369</v>
      </c>
      <c r="E256" s="787">
        <v>272.77699199094701</v>
      </c>
      <c r="F256" s="787">
        <v>331.89478813058201</v>
      </c>
      <c r="G256" s="787">
        <v>217.48683956100601</v>
      </c>
      <c r="H256" s="787">
        <v>273.88827311383602</v>
      </c>
      <c r="I256" s="787">
        <v>286.495348355033</v>
      </c>
      <c r="J256" s="787">
        <v>267.73172026847698</v>
      </c>
      <c r="K256" s="787">
        <v>251.92386198040299</v>
      </c>
      <c r="L256" s="787">
        <v>283.54020309213797</v>
      </c>
      <c r="M256" s="787">
        <v>241.55694817274099</v>
      </c>
      <c r="N256" s="787">
        <v>252.753471352925</v>
      </c>
      <c r="O256" s="787">
        <v>290.35037858568802</v>
      </c>
      <c r="P256" s="787">
        <v>294.46067265129102</v>
      </c>
      <c r="Q256" s="787">
        <v>292.40814714967797</v>
      </c>
      <c r="R256" s="787">
        <v>346.34606593005998</v>
      </c>
      <c r="S256" s="787">
        <v>277.18718930803198</v>
      </c>
      <c r="T256" s="787">
        <v>262.00673592695699</v>
      </c>
      <c r="U256" s="787">
        <v>371.51257459821301</v>
      </c>
      <c r="V256" s="787">
        <v>296.51546191778402</v>
      </c>
      <c r="W256" s="787">
        <v>297.78885797742703</v>
      </c>
      <c r="X256" s="787">
        <v>310.30709520088999</v>
      </c>
      <c r="Y256" s="787">
        <v>263.99915990388899</v>
      </c>
      <c r="Z256" s="787">
        <v>319.05493573536501</v>
      </c>
      <c r="AA256" s="787">
        <v>282.54987596043799</v>
      </c>
      <c r="AB256" s="787">
        <v>342.255550388144</v>
      </c>
      <c r="AC256" s="787">
        <v>350.18562886284701</v>
      </c>
      <c r="AD256" s="787">
        <v>292.61009694320501</v>
      </c>
      <c r="AE256" s="787">
        <v>335.00058950458401</v>
      </c>
      <c r="AF256" s="787">
        <v>297.64129716270298</v>
      </c>
      <c r="AG256" s="787">
        <v>218.001008462919</v>
      </c>
      <c r="AH256" s="787">
        <v>244.739558493923</v>
      </c>
      <c r="AI256" s="787">
        <v>290.77150523871398</v>
      </c>
      <c r="AJ256" s="787">
        <v>349.30788904513599</v>
      </c>
      <c r="AK256" s="787">
        <v>328.71219057477703</v>
      </c>
      <c r="AL256" s="787">
        <v>328.09631284908102</v>
      </c>
      <c r="AM256" s="787">
        <v>332.348321917161</v>
      </c>
      <c r="AN256" s="787">
        <v>317.51299867063801</v>
      </c>
      <c r="AO256" s="787">
        <v>271.510478084076</v>
      </c>
      <c r="AP256" s="787">
        <v>324.61796519841101</v>
      </c>
      <c r="AQ256" s="787">
        <v>279.33305028769399</v>
      </c>
      <c r="AR256" s="787">
        <v>307.58714100632102</v>
      </c>
      <c r="AS256" s="787">
        <v>285.09832426835601</v>
      </c>
      <c r="AT256" s="787">
        <v>306.52705645399197</v>
      </c>
      <c r="AU256" s="787">
        <v>257.37830441840202</v>
      </c>
      <c r="AV256" s="787">
        <v>269.06155253348101</v>
      </c>
      <c r="AW256" s="787">
        <v>289.10177662760498</v>
      </c>
      <c r="AX256" s="787">
        <v>318.22462964843697</v>
      </c>
      <c r="AY256" s="787">
        <v>250.32502521081</v>
      </c>
      <c r="AZ256" s="787">
        <v>275.12287241567299</v>
      </c>
      <c r="BA256" s="787">
        <v>326.80006111359103</v>
      </c>
      <c r="BB256" s="787">
        <v>314.76516379588298</v>
      </c>
      <c r="BC256" s="787">
        <v>310.17469294890498</v>
      </c>
      <c r="BD256" s="787">
        <v>328.71798285094297</v>
      </c>
      <c r="BE256" s="787">
        <v>319.45092572482503</v>
      </c>
      <c r="BF256" s="787">
        <v>287.26569996961598</v>
      </c>
      <c r="BG256" s="787">
        <v>342.05643245659297</v>
      </c>
      <c r="BH256" s="787">
        <v>404.31980688367997</v>
      </c>
      <c r="BI256" s="787">
        <v>422.76294606336802</v>
      </c>
      <c r="BJ256" s="787">
        <v>390.57561267050801</v>
      </c>
      <c r="BK256" s="787">
        <v>447.36531093005499</v>
      </c>
      <c r="BL256" s="787">
        <v>550.60510032365801</v>
      </c>
      <c r="BM256" s="787">
        <v>614.99753375930004</v>
      </c>
      <c r="BN256" s="787">
        <v>598.55030043775105</v>
      </c>
      <c r="BO256" s="787">
        <v>683.27450359188504</v>
      </c>
      <c r="BP256" s="787">
        <v>628.91053254278097</v>
      </c>
      <c r="BQ256" s="787">
        <v>678.98998670324795</v>
      </c>
      <c r="BR256" s="787">
        <v>610.21148431423705</v>
      </c>
      <c r="BS256" s="787">
        <v>576.90025094183602</v>
      </c>
      <c r="BT256" s="787">
        <v>514.68357003162305</v>
      </c>
      <c r="BU256" s="787">
        <v>457.98923036830303</v>
      </c>
      <c r="BV256" s="787">
        <v>384.30325697048499</v>
      </c>
      <c r="BW256" s="787">
        <v>359.45180288318198</v>
      </c>
      <c r="BX256" s="787">
        <v>324.15381280381399</v>
      </c>
      <c r="BY256" s="787">
        <v>311.372764897693</v>
      </c>
      <c r="BZ256" s="787">
        <v>362.18150639570899</v>
      </c>
      <c r="CA256" s="787">
        <v>245.83053968687801</v>
      </c>
      <c r="CB256" s="787">
        <v>272.599797544642</v>
      </c>
      <c r="CC256" s="787">
        <v>229.709510289555</v>
      </c>
      <c r="CD256" s="787">
        <v>355.576909818947</v>
      </c>
      <c r="CE256" s="787">
        <v>296.93465433159201</v>
      </c>
      <c r="CF256" s="787">
        <v>272.79047775049401</v>
      </c>
      <c r="CG256" s="787">
        <v>206.031533053076</v>
      </c>
      <c r="CH256" s="787">
        <v>288.43480904637801</v>
      </c>
      <c r="CI256" s="787">
        <v>273.53673449590599</v>
      </c>
      <c r="CJ256" s="787">
        <v>293.26251145275398</v>
      </c>
      <c r="CK256" s="787">
        <v>303.32000019779099</v>
      </c>
      <c r="CL256" s="787">
        <v>295.96182904452201</v>
      </c>
      <c r="CM256" s="787">
        <v>311.455973324029</v>
      </c>
      <c r="CN256" s="787">
        <v>300.19341715401498</v>
      </c>
      <c r="CO256" s="787">
        <v>306.23932912884197</v>
      </c>
      <c r="CP256" s="787">
        <v>293.57869297122699</v>
      </c>
      <c r="CQ256" s="787">
        <v>338.36787269716802</v>
      </c>
      <c r="CR256" s="787">
        <v>262.25173396763199</v>
      </c>
      <c r="CS256" s="787">
        <v>251.013024474822</v>
      </c>
      <c r="CT256" s="787">
        <v>289.92443841579598</v>
      </c>
      <c r="CU256" s="787">
        <v>291.78787384486401</v>
      </c>
      <c r="CV256" s="787">
        <v>313.737625094865</v>
      </c>
      <c r="CW256" s="787">
        <v>306.446394074902</v>
      </c>
      <c r="CX256" s="787">
        <v>235.746990475567</v>
      </c>
      <c r="CY256" s="787">
        <v>299.10138969989902</v>
      </c>
      <c r="CZ256" s="787">
        <v>225.41458628658501</v>
      </c>
      <c r="DA256" s="787">
        <v>289.52077441778403</v>
      </c>
      <c r="DB256" s="787">
        <v>286.180264966518</v>
      </c>
      <c r="DC256" s="787">
        <v>343.39222362474902</v>
      </c>
      <c r="DD256" s="787">
        <v>315.19401348338198</v>
      </c>
      <c r="DE256" s="787">
        <v>346.35993811073803</v>
      </c>
      <c r="DF256" s="787">
        <v>313.63565892794901</v>
      </c>
      <c r="DG256" s="787">
        <v>326.231040757068</v>
      </c>
      <c r="DH256" s="787">
        <v>343.61387519779402</v>
      </c>
      <c r="DI256" s="787">
        <v>313.53190885106699</v>
      </c>
      <c r="DJ256" s="787">
        <v>308.44595281621599</v>
      </c>
      <c r="DK256" s="787">
        <v>250.90770502294001</v>
      </c>
      <c r="DL256" s="787">
        <v>351.65838440600101</v>
      </c>
      <c r="DM256" s="787">
        <v>292.93694625309797</v>
      </c>
      <c r="DN256" s="787">
        <v>253.212348446801</v>
      </c>
      <c r="DO256" s="787">
        <v>351.43572880084201</v>
      </c>
      <c r="DP256" s="787">
        <v>323.28338980654701</v>
      </c>
      <c r="DQ256" s="787">
        <v>298.43751892360802</v>
      </c>
      <c r="DR256" s="787">
        <v>234.85057590897799</v>
      </c>
      <c r="DS256" s="787">
        <v>367.60742548300698</v>
      </c>
      <c r="DT256" s="787">
        <v>354.18253574590699</v>
      </c>
      <c r="DU256" s="787">
        <v>276.36404683531799</v>
      </c>
      <c r="DV256" s="787">
        <v>267.30184830852897</v>
      </c>
      <c r="DW256" s="787">
        <v>292.67763452814501</v>
      </c>
      <c r="DX256" s="787">
        <v>246.74516465463299</v>
      </c>
      <c r="DY256" s="787">
        <v>343.40566334201401</v>
      </c>
      <c r="DZ256" s="787">
        <v>301.78755432539998</v>
      </c>
      <c r="EA256" s="787">
        <v>288.06838573102601</v>
      </c>
    </row>
    <row r="257" spans="1:131">
      <c r="A257">
        <v>3.0558950994554902E-3</v>
      </c>
      <c r="B257" s="787">
        <v>264.314200136404</v>
      </c>
      <c r="C257" s="787">
        <v>179.842474107767</v>
      </c>
      <c r="D257" s="787">
        <v>220.92318134610699</v>
      </c>
      <c r="E257" s="787">
        <v>263.36128325954502</v>
      </c>
      <c r="F257" s="787">
        <v>283.59812701822898</v>
      </c>
      <c r="G257" s="787">
        <v>279.40744035342198</v>
      </c>
      <c r="H257" s="787">
        <v>269.82077866815098</v>
      </c>
      <c r="I257" s="787">
        <v>242.93975867125101</v>
      </c>
      <c r="J257" s="787">
        <v>229.58684487041</v>
      </c>
      <c r="K257" s="787">
        <v>295.65993896329201</v>
      </c>
      <c r="L257" s="787">
        <v>287.60663721788097</v>
      </c>
      <c r="M257" s="787">
        <v>246.956715631821</v>
      </c>
      <c r="N257" s="787">
        <v>244.614548335813</v>
      </c>
      <c r="O257" s="787">
        <v>280.75907461619403</v>
      </c>
      <c r="P257" s="787">
        <v>272.51222582465402</v>
      </c>
      <c r="Q257" s="787">
        <v>297.56684318017898</v>
      </c>
      <c r="R257" s="787">
        <v>315.418452436753</v>
      </c>
      <c r="S257" s="787">
        <v>290.57207581473</v>
      </c>
      <c r="T257" s="787">
        <v>247.397574814607</v>
      </c>
      <c r="U257" s="787">
        <v>276.04627062871901</v>
      </c>
      <c r="V257" s="787">
        <v>305.92415794828599</v>
      </c>
      <c r="W257" s="787">
        <v>304.26303019840998</v>
      </c>
      <c r="X257" s="787">
        <v>286.24257694568598</v>
      </c>
      <c r="Y257" s="787">
        <v>238.38702260106501</v>
      </c>
      <c r="Z257" s="787">
        <v>223.407084146823</v>
      </c>
      <c r="AA257" s="787">
        <v>259.29785770523199</v>
      </c>
      <c r="AB257" s="787">
        <v>265.52138927579301</v>
      </c>
      <c r="AC257" s="787">
        <v>241.826467750494</v>
      </c>
      <c r="AD257" s="787">
        <v>316.96819773561299</v>
      </c>
      <c r="AE257" s="787">
        <v>291.48071410652301</v>
      </c>
      <c r="AF257" s="787">
        <v>298.27320747891599</v>
      </c>
      <c r="AG257" s="787">
        <v>294.24601401723203</v>
      </c>
      <c r="AH257" s="787">
        <v>304.27325452442898</v>
      </c>
      <c r="AI257" s="787">
        <v>295.823058412075</v>
      </c>
      <c r="AJ257" s="787">
        <v>291.25229936135702</v>
      </c>
      <c r="AK257" s="787">
        <v>307.64171993861498</v>
      </c>
      <c r="AL257" s="787">
        <v>285.70143745101598</v>
      </c>
      <c r="AM257" s="787">
        <v>279.62011318576299</v>
      </c>
      <c r="AN257" s="787">
        <v>278.68955184399698</v>
      </c>
      <c r="AO257" s="787">
        <v>320.42810268601198</v>
      </c>
      <c r="AP257" s="787">
        <v>289.40166122891702</v>
      </c>
      <c r="AQ257" s="787">
        <v>335.97388917534602</v>
      </c>
      <c r="AR257" s="787">
        <v>196.99286084635401</v>
      </c>
      <c r="AS257" s="787">
        <v>246.05463934648</v>
      </c>
      <c r="AT257" s="787">
        <v>279.31968105592898</v>
      </c>
      <c r="AU257" s="787">
        <v>286.78700044890701</v>
      </c>
      <c r="AV257" s="787">
        <v>270.66667713541602</v>
      </c>
      <c r="AW257" s="787">
        <v>248.474758372396</v>
      </c>
      <c r="AX257" s="787">
        <v>284.73749234560398</v>
      </c>
      <c r="AY257" s="787">
        <v>272.132530765127</v>
      </c>
      <c r="AZ257" s="787">
        <v>300.15954463665503</v>
      </c>
      <c r="BA257" s="787">
        <v>281.23256666790701</v>
      </c>
      <c r="BB257" s="787">
        <v>278.42683601686701</v>
      </c>
      <c r="BC257" s="787">
        <v>295.91969850322403</v>
      </c>
      <c r="BD257" s="787">
        <v>301.84394078621102</v>
      </c>
      <c r="BE257" s="787">
        <v>350.94890746961801</v>
      </c>
      <c r="BF257" s="787">
        <v>322.26963409536103</v>
      </c>
      <c r="BG257" s="787">
        <v>283.95619991567099</v>
      </c>
      <c r="BH257" s="787">
        <v>349.50231243799698</v>
      </c>
      <c r="BI257" s="787">
        <v>383.58235637958398</v>
      </c>
      <c r="BJ257" s="787">
        <v>418.948594415299</v>
      </c>
      <c r="BK257" s="787">
        <v>448.446626008186</v>
      </c>
      <c r="BL257" s="787">
        <v>546.585224925597</v>
      </c>
      <c r="BM257" s="787">
        <v>576.84372978980502</v>
      </c>
      <c r="BN257" s="787">
        <v>595.75363932539801</v>
      </c>
      <c r="BO257" s="787">
        <v>603.87962819382506</v>
      </c>
      <c r="BP257" s="787">
        <v>624.22696666852801</v>
      </c>
      <c r="BQ257" s="787">
        <v>577.72606368613197</v>
      </c>
      <c r="BR257" s="787">
        <v>599.34934701140799</v>
      </c>
      <c r="BS257" s="787">
        <v>470.88632792472498</v>
      </c>
      <c r="BT257" s="787">
        <v>480.24405177641199</v>
      </c>
      <c r="BU257" s="787">
        <v>447.85328354166199</v>
      </c>
      <c r="BV257" s="787">
        <v>350.31909585813401</v>
      </c>
      <c r="BW257" s="787">
        <v>311.56287986607202</v>
      </c>
      <c r="BX257" s="787">
        <v>246.92858026289699</v>
      </c>
      <c r="BY257" s="787">
        <v>255.77253235677099</v>
      </c>
      <c r="BZ257" s="787">
        <v>289.01877385478798</v>
      </c>
      <c r="CA257" s="787">
        <v>229.26602143167</v>
      </c>
      <c r="CB257" s="787">
        <v>237.576945956103</v>
      </c>
      <c r="CC257" s="787">
        <v>281.50808727244299</v>
      </c>
      <c r="CD257" s="787">
        <v>328.77429632564298</v>
      </c>
      <c r="CE257" s="787">
        <v>294.23323131448097</v>
      </c>
      <c r="CF257" s="787">
        <v>286.30631663814302</v>
      </c>
      <c r="CG257" s="787">
        <v>240.08903860739099</v>
      </c>
      <c r="CH257" s="787">
        <v>224.977433648313</v>
      </c>
      <c r="CI257" s="787">
        <v>260.996025764509</v>
      </c>
      <c r="CJ257" s="787">
        <v>309.361683673735</v>
      </c>
      <c r="CK257" s="787">
        <v>275.267386704486</v>
      </c>
      <c r="CL257" s="787">
        <v>296.74850126550001</v>
      </c>
      <c r="CM257" s="787">
        <v>304.37359792596601</v>
      </c>
      <c r="CN257" s="787">
        <v>315.21223223214503</v>
      </c>
      <c r="CO257" s="787">
        <v>255.94266801649201</v>
      </c>
      <c r="CP257" s="787">
        <v>282.45762709697402</v>
      </c>
      <c r="CQ257" s="787">
        <v>279.52954491815302</v>
      </c>
      <c r="CR257" s="787">
        <v>228.600906188614</v>
      </c>
      <c r="CS257" s="787">
        <v>312.95445860056901</v>
      </c>
      <c r="CT257" s="787">
        <v>221.55039635106399</v>
      </c>
      <c r="CU257" s="787">
        <v>244.47335558965301</v>
      </c>
      <c r="CV257" s="787">
        <v>267.44394017299101</v>
      </c>
      <c r="CW257" s="787">
        <v>297.59616153397599</v>
      </c>
      <c r="CX257" s="787">
        <v>280.25092460131202</v>
      </c>
      <c r="CY257" s="787">
        <v>219.70949049231299</v>
      </c>
      <c r="CZ257" s="787">
        <v>281.91852041232602</v>
      </c>
      <c r="DA257" s="787">
        <v>257.44435140066901</v>
      </c>
      <c r="DB257" s="787">
        <v>206.23181813988</v>
      </c>
      <c r="DC257" s="787">
        <v>269.830681560019</v>
      </c>
      <c r="DD257" s="787">
        <v>266.25449522817797</v>
      </c>
      <c r="DE257" s="787">
        <v>309.96803890314698</v>
      </c>
      <c r="DF257" s="787">
        <v>276.56518829178998</v>
      </c>
      <c r="DG257" s="787">
        <v>284.836165359002</v>
      </c>
      <c r="DH257" s="787">
        <v>209.37673789496699</v>
      </c>
      <c r="DI257" s="787">
        <v>298.15191440537899</v>
      </c>
      <c r="DJ257" s="787">
        <v>224.39929170386901</v>
      </c>
      <c r="DK257" s="787">
        <v>234.06044867249301</v>
      </c>
      <c r="DL257" s="787">
        <v>327.77541376983999</v>
      </c>
      <c r="DM257" s="787">
        <v>261.80695180741401</v>
      </c>
      <c r="DN257" s="787">
        <v>273.31152066777997</v>
      </c>
      <c r="DO257" s="787">
        <v>256.08549625991901</v>
      </c>
      <c r="DP257" s="787">
        <v>241.29327631324401</v>
      </c>
      <c r="DQ257" s="787">
        <v>201.40573876363999</v>
      </c>
      <c r="DR257" s="787">
        <v>242.149152891863</v>
      </c>
      <c r="DS257" s="787">
        <v>271.23635960875202</v>
      </c>
      <c r="DT257" s="787">
        <v>279.79361272879498</v>
      </c>
      <c r="DU257" s="787">
        <v>260.38583810391799</v>
      </c>
      <c r="DV257" s="787">
        <v>303.636139577135</v>
      </c>
      <c r="DW257" s="787">
        <v>268.27085436818101</v>
      </c>
      <c r="DX257" s="787">
        <v>264.60921782799898</v>
      </c>
      <c r="DY257" s="787">
        <v>326.73400222965898</v>
      </c>
      <c r="DZ257" s="787">
        <v>266.39863130828098</v>
      </c>
      <c r="EA257" s="787">
        <v>298.56339128534103</v>
      </c>
    </row>
    <row r="258" spans="1:131">
      <c r="A258">
        <v>3.6115123902655802E-3</v>
      </c>
      <c r="B258" s="787">
        <v>303.48157339348001</v>
      </c>
      <c r="C258" s="787">
        <v>248.584252126736</v>
      </c>
      <c r="D258" s="787">
        <v>261.02210222222499</v>
      </c>
      <c r="E258" s="787">
        <v>307.33818032613999</v>
      </c>
      <c r="F258" s="787">
        <v>300.450024084821</v>
      </c>
      <c r="G258" s="787">
        <v>279.47362313429898</v>
      </c>
      <c r="H258" s="787">
        <v>276.919699544271</v>
      </c>
      <c r="I258" s="787">
        <v>308.714274785464</v>
      </c>
      <c r="J258" s="787">
        <v>305.429813365575</v>
      </c>
      <c r="K258" s="787">
        <v>321.03564555369502</v>
      </c>
      <c r="L258" s="787">
        <v>276.52996285590001</v>
      </c>
      <c r="M258" s="787">
        <v>245.24908888888601</v>
      </c>
      <c r="N258" s="787">
        <v>297.50513587859899</v>
      </c>
      <c r="O258" s="787">
        <v>293.59013834945398</v>
      </c>
      <c r="P258" s="787">
        <v>345.66769431981601</v>
      </c>
      <c r="Q258" s="787">
        <v>287.412787865822</v>
      </c>
      <c r="R258" s="787">
        <v>220.49356378906299</v>
      </c>
      <c r="S258" s="787">
        <v>333.01028240513398</v>
      </c>
      <c r="T258" s="787">
        <v>297.27328140500799</v>
      </c>
      <c r="U258" s="787">
        <v>305.34162007626799</v>
      </c>
      <c r="V258" s="787">
        <v>334.71653120535899</v>
      </c>
      <c r="W258" s="787">
        <v>313.34111774119401</v>
      </c>
      <c r="X258" s="787">
        <v>287.737331155135</v>
      </c>
      <c r="Y258" s="787">
        <v>293.363919667657</v>
      </c>
      <c r="Z258" s="787">
        <v>295.29469549913301</v>
      </c>
      <c r="AA258" s="787">
        <v>299.15868334325302</v>
      </c>
      <c r="AB258" s="787">
        <v>294.28400062810198</v>
      </c>
      <c r="AC258" s="787">
        <v>287.06526957899302</v>
      </c>
      <c r="AD258" s="787">
        <v>262.95402337363601</v>
      </c>
      <c r="AE258" s="787">
        <v>288.710587363591</v>
      </c>
      <c r="AF258" s="787">
        <v>328.87808073599001</v>
      </c>
      <c r="AG258" s="787">
        <v>250.46100632192301</v>
      </c>
      <c r="AH258" s="787">
        <v>304.30372301959198</v>
      </c>
      <c r="AI258" s="787">
        <v>293.27316976438601</v>
      </c>
      <c r="AJ258" s="787">
        <v>312.44943452318699</v>
      </c>
      <c r="AK258" s="787">
        <v>253.35671224330301</v>
      </c>
      <c r="AL258" s="787">
        <v>318.11285832713401</v>
      </c>
      <c r="AM258" s="787">
        <v>289.073200728546</v>
      </c>
      <c r="AN258" s="787">
        <v>301.31525843439999</v>
      </c>
      <c r="AO258" s="787">
        <v>316.93178546689097</v>
      </c>
      <c r="AP258" s="787">
        <v>314.15832020027102</v>
      </c>
      <c r="AQ258" s="787">
        <v>332.27519100384302</v>
      </c>
      <c r="AR258" s="787">
        <v>296.478686484376</v>
      </c>
      <c r="AS258" s="787">
        <v>294.37677450830802</v>
      </c>
      <c r="AT258" s="787">
        <v>298.74598288442598</v>
      </c>
      <c r="AU258" s="787">
        <v>323.68651656312198</v>
      </c>
      <c r="AV258" s="787">
        <v>339.52155039248402</v>
      </c>
      <c r="AW258" s="787">
        <v>271.50225067708402</v>
      </c>
      <c r="AX258" s="787">
        <v>305.702484650298</v>
      </c>
      <c r="AY258" s="787">
        <v>317.83264211743699</v>
      </c>
      <c r="AZ258" s="787">
        <v>329.77632265563199</v>
      </c>
      <c r="BA258" s="787">
        <v>292.896963734498</v>
      </c>
      <c r="BB258" s="787">
        <v>312.48409022631398</v>
      </c>
      <c r="BC258" s="787">
        <v>285.45611937933899</v>
      </c>
      <c r="BD258" s="787">
        <v>320.37143309089703</v>
      </c>
      <c r="BE258" s="787">
        <v>288.09247120287699</v>
      </c>
      <c r="BF258" s="787">
        <v>364.45188830480902</v>
      </c>
      <c r="BG258" s="787">
        <v>326.195001744173</v>
      </c>
      <c r="BH258" s="787">
        <v>372.803614266495</v>
      </c>
      <c r="BI258" s="787">
        <v>367.71996773189198</v>
      </c>
      <c r="BJ258" s="787">
        <v>390.776681958089</v>
      </c>
      <c r="BK258" s="787">
        <v>496.855070693823</v>
      </c>
      <c r="BL258" s="787">
        <v>526.02045532551995</v>
      </c>
      <c r="BM258" s="787">
        <v>626.34443638020798</v>
      </c>
      <c r="BN258" s="787">
        <v>604.78708401103495</v>
      </c>
      <c r="BO258" s="787">
        <v>620.04997764136795</v>
      </c>
      <c r="BP258" s="787">
        <v>677.34672087797696</v>
      </c>
      <c r="BQ258" s="787">
        <v>666.73272265748699</v>
      </c>
      <c r="BR258" s="787">
        <v>603.29945836371803</v>
      </c>
      <c r="BS258" s="787">
        <v>504.96441546750799</v>
      </c>
      <c r="BT258" s="787">
        <v>472.75368693824402</v>
      </c>
      <c r="BU258" s="787">
        <v>437.74982346540202</v>
      </c>
      <c r="BV258" s="787">
        <v>410.98646911520501</v>
      </c>
      <c r="BW258" s="787">
        <v>365.658824551713</v>
      </c>
      <c r="BX258" s="787">
        <v>293.170358281868</v>
      </c>
      <c r="BY258" s="787">
        <v>296.89823894717102</v>
      </c>
      <c r="BZ258" s="787">
        <v>303.16233758804702</v>
      </c>
      <c r="CA258" s="787">
        <v>257.89768040302602</v>
      </c>
      <c r="CB258" s="787">
        <v>302.20265254650297</v>
      </c>
      <c r="CC258" s="787">
        <v>280.83022243427502</v>
      </c>
      <c r="CD258" s="787">
        <v>343.96845529699698</v>
      </c>
      <c r="CE258" s="787">
        <v>319.72798552393499</v>
      </c>
      <c r="CF258" s="787">
        <v>296.23559465711702</v>
      </c>
      <c r="CG258" s="787">
        <v>310.89331662636198</v>
      </c>
      <c r="CH258" s="787">
        <v>336.58528309586001</v>
      </c>
      <c r="CI258" s="787">
        <v>284.687208545386</v>
      </c>
      <c r="CJ258" s="787">
        <v>328.37727121651602</v>
      </c>
      <c r="CK258" s="787">
        <v>325.625236152036</v>
      </c>
      <c r="CL258" s="787">
        <v>324.97539833209498</v>
      </c>
      <c r="CM258" s="787">
        <v>340.64811404017797</v>
      </c>
      <c r="CN258" s="787">
        <v>295.251629298735</v>
      </c>
      <c r="CO258" s="787">
        <v>319.81242222594398</v>
      </c>
      <c r="CP258" s="787">
        <v>300.32738130642599</v>
      </c>
      <c r="CQ258" s="787">
        <v>323.77727531807898</v>
      </c>
      <c r="CR258" s="787">
        <v>250.26232706472999</v>
      </c>
      <c r="CS258" s="787">
        <v>275.83909376239802</v>
      </c>
      <c r="CT258" s="787">
        <v>304.092769608136</v>
      </c>
      <c r="CU258" s="787">
        <v>290.30144313244102</v>
      </c>
      <c r="CV258" s="787">
        <v>237.04286104910801</v>
      </c>
      <c r="CW258" s="787">
        <v>315.102820505328</v>
      </c>
      <c r="CX258" s="787">
        <v>240.26055976314299</v>
      </c>
      <c r="CY258" s="787">
        <v>261.18936374937698</v>
      </c>
      <c r="CZ258" s="787">
        <v>318.41625081224998</v>
      </c>
      <c r="DA258" s="787">
        <v>261.23374846726</v>
      </c>
      <c r="DB258" s="787">
        <v>267.92895330171001</v>
      </c>
      <c r="DC258" s="787">
        <v>274.45638815042099</v>
      </c>
      <c r="DD258" s="787">
        <v>294.537939913814</v>
      </c>
      <c r="DE258" s="787">
        <v>368.34076930307702</v>
      </c>
      <c r="DF258" s="787">
        <v>352.00637107266601</v>
      </c>
      <c r="DG258" s="787">
        <v>317.33389575893</v>
      </c>
      <c r="DH258" s="787">
        <v>295.34768258060598</v>
      </c>
      <c r="DI258" s="787">
        <v>312.85797813864002</v>
      </c>
      <c r="DJ258" s="787">
        <v>302.88214115141398</v>
      </c>
      <c r="DK258" s="787">
        <v>286.76056002480198</v>
      </c>
      <c r="DL258" s="787">
        <v>340.00826321738703</v>
      </c>
      <c r="DM258" s="787">
        <v>345.52492030257702</v>
      </c>
      <c r="DN258" s="787">
        <v>318.66044154389999</v>
      </c>
      <c r="DO258" s="787">
        <v>245.51775046937101</v>
      </c>
      <c r="DP258" s="787">
        <v>327.43386385602798</v>
      </c>
      <c r="DQ258" s="787">
        <v>309.80227868737597</v>
      </c>
      <c r="DR258" s="787">
        <v>299.10819281559901</v>
      </c>
      <c r="DS258" s="787">
        <v>385.463256675347</v>
      </c>
      <c r="DT258" s="787">
        <v>275.63062884300899</v>
      </c>
      <c r="DU258" s="787">
        <v>327.94606850384503</v>
      </c>
      <c r="DV258" s="787">
        <v>307.59517950086899</v>
      </c>
      <c r="DW258" s="787">
        <v>302.030489530007</v>
      </c>
      <c r="DX258" s="787">
        <v>274.07421013268998</v>
      </c>
      <c r="DY258" s="787">
        <v>289.99363739149402</v>
      </c>
      <c r="DZ258" s="787">
        <v>296.27136170821097</v>
      </c>
      <c r="EA258" s="787">
        <v>346.18909787574199</v>
      </c>
    </row>
    <row r="259" spans="1:131">
      <c r="A259">
        <v>4.1671296810756701E-3</v>
      </c>
      <c r="B259" s="787">
        <v>288.105728130584</v>
      </c>
      <c r="C259" s="787">
        <v>266.74412114955402</v>
      </c>
      <c r="D259" s="787">
        <v>312.35161410218802</v>
      </c>
      <c r="E259" s="787">
        <v>300.82543030134099</v>
      </c>
      <c r="F259" s="787">
        <v>229.43429786954499</v>
      </c>
      <c r="G259" s="787">
        <v>272.88051596664599</v>
      </c>
      <c r="H259" s="787">
        <v>235.40694951946901</v>
      </c>
      <c r="I259" s="787">
        <v>304.66878666542999</v>
      </c>
      <c r="J259" s="787">
        <v>224.44682524554099</v>
      </c>
      <c r="K259" s="787">
        <v>253.98420505270801</v>
      </c>
      <c r="L259" s="787">
        <v>260.85054616443898</v>
      </c>
      <c r="M259" s="787">
        <v>323.81669600694499</v>
      </c>
      <c r="N259" s="787">
        <v>311.26619537760803</v>
      </c>
      <c r="O259" s="787">
        <v>297.51191213418099</v>
      </c>
      <c r="P259" s="787">
        <v>300.71149191407</v>
      </c>
      <c r="Q259" s="787">
        <v>306.91789498388101</v>
      </c>
      <c r="R259" s="787">
        <v>318.29331376426398</v>
      </c>
      <c r="S259" s="787">
        <v>293.96479428509798</v>
      </c>
      <c r="T259" s="787">
        <v>333.141483761166</v>
      </c>
      <c r="U259" s="787">
        <v>383.340774813373</v>
      </c>
      <c r="V259" s="787">
        <v>301.58175737103699</v>
      </c>
      <c r="W259" s="787">
        <v>311.79860581163598</v>
      </c>
      <c r="X259" s="787">
        <v>340.81981922557497</v>
      </c>
      <c r="Y259" s="787">
        <v>297.48212202381302</v>
      </c>
      <c r="Z259" s="787">
        <v>257.86527880766801</v>
      </c>
      <c r="AA259" s="787">
        <v>294.13105236607299</v>
      </c>
      <c r="AB259" s="787">
        <v>281.17601250806598</v>
      </c>
      <c r="AC259" s="787">
        <v>230.445376697049</v>
      </c>
      <c r="AD259" s="787">
        <v>357.32817811074301</v>
      </c>
      <c r="AE259" s="787">
        <v>241.75140876736401</v>
      </c>
      <c r="AF259" s="787">
        <v>303.44271166357203</v>
      </c>
      <c r="AG259" s="787">
        <v>282.29944677331503</v>
      </c>
      <c r="AH259" s="787">
        <v>341.08859204241202</v>
      </c>
      <c r="AI259" s="787">
        <v>312.44196735863602</v>
      </c>
      <c r="AJ259" s="787">
        <v>297.442636879345</v>
      </c>
      <c r="AK259" s="787">
        <v>298.838009837551</v>
      </c>
      <c r="AL259" s="787">
        <v>281.162608302335</v>
      </c>
      <c r="AM259" s="787">
        <v>291.97711737041499</v>
      </c>
      <c r="AN259" s="787">
        <v>316.82929412388899</v>
      </c>
      <c r="AO259" s="787">
        <v>297.92796401352302</v>
      </c>
      <c r="AP259" s="787">
        <v>272.919379699285</v>
      </c>
      <c r="AQ259" s="787">
        <v>289.39636955047501</v>
      </c>
      <c r="AR259" s="787">
        <v>334.42426979291002</v>
      </c>
      <c r="AS259" s="787">
        <v>262.09914353113101</v>
      </c>
      <c r="AT259" s="787">
        <v>328.61716143106099</v>
      </c>
      <c r="AU259" s="787">
        <v>234.80471891927499</v>
      </c>
      <c r="AV259" s="787">
        <v>289.532609891498</v>
      </c>
      <c r="AW259" s="787">
        <v>323.92997684275798</v>
      </c>
      <c r="AX259" s="787">
        <v>274.892115577884</v>
      </c>
      <c r="AY259" s="787">
        <v>327.25143971168302</v>
      </c>
      <c r="AZ259" s="787">
        <v>305.76654882130703</v>
      </c>
      <c r="BA259" s="787">
        <v>245.46457085255801</v>
      </c>
      <c r="BB259" s="787">
        <v>285.79872115389497</v>
      </c>
      <c r="BC259" s="787">
        <v>267.79753602121002</v>
      </c>
      <c r="BD259" s="787">
        <v>307.751540208959</v>
      </c>
      <c r="BE259" s="787">
        <v>398.12734022569902</v>
      </c>
      <c r="BF259" s="787">
        <v>310.31413828001098</v>
      </c>
      <c r="BG259" s="787">
        <v>292.27153743366199</v>
      </c>
      <c r="BH259" s="787">
        <v>338.487292813127</v>
      </c>
      <c r="BI259" s="787">
        <v>364.26971770710003</v>
      </c>
      <c r="BJ259" s="787">
        <v>347.82940812376302</v>
      </c>
      <c r="BK259" s="787">
        <v>465.99113019283197</v>
      </c>
      <c r="BL259" s="787">
        <v>516.98091958643704</v>
      </c>
      <c r="BM259" s="787">
        <v>594.98049587921605</v>
      </c>
      <c r="BN259" s="787">
        <v>649.25052446243103</v>
      </c>
      <c r="BO259" s="787">
        <v>694.08187047371302</v>
      </c>
      <c r="BP259" s="787">
        <v>627.37266132937395</v>
      </c>
      <c r="BQ259" s="787">
        <v>623.08009168031003</v>
      </c>
      <c r="BR259" s="787">
        <v>563.35813691034502</v>
      </c>
      <c r="BS259" s="787">
        <v>530.21357020461801</v>
      </c>
      <c r="BT259" s="787">
        <v>376.940341675355</v>
      </c>
      <c r="BU259" s="787">
        <v>442.85314486917298</v>
      </c>
      <c r="BV259" s="787">
        <v>349.30407623326198</v>
      </c>
      <c r="BW259" s="787">
        <v>326.17881262215099</v>
      </c>
      <c r="BX259" s="787">
        <v>300.020703495166</v>
      </c>
      <c r="BY259" s="787">
        <v>275.13846511284902</v>
      </c>
      <c r="BZ259" s="787">
        <v>322.31327803943998</v>
      </c>
      <c r="CA259" s="787">
        <v>357.16469228299201</v>
      </c>
      <c r="CB259" s="787">
        <v>258.663116807422</v>
      </c>
      <c r="CC259" s="787">
        <v>323.55259145709601</v>
      </c>
      <c r="CD259" s="787">
        <v>331.64618146267998</v>
      </c>
      <c r="CE259" s="787">
        <v>308.42952121342398</v>
      </c>
      <c r="CF259" s="787">
        <v>306.76153510851202</v>
      </c>
      <c r="CG259" s="787">
        <v>335.752590411092</v>
      </c>
      <c r="CH259" s="787">
        <v>297.07550926153601</v>
      </c>
      <c r="CI259" s="787">
        <v>301.17148233011602</v>
      </c>
      <c r="CJ259" s="787">
        <v>273.66214023933998</v>
      </c>
      <c r="CK259" s="787">
        <v>311.10355755580701</v>
      </c>
      <c r="CL259" s="787">
        <v>294.81681497396198</v>
      </c>
      <c r="CM259" s="787">
        <v>265.88536401537999</v>
      </c>
      <c r="CN259" s="787">
        <v>284.14364117870002</v>
      </c>
      <c r="CO259" s="787">
        <v>244.683600772571</v>
      </c>
      <c r="CP259" s="787">
        <v>292.28189318638601</v>
      </c>
      <c r="CQ259" s="787">
        <v>282.68714434089901</v>
      </c>
      <c r="CR259" s="787">
        <v>273.10969608755499</v>
      </c>
      <c r="CS259" s="787">
        <v>336.48110564236299</v>
      </c>
      <c r="CT259" s="787">
        <v>284.96990053571699</v>
      </c>
      <c r="CU259" s="787">
        <v>267.931550250501</v>
      </c>
      <c r="CV259" s="787">
        <v>269.83070626240698</v>
      </c>
      <c r="CW259" s="787">
        <v>294.15257048053599</v>
      </c>
      <c r="CX259" s="787">
        <v>229.494833547871</v>
      </c>
      <c r="CY259" s="787">
        <v>301.20042324839</v>
      </c>
      <c r="CZ259" s="787">
        <v>285.47492935888698</v>
      </c>
      <c r="DA259" s="787">
        <v>294.44123653770401</v>
      </c>
      <c r="DB259" s="787">
        <v>277.86858422929299</v>
      </c>
      <c r="DC259" s="787">
        <v>290.20554288752601</v>
      </c>
      <c r="DD259" s="787">
        <v>302.84364226997002</v>
      </c>
      <c r="DE259" s="787">
        <v>250.825043087799</v>
      </c>
      <c r="DF259" s="787">
        <v>324.73469247644198</v>
      </c>
      <c r="DG259" s="787">
        <v>278.130669543652</v>
      </c>
      <c r="DH259" s="787">
        <v>309.334932555808</v>
      </c>
      <c r="DI259" s="787">
        <v>281.66665668527003</v>
      </c>
      <c r="DJ259" s="787">
        <v>335.17296255518602</v>
      </c>
      <c r="DK259" s="787">
        <v>301.97995285715098</v>
      </c>
      <c r="DL259" s="787">
        <v>264.73360843068298</v>
      </c>
      <c r="DM259" s="787">
        <v>243.11038456349399</v>
      </c>
      <c r="DN259" s="787">
        <v>322.56435818576603</v>
      </c>
      <c r="DO259" s="787">
        <v>289.70440520647497</v>
      </c>
      <c r="DP259" s="787">
        <v>293.02825668837301</v>
      </c>
      <c r="DQ259" s="787">
        <v>328.575242948295</v>
      </c>
      <c r="DR259" s="787">
        <v>268.13115707651201</v>
      </c>
      <c r="DS259" s="787">
        <v>318.65883998388199</v>
      </c>
      <c r="DT259" s="787">
        <v>258.10299786582601</v>
      </c>
      <c r="DU259" s="787">
        <v>226.537485145711</v>
      </c>
      <c r="DV259" s="787">
        <v>315.45147709511502</v>
      </c>
      <c r="DW259" s="787">
        <v>324.392739505213</v>
      </c>
      <c r="DX259" s="787">
        <v>312.73407915551002</v>
      </c>
      <c r="DY259" s="787">
        <v>251.888625461934</v>
      </c>
      <c r="DZ259" s="787">
        <v>293.987778350079</v>
      </c>
      <c r="EA259" s="787">
        <v>317.54539546999598</v>
      </c>
    </row>
    <row r="260" spans="1:131">
      <c r="A260">
        <v>4.7227469718857601E-3</v>
      </c>
      <c r="B260" s="787">
        <v>323.25085960379403</v>
      </c>
      <c r="C260" s="787">
        <v>274.46068119419499</v>
      </c>
      <c r="D260" s="787">
        <v>301.54436462301697</v>
      </c>
      <c r="E260" s="787">
        <v>252.60449034597801</v>
      </c>
      <c r="F260" s="787">
        <v>281.91573886656698</v>
      </c>
      <c r="G260" s="787">
        <v>288.54350458271199</v>
      </c>
      <c r="H260" s="787">
        <v>273.39136670696797</v>
      </c>
      <c r="I260" s="787">
        <v>290.72463242435703</v>
      </c>
      <c r="J260" s="787">
        <v>255.32707576636801</v>
      </c>
      <c r="K260" s="787">
        <v>271.858503192581</v>
      </c>
      <c r="L260" s="787">
        <v>277.30520144717002</v>
      </c>
      <c r="M260" s="787">
        <v>273.36361319444097</v>
      </c>
      <c r="N260" s="787">
        <v>227.41727923177001</v>
      </c>
      <c r="O260" s="787">
        <v>302.90704360739198</v>
      </c>
      <c r="P260" s="787">
        <v>291.797099577751</v>
      </c>
      <c r="Q260" s="787">
        <v>321.38147883804203</v>
      </c>
      <c r="R260" s="787">
        <v>324.05154047557198</v>
      </c>
      <c r="S260" s="787">
        <v>311.75873528211702</v>
      </c>
      <c r="T260" s="787">
        <v>282.054472377237</v>
      </c>
      <c r="U260" s="787">
        <v>300.70019200086898</v>
      </c>
      <c r="V260" s="787">
        <v>274.69117455853399</v>
      </c>
      <c r="W260" s="787">
        <v>337.54492776103598</v>
      </c>
      <c r="X260" s="787">
        <v>324.03042688926098</v>
      </c>
      <c r="Y260" s="787">
        <v>321.57070587797398</v>
      </c>
      <c r="Z260" s="787">
        <v>292.77529123326201</v>
      </c>
      <c r="AA260" s="787">
        <v>275.880350505953</v>
      </c>
      <c r="AB260" s="787">
        <v>317.47590588603498</v>
      </c>
      <c r="AC260" s="787">
        <v>345.34943674168898</v>
      </c>
      <c r="AD260" s="787">
        <v>296.14890482204697</v>
      </c>
      <c r="AE260" s="787">
        <v>304.68820690724198</v>
      </c>
      <c r="AF260" s="787">
        <v>313.870581232017</v>
      </c>
      <c r="AG260" s="787">
        <v>280.81957824652801</v>
      </c>
      <c r="AH260" s="787">
        <v>335.38848542038698</v>
      </c>
      <c r="AI260" s="787">
        <v>326.58412264136803</v>
      </c>
      <c r="AJ260" s="787">
        <v>315.81693501921802</v>
      </c>
      <c r="AK260" s="787">
        <v>332.56647464409798</v>
      </c>
      <c r="AL260" s="787">
        <v>257.013096918401</v>
      </c>
      <c r="AM260" s="787">
        <v>268.49129646267198</v>
      </c>
      <c r="AN260" s="787">
        <v>296.25716369233999</v>
      </c>
      <c r="AO260" s="787">
        <v>284.33797643910799</v>
      </c>
      <c r="AP260" s="787">
        <v>344.32939212487503</v>
      </c>
      <c r="AQ260" s="787">
        <v>300.72602483320998</v>
      </c>
      <c r="AR260" s="787">
        <v>340.94440126612102</v>
      </c>
      <c r="AS260" s="787">
        <v>316.55975119481599</v>
      </c>
      <c r="AT260" s="787">
        <v>260.428959570931</v>
      </c>
      <c r="AU260" s="787">
        <v>304.16115991629601</v>
      </c>
      <c r="AV260" s="787">
        <v>317.82952707899398</v>
      </c>
      <c r="AW260" s="787">
        <v>323.92034641120898</v>
      </c>
      <c r="AX260" s="787">
        <v>342.83486609871301</v>
      </c>
      <c r="AY260" s="787">
        <v>331.94121404203798</v>
      </c>
      <c r="AZ260" s="787">
        <v>294.44144219927801</v>
      </c>
      <c r="BA260" s="787">
        <v>302.99065470672099</v>
      </c>
      <c r="BB260" s="787">
        <v>341.229566912824</v>
      </c>
      <c r="BC260" s="787">
        <v>286.22242939918101</v>
      </c>
      <c r="BD260" s="787">
        <v>331.74488596788302</v>
      </c>
      <c r="BE260" s="787">
        <v>263.153424079861</v>
      </c>
      <c r="BF260" s="787">
        <v>306.46819832465297</v>
      </c>
      <c r="BG260" s="787">
        <v>291.84226414496101</v>
      </c>
      <c r="BH260" s="787">
        <v>361.50147190538098</v>
      </c>
      <c r="BI260" s="787">
        <v>430.31961108506698</v>
      </c>
      <c r="BJ260" s="787">
        <v>420.373349120782</v>
      </c>
      <c r="BK260" s="787">
        <v>466.03209499937901</v>
      </c>
      <c r="BL260" s="787">
        <v>578.71533677392995</v>
      </c>
      <c r="BM260" s="787">
        <v>625.01848449528597</v>
      </c>
      <c r="BN260" s="787">
        <v>648.05041784040395</v>
      </c>
      <c r="BO260" s="787">
        <v>636.41152575644799</v>
      </c>
      <c r="BP260" s="787">
        <v>614.26481661210505</v>
      </c>
      <c r="BQ260" s="787">
        <v>623.08236601066506</v>
      </c>
      <c r="BR260" s="787">
        <v>573.52410171688996</v>
      </c>
      <c r="BS260" s="787">
        <v>455.94203501116198</v>
      </c>
      <c r="BT260" s="787">
        <v>462.317616005704</v>
      </c>
      <c r="BU260" s="787">
        <v>378.24827634238301</v>
      </c>
      <c r="BV260" s="787">
        <v>345.45813627790398</v>
      </c>
      <c r="BW260" s="787">
        <v>341.017396476312</v>
      </c>
      <c r="BX260" s="787">
        <v>383.33845401599501</v>
      </c>
      <c r="BY260" s="787">
        <v>335.610977538442</v>
      </c>
      <c r="BZ260" s="787">
        <v>238.98221903645901</v>
      </c>
      <c r="CA260" s="787">
        <v>302.15803804191398</v>
      </c>
      <c r="CB260" s="787">
        <v>311.49574828063197</v>
      </c>
      <c r="CC260" s="787">
        <v>319.87034197792502</v>
      </c>
      <c r="CD260" s="787">
        <v>299.43714626922099</v>
      </c>
      <c r="CE260" s="787">
        <v>307.99429554377298</v>
      </c>
      <c r="CF260" s="787">
        <v>309.70130943885999</v>
      </c>
      <c r="CG260" s="787">
        <v>269.72510283667901</v>
      </c>
      <c r="CH260" s="787">
        <v>341.30397406807998</v>
      </c>
      <c r="CI260" s="787">
        <v>289.33744713665499</v>
      </c>
      <c r="CJ260" s="787">
        <v>346.46798599826002</v>
      </c>
      <c r="CK260" s="787">
        <v>286.47190331473098</v>
      </c>
      <c r="CL260" s="787">
        <v>282.69111311384103</v>
      </c>
      <c r="CM260" s="787">
        <v>317.24775739335303</v>
      </c>
      <c r="CN260" s="787">
        <v>355.330439318576</v>
      </c>
      <c r="CO260" s="787">
        <v>288.76027986483001</v>
      </c>
      <c r="CP260" s="787">
        <v>353.35857227864699</v>
      </c>
      <c r="CQ260" s="787">
        <v>294.15370438553799</v>
      </c>
      <c r="CR260" s="787">
        <v>282.29649422742602</v>
      </c>
      <c r="CS260" s="787">
        <v>255.459570448905</v>
      </c>
      <c r="CT260" s="787">
        <v>282.71324629464402</v>
      </c>
      <c r="CU260" s="787">
        <v>274.924896009424</v>
      </c>
      <c r="CV260" s="787">
        <v>271.57702821180601</v>
      </c>
      <c r="CW260" s="787">
        <v>337.18460671564998</v>
      </c>
      <c r="CX260" s="787">
        <v>284.13103644965298</v>
      </c>
      <c r="CY260" s="787">
        <v>316.10745948350598</v>
      </c>
      <c r="CZ260" s="787">
        <v>299.20041797495202</v>
      </c>
      <c r="DA260" s="787">
        <v>244.16077277281701</v>
      </c>
      <c r="DB260" s="787">
        <v>314.38276332154999</v>
      </c>
      <c r="DC260" s="787">
        <v>296.35067436073598</v>
      </c>
      <c r="DD260" s="787">
        <v>284.56615469556101</v>
      </c>
      <c r="DE260" s="787">
        <v>266.99398408482199</v>
      </c>
      <c r="DF260" s="787">
        <v>335.763752521085</v>
      </c>
      <c r="DG260" s="787">
        <v>339.64484863591099</v>
      </c>
      <c r="DH260" s="787">
        <v>300.792564029017</v>
      </c>
      <c r="DI260" s="787">
        <v>314.84452625372103</v>
      </c>
      <c r="DJ260" s="787">
        <v>318.996665456968</v>
      </c>
      <c r="DK260" s="787">
        <v>352.327465282736</v>
      </c>
      <c r="DL260" s="787">
        <v>317.69719228484399</v>
      </c>
      <c r="DM260" s="787">
        <v>286.767420798611</v>
      </c>
      <c r="DN260" s="787">
        <v>333.76603727802802</v>
      </c>
      <c r="DO260" s="787">
        <v>312.05191763207</v>
      </c>
      <c r="DP260" s="787">
        <v>275.84303101872598</v>
      </c>
      <c r="DQ260" s="787">
        <v>294.77096965959799</v>
      </c>
      <c r="DR260" s="787">
        <v>306.77926474020001</v>
      </c>
      <c r="DS260" s="787">
        <v>298.598614314234</v>
      </c>
      <c r="DT260" s="787">
        <v>327.21241505332102</v>
      </c>
      <c r="DU260" s="787">
        <v>295.80761661892302</v>
      </c>
      <c r="DV260" s="787">
        <v>293.47458475880501</v>
      </c>
      <c r="DW260" s="787">
        <v>276.10632335937601</v>
      </c>
      <c r="DX260" s="787">
        <v>329.04290110491303</v>
      </c>
      <c r="DY260" s="787">
        <v>316.91173312561801</v>
      </c>
      <c r="DZ260" s="787">
        <v>347.47517172805198</v>
      </c>
      <c r="EA260" s="787">
        <v>255.33040789558601</v>
      </c>
    </row>
    <row r="261" spans="1:131">
      <c r="A261">
        <v>5.2783642626958501E-3</v>
      </c>
      <c r="B261" s="787">
        <v>312.40714477988598</v>
      </c>
      <c r="C261" s="787">
        <v>278.00089494171601</v>
      </c>
      <c r="D261" s="787">
        <v>290.158983132439</v>
      </c>
      <c r="E261" s="787">
        <v>313.18934695064598</v>
      </c>
      <c r="F261" s="787">
        <v>311.64940499504098</v>
      </c>
      <c r="G261" s="787">
        <v>280.02419452070598</v>
      </c>
      <c r="H261" s="787">
        <v>322.31550902591499</v>
      </c>
      <c r="I261" s="787">
        <v>295.75889379091899</v>
      </c>
      <c r="J261" s="787">
        <v>304.45657522817203</v>
      </c>
      <c r="K261" s="787">
        <v>336.803478844864</v>
      </c>
      <c r="L261" s="787">
        <v>299.199581861355</v>
      </c>
      <c r="M261" s="787">
        <v>277.255017418151</v>
      </c>
      <c r="N261" s="787">
        <v>329.69558821738298</v>
      </c>
      <c r="O261" s="787">
        <v>294.346066878719</v>
      </c>
      <c r="P261" s="787">
        <v>318.27481332527401</v>
      </c>
      <c r="Q261" s="787">
        <v>306.32645449032498</v>
      </c>
      <c r="R261" s="787">
        <v>327.55306374689502</v>
      </c>
      <c r="S261" s="787">
        <v>318.53109188677797</v>
      </c>
      <c r="T261" s="787">
        <v>285.10063850570299</v>
      </c>
      <c r="U261" s="787">
        <v>351.47254860553198</v>
      </c>
      <c r="V261" s="787">
        <v>344.42781687747998</v>
      </c>
      <c r="W261" s="787">
        <v>264.66847484188401</v>
      </c>
      <c r="X261" s="787">
        <v>301.32361682725701</v>
      </c>
      <c r="Y261" s="787">
        <v>350.15556248263698</v>
      </c>
      <c r="Z261" s="787">
        <v>343.34824307601798</v>
      </c>
      <c r="AA261" s="787">
        <v>277.87592139632699</v>
      </c>
      <c r="AB261" s="787">
        <v>307.52504820498098</v>
      </c>
      <c r="AC261" s="787">
        <v>352.43726953683301</v>
      </c>
      <c r="AD261" s="787">
        <v>295.94209476004198</v>
      </c>
      <c r="AE261" s="787">
        <v>331.57068255952203</v>
      </c>
      <c r="AF261" s="787">
        <v>316.30067593191899</v>
      </c>
      <c r="AG261" s="787">
        <v>343.62169675594902</v>
      </c>
      <c r="AH261" s="787">
        <v>305.77988964409599</v>
      </c>
      <c r="AI261" s="787">
        <v>286.87731257936201</v>
      </c>
      <c r="AJ261" s="787">
        <v>356.77679162388199</v>
      </c>
      <c r="AK261" s="787">
        <v>311.27037886780499</v>
      </c>
      <c r="AL261" s="787">
        <v>329.10390590401602</v>
      </c>
      <c r="AM261" s="787">
        <v>318.24281973400201</v>
      </c>
      <c r="AN261" s="787">
        <v>335.44321077318699</v>
      </c>
      <c r="AO261" s="787">
        <v>334.88414256758301</v>
      </c>
      <c r="AP261" s="787">
        <v>243.283296348585</v>
      </c>
      <c r="AQ261" s="787">
        <v>321.75135762834401</v>
      </c>
      <c r="AR261" s="787">
        <v>357.99949596601903</v>
      </c>
      <c r="AS261" s="787">
        <v>349.41246494233798</v>
      </c>
      <c r="AT261" s="787">
        <v>313.14774474702</v>
      </c>
      <c r="AU261" s="787">
        <v>314.951373663813</v>
      </c>
      <c r="AV261" s="787">
        <v>318.27450273127198</v>
      </c>
      <c r="AW261" s="787">
        <v>325.19865539682201</v>
      </c>
      <c r="AX261" s="787">
        <v>303.45246079860902</v>
      </c>
      <c r="AY261" s="787">
        <v>344.612380170508</v>
      </c>
      <c r="AZ261" s="787">
        <v>319.05903689918102</v>
      </c>
      <c r="BA261" s="787">
        <v>378.917773216142</v>
      </c>
      <c r="BB261" s="787">
        <v>336.02275685081599</v>
      </c>
      <c r="BC261" s="787">
        <v>313.036452670507</v>
      </c>
      <c r="BD261" s="787">
        <v>366.05593304873202</v>
      </c>
      <c r="BE261" s="787">
        <v>393.58649497023703</v>
      </c>
      <c r="BF261" s="787">
        <v>305.92805492931302</v>
      </c>
      <c r="BG261" s="787">
        <v>371.98366836867598</v>
      </c>
      <c r="BH261" s="787">
        <v>394.32739993861497</v>
      </c>
      <c r="BI261" s="787">
        <v>338.31518197544602</v>
      </c>
      <c r="BJ261" s="787">
        <v>420.41653905877598</v>
      </c>
      <c r="BK261" s="787">
        <v>463.98599922308603</v>
      </c>
      <c r="BL261" s="787">
        <v>549.57697909287901</v>
      </c>
      <c r="BM261" s="787">
        <v>632.79976967137497</v>
      </c>
      <c r="BN261" s="787">
        <v>626.90015539744195</v>
      </c>
      <c r="BO261" s="787">
        <v>717.48150140873099</v>
      </c>
      <c r="BP261" s="787">
        <v>682.21574464533603</v>
      </c>
      <c r="BQ261" s="787">
        <v>617.673174996277</v>
      </c>
      <c r="BR261" s="787">
        <v>563.10895832155097</v>
      </c>
      <c r="BS261" s="787">
        <v>483.08641542535003</v>
      </c>
      <c r="BT261" s="787">
        <v>572.13163927703101</v>
      </c>
      <c r="BU261" s="787">
        <v>414.89563294704499</v>
      </c>
      <c r="BV261" s="787">
        <v>412.49239764446901</v>
      </c>
      <c r="BW261" s="787">
        <v>321.95641974764101</v>
      </c>
      <c r="BX261" s="787">
        <v>310.16438204922798</v>
      </c>
      <c r="BY261" s="787">
        <v>301.94583414310398</v>
      </c>
      <c r="BZ261" s="787">
        <v>279.49267087921498</v>
      </c>
      <c r="CA261" s="787">
        <v>333.69825178943103</v>
      </c>
      <c r="CB261" s="787">
        <v>288.81572393290998</v>
      </c>
      <c r="CC261" s="787">
        <v>310.416508106398</v>
      </c>
      <c r="CD261" s="787">
        <v>286.65593144530902</v>
      </c>
      <c r="CE261" s="787">
        <v>322.18629500557898</v>
      </c>
      <c r="CF261" s="787">
        <v>339.872475567332</v>
      </c>
      <c r="CG261" s="787">
        <v>245.83079277467701</v>
      </c>
      <c r="CH261" s="787">
        <v>317.54954495845902</v>
      </c>
      <c r="CI261" s="787">
        <v>332.85087516988699</v>
      </c>
      <c r="CJ261" s="787">
        <v>348.74034260292302</v>
      </c>
      <c r="CK261" s="787">
        <v>292.78890277653898</v>
      </c>
      <c r="CL261" s="787">
        <v>324.90692209945001</v>
      </c>
      <c r="CM261" s="787">
        <v>306.02606637896997</v>
      </c>
      <c r="CN261" s="787">
        <v>299.87065306609298</v>
      </c>
      <c r="CO261" s="787">
        <v>316.90763646949</v>
      </c>
      <c r="CP261" s="787">
        <v>327.08926221663802</v>
      </c>
      <c r="CQ261" s="787">
        <v>325.33082289496201</v>
      </c>
      <c r="CR261" s="787">
        <v>253.89920797494801</v>
      </c>
      <c r="CS261" s="787">
        <v>319.321212767855</v>
      </c>
      <c r="CT261" s="787">
        <v>304.810007661209</v>
      </c>
      <c r="CU261" s="787">
        <v>294.76272880456003</v>
      </c>
      <c r="CV261" s="787">
        <v>235.98033719741599</v>
      </c>
      <c r="CW261" s="787">
        <v>312.47184427269298</v>
      </c>
      <c r="CX261" s="787">
        <v>334.45101210193201</v>
      </c>
      <c r="CY261" s="787">
        <v>287.12386370721401</v>
      </c>
      <c r="CZ261" s="787">
        <v>344.46682219865602</v>
      </c>
      <c r="DA261" s="787">
        <v>285.90039128223901</v>
      </c>
      <c r="DB261" s="787">
        <v>329.79202468811599</v>
      </c>
      <c r="DC261" s="787">
        <v>307.79862620349701</v>
      </c>
      <c r="DD261" s="787">
        <v>333.77005891926501</v>
      </c>
      <c r="DE261" s="787">
        <v>372.50741211805303</v>
      </c>
      <c r="DF261" s="787">
        <v>330.01527579240798</v>
      </c>
      <c r="DG261" s="787">
        <v>276.44101476438601</v>
      </c>
      <c r="DH261" s="787">
        <v>320.951825395583</v>
      </c>
      <c r="DI261" s="787">
        <v>361.86390666790498</v>
      </c>
      <c r="DJ261" s="787">
        <v>324.691641109248</v>
      </c>
      <c r="DK261" s="787">
        <v>331.15636950644699</v>
      </c>
      <c r="DL261" s="787">
        <v>382.43978698474501</v>
      </c>
      <c r="DM261" s="787">
        <v>357.04572978422402</v>
      </c>
      <c r="DN261" s="787">
        <v>359.36875102554399</v>
      </c>
      <c r="DO261" s="787">
        <v>347.07129804625401</v>
      </c>
      <c r="DP261" s="787">
        <v>308.08264952815</v>
      </c>
      <c r="DQ261" s="787">
        <v>347.74570721664003</v>
      </c>
      <c r="DR261" s="787">
        <v>312.73019277343599</v>
      </c>
      <c r="DS261" s="787">
        <v>305.41263758556101</v>
      </c>
      <c r="DT261" s="787">
        <v>287.53834308655303</v>
      </c>
      <c r="DU261" s="787">
        <v>319.77937798548902</v>
      </c>
      <c r="DV261" s="787">
        <v>347.26182231584698</v>
      </c>
      <c r="DW261" s="787">
        <v>304.35189424974902</v>
      </c>
      <c r="DX261" s="787">
        <v>327.32418628099998</v>
      </c>
      <c r="DY261" s="787">
        <v>287.734684968377</v>
      </c>
      <c r="DZ261" s="787">
        <v>299.69693309461701</v>
      </c>
      <c r="EA261" s="787">
        <v>300.772407357389</v>
      </c>
    </row>
    <row r="262" spans="1:131">
      <c r="A262">
        <v>5.8339815535059401E-3</v>
      </c>
      <c r="B262" s="787">
        <v>278.22059743613602</v>
      </c>
      <c r="C262" s="787">
        <v>338.68637140748899</v>
      </c>
      <c r="D262" s="787">
        <v>290.08850721726202</v>
      </c>
      <c r="E262" s="787">
        <v>321.10399008308701</v>
      </c>
      <c r="F262" s="787">
        <v>307.10869098462598</v>
      </c>
      <c r="G262" s="787">
        <v>264.68288527219897</v>
      </c>
      <c r="H262" s="787">
        <v>267.65574739645399</v>
      </c>
      <c r="I262" s="787">
        <v>342.80746549479301</v>
      </c>
      <c r="J262" s="787">
        <v>284.80276597966002</v>
      </c>
      <c r="K262" s="787">
        <v>278.500860072541</v>
      </c>
      <c r="L262" s="787">
        <v>266.289820231894</v>
      </c>
      <c r="M262" s="787">
        <v>257.13692245535299</v>
      </c>
      <c r="N262" s="787">
        <v>271.15785039744299</v>
      </c>
      <c r="O262" s="787">
        <v>279.28451953497</v>
      </c>
      <c r="P262" s="787">
        <v>319.54659931485298</v>
      </c>
      <c r="Q262" s="787">
        <v>274.99109762276902</v>
      </c>
      <c r="R262" s="787">
        <v>289.32187354600501</v>
      </c>
      <c r="S262" s="787">
        <v>332.38025882874501</v>
      </c>
      <c r="T262" s="787">
        <v>295.81290068576601</v>
      </c>
      <c r="U262" s="787">
        <v>266.50028697606803</v>
      </c>
      <c r="V262" s="787">
        <v>309.67579334325501</v>
      </c>
      <c r="W262" s="787">
        <v>250.39859416480499</v>
      </c>
      <c r="X262" s="787">
        <v>314.63706948350301</v>
      </c>
      <c r="Y262" s="787">
        <v>290.629729424603</v>
      </c>
      <c r="Z262" s="787">
        <v>275.41764811321798</v>
      </c>
      <c r="AA262" s="787">
        <v>294.55544548115</v>
      </c>
      <c r="AB262" s="787">
        <v>267.21052467075702</v>
      </c>
      <c r="AC262" s="787">
        <v>291.057269812127</v>
      </c>
      <c r="AD262" s="787">
        <v>254.19602360677001</v>
      </c>
      <c r="AE262" s="787">
        <v>344.94068283482301</v>
      </c>
      <c r="AF262" s="787">
        <v>301.239128588168</v>
      </c>
      <c r="AG262" s="787">
        <v>302.20598274553799</v>
      </c>
      <c r="AH262" s="787">
        <v>328.557628014633</v>
      </c>
      <c r="AI262" s="787">
        <v>332.74136047370598</v>
      </c>
      <c r="AJ262" s="787">
        <v>319.533696661085</v>
      </c>
      <c r="AK262" s="787">
        <v>341.87549819072501</v>
      </c>
      <c r="AL262" s="787">
        <v>323.75366808407898</v>
      </c>
      <c r="AM262" s="787">
        <v>276.63067715215499</v>
      </c>
      <c r="AN262" s="787">
        <v>287.44416342944203</v>
      </c>
      <c r="AO262" s="787">
        <v>299.07557141430902</v>
      </c>
      <c r="AP262" s="787">
        <v>345.653296623882</v>
      </c>
      <c r="AQ262" s="787">
        <v>341.43088171316799</v>
      </c>
      <c r="AR262" s="787">
        <v>298.69092481274902</v>
      </c>
      <c r="AS262" s="787">
        <v>322.26758426525203</v>
      </c>
      <c r="AT262" s="787">
        <v>289.43738787946597</v>
      </c>
      <c r="AU262" s="787">
        <v>289.226135843875</v>
      </c>
      <c r="AV262" s="787">
        <v>302.62069348276498</v>
      </c>
      <c r="AW262" s="787">
        <v>282.80972710069398</v>
      </c>
      <c r="AX262" s="787">
        <v>314.99508012152398</v>
      </c>
      <c r="AY262" s="787">
        <v>307.94666616009403</v>
      </c>
      <c r="AZ262" s="787">
        <v>267.64332288876199</v>
      </c>
      <c r="BA262" s="787">
        <v>360.01694015811302</v>
      </c>
      <c r="BB262" s="787">
        <v>397.80049522135602</v>
      </c>
      <c r="BC262" s="787">
        <v>309.88264342199898</v>
      </c>
      <c r="BD262" s="787">
        <v>304.55390951450698</v>
      </c>
      <c r="BE262" s="787">
        <v>289.25411429315398</v>
      </c>
      <c r="BF262" s="787">
        <v>340.44388853794402</v>
      </c>
      <c r="BG262" s="787">
        <v>331.72271626302302</v>
      </c>
      <c r="BH262" s="787">
        <v>319.036685928201</v>
      </c>
      <c r="BI262" s="787">
        <v>422.14946796502801</v>
      </c>
      <c r="BJ262" s="787">
        <v>375.08713457216999</v>
      </c>
      <c r="BK262" s="787">
        <v>439.061356641244</v>
      </c>
      <c r="BL262" s="787">
        <v>559.72376508246396</v>
      </c>
      <c r="BM262" s="787">
        <v>680.66976994668096</v>
      </c>
      <c r="BN262" s="787">
        <v>624.20765567274304</v>
      </c>
      <c r="BO262" s="787">
        <v>650.41400168403004</v>
      </c>
      <c r="BP262" s="787">
        <v>673.91014968253501</v>
      </c>
      <c r="BQ262" s="787">
        <v>618.34972289062296</v>
      </c>
      <c r="BR262" s="787">
        <v>626.130744311135</v>
      </c>
      <c r="BS262" s="787">
        <v>518.75403474826396</v>
      </c>
      <c r="BT262" s="787">
        <v>460.91533002851997</v>
      </c>
      <c r="BU262" s="787">
        <v>448.78051417472398</v>
      </c>
      <c r="BV262" s="787">
        <v>410.75823125309699</v>
      </c>
      <c r="BW262" s="787">
        <v>378.79070573722902</v>
      </c>
      <c r="BX262" s="787">
        <v>317.83200137214499</v>
      </c>
      <c r="BY262" s="787">
        <v>340.07773918030801</v>
      </c>
      <c r="BZ262" s="787">
        <v>313.57993305927602</v>
      </c>
      <c r="CA262" s="787">
        <v>326.39860920759003</v>
      </c>
      <c r="CB262" s="787">
        <v>323.92084325583102</v>
      </c>
      <c r="CC262" s="787">
        <v>236.096032191219</v>
      </c>
      <c r="CD262" s="787">
        <v>327.77295553013403</v>
      </c>
      <c r="CE262" s="787">
        <v>342.14558099516597</v>
      </c>
      <c r="CF262" s="787">
        <v>244.07878536644401</v>
      </c>
      <c r="CG262" s="787">
        <v>349.16210257378702</v>
      </c>
      <c r="CH262" s="787">
        <v>260.199307138515</v>
      </c>
      <c r="CI262" s="787">
        <v>351.06016115947199</v>
      </c>
      <c r="CJ262" s="787">
        <v>220.06272383060801</v>
      </c>
      <c r="CK262" s="787">
        <v>268.02795067088499</v>
      </c>
      <c r="CL262" s="787">
        <v>303.26501761284601</v>
      </c>
      <c r="CM262" s="787">
        <v>301.93773332093298</v>
      </c>
      <c r="CN262" s="787">
        <v>301.12755810329998</v>
      </c>
      <c r="CO262" s="787">
        <v>306.04251769717098</v>
      </c>
      <c r="CP262" s="787">
        <v>282.01581011098602</v>
      </c>
      <c r="CQ262" s="787">
        <v>274.56689459883398</v>
      </c>
      <c r="CR262" s="787">
        <v>310.58468444072201</v>
      </c>
      <c r="CS262" s="787">
        <v>250.20907018601</v>
      </c>
      <c r="CT262" s="787">
        <v>350.52226984126901</v>
      </c>
      <c r="CU262" s="787">
        <v>305.51665765129201</v>
      </c>
      <c r="CV262" s="787">
        <v>266.23724223462199</v>
      </c>
      <c r="CW262" s="787">
        <v>277.67220169084601</v>
      </c>
      <c r="CX262" s="787">
        <v>263.53529809151303</v>
      </c>
      <c r="CY262" s="787">
        <v>229.19029255394301</v>
      </c>
      <c r="CZ262" s="787">
        <v>283.71479866443502</v>
      </c>
      <c r="DA262" s="787">
        <v>255.95193917658901</v>
      </c>
      <c r="DB262" s="787">
        <v>282.08464401103498</v>
      </c>
      <c r="DC262" s="787">
        <v>270.23410266927198</v>
      </c>
      <c r="DD262" s="787">
        <v>302.91089252790198</v>
      </c>
      <c r="DE262" s="787">
        <v>309.63336477430403</v>
      </c>
      <c r="DF262" s="787">
        <v>305.596585591517</v>
      </c>
      <c r="DG262" s="787">
        <v>291.18006265872998</v>
      </c>
      <c r="DH262" s="787">
        <v>318.79206376612001</v>
      </c>
      <c r="DI262" s="787">
        <v>325.30235932415599</v>
      </c>
      <c r="DJ262" s="787">
        <v>341.67473662264302</v>
      </c>
      <c r="DK262" s="787">
        <v>300.58589359126898</v>
      </c>
      <c r="DL262" s="787">
        <v>341.33359678385199</v>
      </c>
      <c r="DM262" s="787">
        <v>320.96632529761899</v>
      </c>
      <c r="DN262" s="787">
        <v>340.70601320560502</v>
      </c>
      <c r="DO262" s="787">
        <v>365.70320308345498</v>
      </c>
      <c r="DP262" s="787">
        <v>309.58360218440203</v>
      </c>
      <c r="DQ262" s="787">
        <v>323.410350349081</v>
      </c>
      <c r="DR262" s="787">
        <v>249.79959781063801</v>
      </c>
      <c r="DS262" s="787">
        <v>326.13382833705202</v>
      </c>
      <c r="DT262" s="787">
        <v>269.643462409471</v>
      </c>
      <c r="DU262" s="787">
        <v>270.73568778459997</v>
      </c>
      <c r="DV262" s="787">
        <v>282.02765592447901</v>
      </c>
      <c r="DW262" s="787">
        <v>283.65641833457403</v>
      </c>
      <c r="DX262" s="787">
        <v>254.533472270586</v>
      </c>
      <c r="DY262" s="787">
        <v>358.17016143415202</v>
      </c>
      <c r="DZ262" s="787">
        <v>284.52526670324602</v>
      </c>
      <c r="EA262" s="787">
        <v>248.26443144221301</v>
      </c>
    </row>
    <row r="263" spans="1:131">
      <c r="A263">
        <v>6.3895988443160301E-3</v>
      </c>
      <c r="B263" s="787">
        <v>301.50390926277203</v>
      </c>
      <c r="C263" s="787">
        <v>280.71670704364698</v>
      </c>
      <c r="D263" s="787">
        <v>299.33610475818301</v>
      </c>
      <c r="E263" s="787">
        <v>284.39920667162602</v>
      </c>
      <c r="F263" s="787">
        <v>333.22533614459201</v>
      </c>
      <c r="G263" s="787">
        <v>304.20131614645101</v>
      </c>
      <c r="H263" s="787">
        <v>269.66524969928201</v>
      </c>
      <c r="I263" s="787">
        <v>297.08780113095401</v>
      </c>
      <c r="J263" s="787">
        <v>326.18131590153598</v>
      </c>
      <c r="K263" s="787">
        <v>315.78119570870598</v>
      </c>
      <c r="L263" s="787">
        <v>303.72789396329398</v>
      </c>
      <c r="M263" s="787">
        <v>322.53630571056698</v>
      </c>
      <c r="N263" s="787">
        <v>273.173305081227</v>
      </c>
      <c r="O263" s="787">
        <v>284.737474218751</v>
      </c>
      <c r="P263" s="787">
        <v>358.862649236729</v>
      </c>
      <c r="Q263" s="787">
        <v>301.22679040178502</v>
      </c>
      <c r="R263" s="787">
        <v>314.95042346787898</v>
      </c>
      <c r="S263" s="787">
        <v>305.10999922680901</v>
      </c>
      <c r="T263" s="787">
        <v>329.44442679811402</v>
      </c>
      <c r="U263" s="787">
        <v>294.95919404079598</v>
      </c>
      <c r="V263" s="787">
        <v>351.47100993179498</v>
      </c>
      <c r="W263" s="787">
        <v>322.74142980096798</v>
      </c>
      <c r="X263" s="787">
        <v>312.68526226252402</v>
      </c>
      <c r="Y263" s="787">
        <v>299.31780315600201</v>
      </c>
      <c r="Z263" s="787">
        <v>317.69798374937801</v>
      </c>
      <c r="AA263" s="787">
        <v>290.02328111731299</v>
      </c>
      <c r="AB263" s="787">
        <v>321.22002697358897</v>
      </c>
      <c r="AC263" s="787">
        <v>336.38522449591102</v>
      </c>
      <c r="AD263" s="787">
        <v>322.88707352864498</v>
      </c>
      <c r="AE263" s="787">
        <v>372.57816132812297</v>
      </c>
      <c r="AF263" s="787">
        <v>308.58196422432798</v>
      </c>
      <c r="AG263" s="787">
        <v>326.93572314359801</v>
      </c>
      <c r="AH263" s="787">
        <v>324.03736841269699</v>
      </c>
      <c r="AI263" s="787">
        <v>324.497886586059</v>
      </c>
      <c r="AJ263" s="787">
        <v>277.00748467820102</v>
      </c>
      <c r="AK263" s="787">
        <v>276.86714335069502</v>
      </c>
      <c r="AL263" s="787">
        <v>267.798884672616</v>
      </c>
      <c r="AM263" s="787">
        <v>307.35148897879498</v>
      </c>
      <c r="AN263" s="787">
        <v>280.736403827505</v>
      </c>
      <c r="AO263" s="787">
        <v>300.31721657428</v>
      </c>
      <c r="AP263" s="787">
        <v>303.81756083147297</v>
      </c>
      <c r="AQ263" s="787">
        <v>282.50883639695098</v>
      </c>
      <c r="AR263" s="787">
        <v>276.58137949652701</v>
      </c>
      <c r="AS263" s="787">
        <v>342.03006275855603</v>
      </c>
      <c r="AT263" s="787">
        <v>313.92308065848198</v>
      </c>
      <c r="AU263" s="787">
        <v>286.51540005146097</v>
      </c>
      <c r="AV263" s="787">
        <v>323.39805292845102</v>
      </c>
      <c r="AW263" s="787">
        <v>320.03053892733197</v>
      </c>
      <c r="AX263" s="787">
        <v>370.611725281497</v>
      </c>
      <c r="AY263" s="787">
        <v>341.92938274863599</v>
      </c>
      <c r="AZ263" s="787">
        <v>301.86413471540101</v>
      </c>
      <c r="BA263" s="787">
        <v>337.133585318082</v>
      </c>
      <c r="BB263" s="787">
        <v>320.85464038132102</v>
      </c>
      <c r="BC263" s="787">
        <v>313.25524096292202</v>
      </c>
      <c r="BD263" s="787">
        <v>325.95626896019201</v>
      </c>
      <c r="BE263" s="787">
        <v>309.33206897693401</v>
      </c>
      <c r="BF263" s="787">
        <v>322.93850988839</v>
      </c>
      <c r="BG263" s="787">
        <v>330.086385232515</v>
      </c>
      <c r="BH263" s="787">
        <v>362.92118823102402</v>
      </c>
      <c r="BI263" s="787">
        <v>389.05182741071201</v>
      </c>
      <c r="BJ263" s="787">
        <v>408.79901782738301</v>
      </c>
      <c r="BK263" s="787">
        <v>473.96371608693102</v>
      </c>
      <c r="BL263" s="787">
        <v>548.32850548053</v>
      </c>
      <c r="BM263" s="787">
        <v>571.405462725691</v>
      </c>
      <c r="BN263" s="787">
        <v>663.032634166045</v>
      </c>
      <c r="BO263" s="787">
        <v>619.39076589161505</v>
      </c>
      <c r="BP263" s="787">
        <v>691.05358055679596</v>
      </c>
      <c r="BQ263" s="787">
        <v>631.15089186011801</v>
      </c>
      <c r="BR263" s="787">
        <v>587.12238947110302</v>
      </c>
      <c r="BS263" s="787">
        <v>512.27841800347301</v>
      </c>
      <c r="BT263" s="787">
        <v>483.26411804563702</v>
      </c>
      <c r="BU263" s="787">
        <v>451.95965933469699</v>
      </c>
      <c r="BV263" s="787">
        <v>399.26773355592798</v>
      </c>
      <c r="BW263" s="787">
        <v>353.472827087675</v>
      </c>
      <c r="BX263" s="787">
        <v>374.45459891306899</v>
      </c>
      <c r="BY263" s="787">
        <v>351.29259862599099</v>
      </c>
      <c r="BZ263" s="787">
        <v>293.58943536210103</v>
      </c>
      <c r="CA263" s="787">
        <v>340.05989722470099</v>
      </c>
      <c r="CB263" s="787">
        <v>310.32022651103398</v>
      </c>
      <c r="CC263" s="787">
        <v>255.578748779763</v>
      </c>
      <c r="CD263" s="787">
        <v>344.46400545200697</v>
      </c>
      <c r="CE263" s="787">
        <v>286.881273774183</v>
      </c>
      <c r="CF263" s="787">
        <v>319.04959719308101</v>
      </c>
      <c r="CG263" s="787">
        <v>308.629938209947</v>
      </c>
      <c r="CH263" s="787">
        <v>305.809999917536</v>
      </c>
      <c r="CI263" s="787">
        <v>323.53097298611198</v>
      </c>
      <c r="CJ263" s="787">
        <v>306.54841660962501</v>
      </c>
      <c r="CK263" s="787">
        <v>296.57316725942599</v>
      </c>
      <c r="CL263" s="787">
        <v>295.55428182043602</v>
      </c>
      <c r="CM263" s="787">
        <v>211.593068957094</v>
      </c>
      <c r="CN263" s="787">
        <v>252.660869929933</v>
      </c>
      <c r="CO263" s="787">
        <v>297.54606761904898</v>
      </c>
      <c r="CP263" s="787">
        <v>303.09376479476498</v>
      </c>
      <c r="CQ263" s="787">
        <v>368.680563568325</v>
      </c>
      <c r="CR263" s="787">
        <v>291.40073436259797</v>
      </c>
      <c r="CS263" s="787">
        <v>276.00726296503098</v>
      </c>
      <c r="CT263" s="787">
        <v>306.19248642980898</v>
      </c>
      <c r="CU263" s="787">
        <v>273.74639804935703</v>
      </c>
      <c r="CV263" s="787">
        <v>314.72888739459103</v>
      </c>
      <c r="CW263" s="787">
        <v>323.59539446986798</v>
      </c>
      <c r="CX263" s="787">
        <v>320.48230039434401</v>
      </c>
      <c r="CY263" s="787">
        <v>258.67300914248301</v>
      </c>
      <c r="CZ263" s="787">
        <v>296.12608668154701</v>
      </c>
      <c r="DA263" s="787">
        <v>322.830489098459</v>
      </c>
      <c r="DB263" s="787">
        <v>309.62093202814498</v>
      </c>
      <c r="DC263" s="787">
        <v>289.88050973400198</v>
      </c>
      <c r="DD263" s="787">
        <v>322.640632925967</v>
      </c>
      <c r="DE263" s="787">
        <v>300.34822421999098</v>
      </c>
      <c r="DF263" s="787">
        <v>338.588230751487</v>
      </c>
      <c r="DG263" s="787">
        <v>311.09730305679602</v>
      </c>
      <c r="DH263" s="787">
        <v>356.858113687995</v>
      </c>
      <c r="DI263" s="787">
        <v>348.69876638888701</v>
      </c>
      <c r="DJ263" s="787">
        <v>340.65745321118499</v>
      </c>
      <c r="DK263" s="787">
        <v>311.10730065600097</v>
      </c>
      <c r="DL263" s="787">
        <v>296.61393242001401</v>
      </c>
      <c r="DM263" s="787">
        <v>300.508565695681</v>
      </c>
      <c r="DN263" s="787">
        <v>316.420872651286</v>
      </c>
      <c r="DO263" s="787">
        <v>325.17699110057202</v>
      </c>
      <c r="DP263" s="787">
        <v>332.32524734436902</v>
      </c>
      <c r="DQ263" s="787">
        <v>315.598424080482</v>
      </c>
      <c r="DR263" s="787">
        <v>336.24362392298701</v>
      </c>
      <c r="DS263" s="787">
        <v>327.51237825893202</v>
      </c>
      <c r="DT263" s="787">
        <v>287.477369474206</v>
      </c>
      <c r="DU263" s="787">
        <v>306.37316627790199</v>
      </c>
      <c r="DV263" s="787">
        <v>337.60858679873002</v>
      </c>
      <c r="DW263" s="787">
        <v>337.65401587549599</v>
      </c>
      <c r="DX263" s="787">
        <v>305.41499838293601</v>
      </c>
      <c r="DY263" s="787">
        <v>302.265973260789</v>
      </c>
      <c r="DZ263" s="787">
        <v>311.56453091083802</v>
      </c>
      <c r="EA263" s="787">
        <v>291.99714803075</v>
      </c>
    </row>
    <row r="264" spans="1:131">
      <c r="A264">
        <v>6.9452161351261201E-3</v>
      </c>
      <c r="B264" s="787">
        <v>273.098148035718</v>
      </c>
      <c r="C264" s="787">
        <v>226.94189819754999</v>
      </c>
      <c r="D264" s="787">
        <v>279.68629591208901</v>
      </c>
      <c r="E264" s="787">
        <v>277.30892163504899</v>
      </c>
      <c r="F264" s="787">
        <v>315.67076539372698</v>
      </c>
      <c r="G264" s="787">
        <v>283.55745968130498</v>
      </c>
      <c r="H264" s="787">
        <v>248.77734561508601</v>
      </c>
      <c r="I264" s="787">
        <v>223.55703990390199</v>
      </c>
      <c r="J264" s="787">
        <v>234.966030864961</v>
      </c>
      <c r="K264" s="787">
        <v>302.47067257689002</v>
      </c>
      <c r="L264" s="787">
        <v>326.13463273624097</v>
      </c>
      <c r="M264" s="787">
        <v>310.56506829303402</v>
      </c>
      <c r="N264" s="787">
        <v>293.51754385416598</v>
      </c>
      <c r="O264" s="787">
        <v>311.84957013455301</v>
      </c>
      <c r="P264" s="787">
        <v>305.37950705729799</v>
      </c>
      <c r="Q264" s="787">
        <v>261.52936250806601</v>
      </c>
      <c r="R264" s="787">
        <v>303.27382890749197</v>
      </c>
      <c r="S264" s="787">
        <v>285.75185704737299</v>
      </c>
      <c r="T264" s="787">
        <v>313.96426080915501</v>
      </c>
      <c r="U264" s="787">
        <v>282.240932813744</v>
      </c>
      <c r="V264" s="787">
        <v>278.93429632378599</v>
      </c>
      <c r="W264" s="787">
        <v>276.07078762153299</v>
      </c>
      <c r="X264" s="787">
        <v>298.87473913071</v>
      </c>
      <c r="Y264" s="787">
        <v>221.93287526227999</v>
      </c>
      <c r="Z264" s="787">
        <v>334.988651093751</v>
      </c>
      <c r="AA264" s="787">
        <v>277.79013893787601</v>
      </c>
      <c r="AB264" s="787">
        <v>282.50771812748599</v>
      </c>
      <c r="AC264" s="787">
        <v>304.217558506952</v>
      </c>
      <c r="AD264" s="787">
        <v>306.15988373016</v>
      </c>
      <c r="AE264" s="787">
        <v>280.02061438678697</v>
      </c>
      <c r="AF264" s="787">
        <v>312.14048871156001</v>
      </c>
      <c r="AG264" s="787">
        <v>293.38115239273401</v>
      </c>
      <c r="AH264" s="787">
        <v>252.39053575707601</v>
      </c>
      <c r="AI264" s="787">
        <v>291.999863454246</v>
      </c>
      <c r="AJ264" s="787">
        <v>297.80112821304999</v>
      </c>
      <c r="AK264" s="787">
        <v>269.88697736173401</v>
      </c>
      <c r="AL264" s="787">
        <v>279.00621868366397</v>
      </c>
      <c r="AM264" s="787">
        <v>298.22846584697902</v>
      </c>
      <c r="AN264" s="787">
        <v>250.55088069568799</v>
      </c>
      <c r="AO264" s="787">
        <v>323.67038391865799</v>
      </c>
      <c r="AP264" s="787">
        <v>305.48620436632598</v>
      </c>
      <c r="AQ264" s="787">
        <v>284.734027550848</v>
      </c>
      <c r="AR264" s="787">
        <v>276.11609445995202</v>
      </c>
      <c r="AS264" s="787">
        <v>270.64811105531402</v>
      </c>
      <c r="AT264" s="787">
        <v>289.22267657428603</v>
      </c>
      <c r="AU264" s="787">
        <v>336.13047215774401</v>
      </c>
      <c r="AV264" s="787">
        <v>296.62622027282498</v>
      </c>
      <c r="AW264" s="787">
        <v>296.58013484313602</v>
      </c>
      <c r="AX264" s="787">
        <v>284.131559292541</v>
      </c>
      <c r="AY264" s="787">
        <v>241.45814533110499</v>
      </c>
      <c r="AZ264" s="787">
        <v>237.160754440733</v>
      </c>
      <c r="BA264" s="787">
        <v>282.29627647197799</v>
      </c>
      <c r="BB264" s="787">
        <v>347.532212487604</v>
      </c>
      <c r="BC264" s="787">
        <v>308.49828925967802</v>
      </c>
      <c r="BD264" s="787">
        <v>308.21419820933198</v>
      </c>
      <c r="BE264" s="787">
        <v>317.500712511784</v>
      </c>
      <c r="BF264" s="787">
        <v>331.99405818514498</v>
      </c>
      <c r="BG264" s="787">
        <v>323.57050495784199</v>
      </c>
      <c r="BH264" s="787">
        <v>307.01245081349902</v>
      </c>
      <c r="BI264" s="787">
        <v>391.363328088424</v>
      </c>
      <c r="BJ264" s="787">
        <v>423.58670898127599</v>
      </c>
      <c r="BK264" s="787">
        <v>451.05795485987301</v>
      </c>
      <c r="BL264" s="787">
        <v>475.52988711062</v>
      </c>
      <c r="BM264" s="787">
        <v>519.74374911768803</v>
      </c>
      <c r="BN264" s="787">
        <v>591.43639674851499</v>
      </c>
      <c r="BO264" s="787">
        <v>671.41059990265501</v>
      </c>
      <c r="BP264" s="787">
        <v>659.39186694879095</v>
      </c>
      <c r="BQ264" s="787">
        <v>604.76894015687697</v>
      </c>
      <c r="BR264" s="787">
        <v>579.50531872024305</v>
      </c>
      <c r="BS264" s="787">
        <v>520.08396630022401</v>
      </c>
      <c r="BT264" s="787">
        <v>470.337523485247</v>
      </c>
      <c r="BU264" s="787">
        <v>401.71461239335798</v>
      </c>
      <c r="BV264" s="787">
        <v>358.16256756697101</v>
      </c>
      <c r="BW264" s="787">
        <v>390.01647062252601</v>
      </c>
      <c r="BX264" s="787">
        <v>300.87621863840099</v>
      </c>
      <c r="BY264" s="787">
        <v>297.193385017987</v>
      </c>
      <c r="BZ264" s="787">
        <v>251.42176937314301</v>
      </c>
      <c r="CA264" s="787">
        <v>253.67794552145901</v>
      </c>
      <c r="CB264" s="787">
        <v>276.59898909350801</v>
      </c>
      <c r="CC264" s="787">
        <v>271.28608279080601</v>
      </c>
      <c r="CD264" s="787">
        <v>280.585029939241</v>
      </c>
      <c r="CE264" s="787">
        <v>286.77015540426902</v>
      </c>
      <c r="CF264" s="787">
        <v>287.47419310888603</v>
      </c>
      <c r="CG264" s="787">
        <v>282.87596269717801</v>
      </c>
      <c r="CH264" s="787">
        <v>292.841738690478</v>
      </c>
      <c r="CI264" s="787">
        <v>271.25318794953199</v>
      </c>
      <c r="CJ264" s="787">
        <v>251.52956014447599</v>
      </c>
      <c r="CK264" s="787">
        <v>255.762644127611</v>
      </c>
      <c r="CL264" s="787">
        <v>238.23483011718801</v>
      </c>
      <c r="CM264" s="787">
        <v>261.69623630146901</v>
      </c>
      <c r="CN264" s="787">
        <v>269.61820394097901</v>
      </c>
      <c r="CO264" s="787">
        <v>245.92602067771</v>
      </c>
      <c r="CP264" s="787">
        <v>287.47967023437798</v>
      </c>
      <c r="CQ264" s="787">
        <v>335.48313567461202</v>
      </c>
      <c r="CR264" s="787">
        <v>303.51878265936</v>
      </c>
      <c r="CS264" s="787">
        <v>275.41102554749898</v>
      </c>
      <c r="CT264" s="787">
        <v>266.91767758370798</v>
      </c>
      <c r="CU264" s="787">
        <v>273.05789872706498</v>
      </c>
      <c r="CV264" s="787">
        <v>362.31122140563701</v>
      </c>
      <c r="CW264" s="787">
        <v>272.81760943328999</v>
      </c>
      <c r="CX264" s="787">
        <v>287.97237250062102</v>
      </c>
      <c r="CY264" s="787">
        <v>266.14224791542802</v>
      </c>
      <c r="CZ264" s="787">
        <v>245.27389688306701</v>
      </c>
      <c r="DA264" s="787">
        <v>270.48425168093399</v>
      </c>
      <c r="DB264" s="787">
        <v>276.66755175347498</v>
      </c>
      <c r="DC264" s="787">
        <v>332.49260564980398</v>
      </c>
      <c r="DD264" s="787">
        <v>276.50272884177298</v>
      </c>
      <c r="DE264" s="787">
        <v>298.927582040559</v>
      </c>
      <c r="DF264" s="787">
        <v>309.563421905383</v>
      </c>
      <c r="DG264" s="787">
        <v>257.65285135354998</v>
      </c>
      <c r="DH264" s="787">
        <v>305.01485246094501</v>
      </c>
      <c r="DI264" s="787">
        <v>306.05193373326301</v>
      </c>
      <c r="DJ264" s="787">
        <v>299.75764436508098</v>
      </c>
      <c r="DK264" s="787">
        <v>310.43963466704503</v>
      </c>
      <c r="DL264" s="787">
        <v>284.23198071677302</v>
      </c>
      <c r="DM264" s="787">
        <v>291.66530446863402</v>
      </c>
      <c r="DN264" s="787">
        <v>332.79189713852003</v>
      </c>
      <c r="DO264" s="787">
        <v>283.37242034970598</v>
      </c>
      <c r="DP264" s="787">
        <v>284.70520040303302</v>
      </c>
      <c r="DQ264" s="787">
        <v>241.10932952009401</v>
      </c>
      <c r="DR264" s="787">
        <v>289.65929126736302</v>
      </c>
      <c r="DS264" s="787">
        <v>343.90125988901599</v>
      </c>
      <c r="DT264" s="787">
        <v>280.56863205667997</v>
      </c>
      <c r="DU264" s="787">
        <v>330.26204790799198</v>
      </c>
      <c r="DV264" s="787">
        <v>299.241516047868</v>
      </c>
      <c r="DW264" s="787">
        <v>298.19170702939198</v>
      </c>
      <c r="DX264" s="787">
        <v>311.16697525111903</v>
      </c>
      <c r="DY264" s="787">
        <v>290.14592631945101</v>
      </c>
      <c r="DZ264" s="787">
        <v>254.509960159976</v>
      </c>
      <c r="EA264" s="787">
        <v>326.51102966084198</v>
      </c>
    </row>
    <row r="265" spans="1:131">
      <c r="A265">
        <v>7.5008334259362101E-3</v>
      </c>
      <c r="B265" s="787">
        <v>264.83149521453697</v>
      </c>
      <c r="C265" s="787">
        <v>316.36274537636803</v>
      </c>
      <c r="D265" s="787">
        <v>284.24702404328002</v>
      </c>
      <c r="E265" s="787">
        <v>271.86964976624699</v>
      </c>
      <c r="F265" s="787">
        <v>277.46363638206901</v>
      </c>
      <c r="G265" s="787">
        <v>265.95152114583601</v>
      </c>
      <c r="H265" s="787">
        <v>256.305335651044</v>
      </c>
      <c r="I265" s="787">
        <v>267.34991089223797</v>
      </c>
      <c r="J265" s="787">
        <v>275.59818756758699</v>
      </c>
      <c r="K265" s="787">
        <v>321.50461499380498</v>
      </c>
      <c r="L265" s="787">
        <v>261.68643229600798</v>
      </c>
      <c r="M265" s="787">
        <v>277.328177376616</v>
      </c>
      <c r="N265" s="787">
        <v>325.75386722346298</v>
      </c>
      <c r="O265" s="787">
        <v>256.89244112289299</v>
      </c>
      <c r="P265" s="787">
        <v>289.63666375991897</v>
      </c>
      <c r="Q265" s="787">
        <v>261.02163825831099</v>
      </c>
      <c r="R265" s="787">
        <v>325.31372370535598</v>
      </c>
      <c r="S265" s="787">
        <v>302.24413279762302</v>
      </c>
      <c r="T265" s="787">
        <v>278.158917511781</v>
      </c>
      <c r="U265" s="787">
        <v>286.77785142113498</v>
      </c>
      <c r="V265" s="787">
        <v>296.12895302641601</v>
      </c>
      <c r="W265" s="787">
        <v>286.18508718130403</v>
      </c>
      <c r="X265" s="787">
        <v>259.89380059523501</v>
      </c>
      <c r="Y265" s="787">
        <v>221.57098434585899</v>
      </c>
      <c r="Z265" s="787">
        <v>291.30235541542697</v>
      </c>
      <c r="AA265" s="787">
        <v>299.612771830979</v>
      </c>
      <c r="AB265" s="787">
        <v>286.77975578249197</v>
      </c>
      <c r="AC265" s="787">
        <v>271.92411997148099</v>
      </c>
      <c r="AD265" s="787">
        <v>304.95870709945501</v>
      </c>
      <c r="AE265" s="787">
        <v>268.01884251798299</v>
      </c>
      <c r="AF265" s="787">
        <v>261.46312160466101</v>
      </c>
      <c r="AG265" s="787">
        <v>237.74545195250599</v>
      </c>
      <c r="AH265" s="787">
        <v>315.070311507317</v>
      </c>
      <c r="AI265" s="787">
        <v>322.17071063306298</v>
      </c>
      <c r="AJ265" s="787">
        <v>283.74280872519603</v>
      </c>
      <c r="AK265" s="787">
        <v>250.67687215960399</v>
      </c>
      <c r="AL265" s="787">
        <v>282.14135157676202</v>
      </c>
      <c r="AM265" s="787">
        <v>261.79812254960802</v>
      </c>
      <c r="AN265" s="787">
        <v>352.43006120783798</v>
      </c>
      <c r="AO265" s="787">
        <v>299.72813585937803</v>
      </c>
      <c r="AP265" s="787">
        <v>317.936813449905</v>
      </c>
      <c r="AQ265" s="787">
        <v>291.38999377727998</v>
      </c>
      <c r="AR265" s="787">
        <v>300.36432259114702</v>
      </c>
      <c r="AS265" s="787">
        <v>247.42312490079701</v>
      </c>
      <c r="AT265" s="787">
        <v>283.23578565786403</v>
      </c>
      <c r="AU265" s="787">
        <v>303.20608124132002</v>
      </c>
      <c r="AV265" s="787">
        <v>274.52623411830302</v>
      </c>
      <c r="AW265" s="787">
        <v>304.94443440290399</v>
      </c>
      <c r="AX265" s="787">
        <v>351.778596947545</v>
      </c>
      <c r="AY265" s="787">
        <v>322.45934965277701</v>
      </c>
      <c r="AZ265" s="787">
        <v>354.14410161954402</v>
      </c>
      <c r="BA265" s="787">
        <v>276.56236174603799</v>
      </c>
      <c r="BB265" s="787">
        <v>249.15841680927701</v>
      </c>
      <c r="BC265" s="787">
        <v>274.62746977182599</v>
      </c>
      <c r="BD265" s="787">
        <v>312.893973959574</v>
      </c>
      <c r="BE265" s="787">
        <v>260.56739302393498</v>
      </c>
      <c r="BF265" s="787">
        <v>339.331572030632</v>
      </c>
      <c r="BG265" s="787">
        <v>343.80385213665801</v>
      </c>
      <c r="BH265" s="787">
        <v>363.49877418278498</v>
      </c>
      <c r="BI265" s="787">
        <v>378.11453241009701</v>
      </c>
      <c r="BJ265" s="787">
        <v>407.43910377914102</v>
      </c>
      <c r="BK265" s="787">
        <v>447.66332584821703</v>
      </c>
      <c r="BL265" s="787">
        <v>488.03109143229</v>
      </c>
      <c r="BM265" s="787">
        <v>548.07233439174502</v>
      </c>
      <c r="BN265" s="787">
        <v>546.26795821304597</v>
      </c>
      <c r="BO265" s="787">
        <v>644.19156612909501</v>
      </c>
      <c r="BP265" s="787">
        <v>605.03592841331601</v>
      </c>
      <c r="BQ265" s="787">
        <v>567.93978733569304</v>
      </c>
      <c r="BR265" s="787">
        <v>577.833903994298</v>
      </c>
      <c r="BS265" s="787">
        <v>485.23398014571302</v>
      </c>
      <c r="BT265" s="787">
        <v>458.73456114025498</v>
      </c>
      <c r="BU265" s="787">
        <v>448.44795957217502</v>
      </c>
      <c r="BV265" s="787">
        <v>375.02389093626101</v>
      </c>
      <c r="BW265" s="787">
        <v>351.446246372769</v>
      </c>
      <c r="BX265" s="787">
        <v>296.00242296007201</v>
      </c>
      <c r="BY265" s="787">
        <v>300.67673219680597</v>
      </c>
      <c r="BZ265" s="787">
        <v>309.47654512338801</v>
      </c>
      <c r="CA265" s="787">
        <v>242.61664984313299</v>
      </c>
      <c r="CB265" s="787">
        <v>324.80257436756301</v>
      </c>
      <c r="CC265" s="787">
        <v>286.343834731524</v>
      </c>
      <c r="CD265" s="787">
        <v>244.42551997519999</v>
      </c>
      <c r="CE265" s="787">
        <v>276.17612163070697</v>
      </c>
      <c r="CF265" s="787">
        <v>295.91289743055199</v>
      </c>
      <c r="CG265" s="787">
        <v>298.576571780758</v>
      </c>
      <c r="CH265" s="787">
        <v>239.31318110739301</v>
      </c>
      <c r="CI265" s="787">
        <v>280.96867798549403</v>
      </c>
      <c r="CJ265" s="787">
        <v>281.69147875186098</v>
      </c>
      <c r="CK265" s="787">
        <v>233.57039606833399</v>
      </c>
      <c r="CL265" s="787">
        <v>232.15865348648299</v>
      </c>
      <c r="CM265" s="787">
        <v>273.447440623143</v>
      </c>
      <c r="CN265" s="787">
        <v>288.12238445312403</v>
      </c>
      <c r="CO265" s="787">
        <v>309.38555833271698</v>
      </c>
      <c r="CP265" s="787">
        <v>294.98385074652799</v>
      </c>
      <c r="CQ265" s="787">
        <v>274.33850666294597</v>
      </c>
      <c r="CR265" s="787">
        <v>272.31165364769402</v>
      </c>
      <c r="CS265" s="787">
        <v>292.23068225012503</v>
      </c>
      <c r="CT265" s="787">
        <v>283.046858095858</v>
      </c>
      <c r="CU265" s="787">
        <v>350.14541257254803</v>
      </c>
      <c r="CV265" s="787">
        <v>267.39575906063698</v>
      </c>
      <c r="CW265" s="787">
        <v>310.44083756448299</v>
      </c>
      <c r="CX265" s="787">
        <v>294.93786253658402</v>
      </c>
      <c r="CY265" s="787">
        <v>201.13154747520099</v>
      </c>
      <c r="CZ265" s="787">
        <v>306.41200596663998</v>
      </c>
      <c r="DA265" s="787">
        <v>301.80093219308299</v>
      </c>
      <c r="DB265" s="787">
        <v>311.638994170388</v>
      </c>
      <c r="DC265" s="787">
        <v>349.434286161957</v>
      </c>
      <c r="DD265" s="787">
        <v>281.99798078248801</v>
      </c>
      <c r="DE265" s="787">
        <v>334.47938160032498</v>
      </c>
      <c r="DF265" s="787">
        <v>264.70450717944101</v>
      </c>
      <c r="DG265" s="787">
        <v>314.25822234189297</v>
      </c>
      <c r="DH265" s="787">
        <v>272.29284249690301</v>
      </c>
      <c r="DI265" s="787">
        <v>323.42218567398601</v>
      </c>
      <c r="DJ265" s="787">
        <v>310.94634868675502</v>
      </c>
      <c r="DK265" s="787">
        <v>277.735481845859</v>
      </c>
      <c r="DL265" s="787">
        <v>314.99806599082098</v>
      </c>
      <c r="DM265" s="787">
        <v>242.55043736173701</v>
      </c>
      <c r="DN265" s="787">
        <v>270.41214907924001</v>
      </c>
      <c r="DO265" s="787">
        <v>322.77541038566699</v>
      </c>
      <c r="DP265" s="787">
        <v>292.75402377232399</v>
      </c>
      <c r="DQ265" s="787">
        <v>273.12243860367499</v>
      </c>
      <c r="DR265" s="787">
        <v>272.48192416046902</v>
      </c>
      <c r="DS265" s="787">
        <v>309.140559448788</v>
      </c>
      <c r="DT265" s="787">
        <v>292.95078875930199</v>
      </c>
      <c r="DU265" s="787">
        <v>290.46265699156999</v>
      </c>
      <c r="DV265" s="787">
        <v>316.63855370287502</v>
      </c>
      <c r="DW265" s="787">
        <v>345.22267325583101</v>
      </c>
      <c r="DX265" s="787">
        <v>289.41222719184202</v>
      </c>
      <c r="DY265" s="787">
        <v>323.528083022077</v>
      </c>
      <c r="DZ265" s="787">
        <v>270.04092638640998</v>
      </c>
      <c r="EA265" s="787">
        <v>322.49140064918402</v>
      </c>
    </row>
    <row r="266" spans="1:131">
      <c r="A266">
        <v>8.0564507167462992E-3</v>
      </c>
      <c r="B266" s="787">
        <v>297.04116013826302</v>
      </c>
      <c r="C266" s="787">
        <v>263.73610077628501</v>
      </c>
      <c r="D266" s="787">
        <v>309.80787944320298</v>
      </c>
      <c r="E266" s="787">
        <v>273.75490992806999</v>
      </c>
      <c r="F266" s="787">
        <v>211.38461082961001</v>
      </c>
      <c r="G266" s="787">
        <v>269.53023368861301</v>
      </c>
      <c r="H266" s="787">
        <v>239.08940533667601</v>
      </c>
      <c r="I266" s="787">
        <v>349.78279010168302</v>
      </c>
      <c r="J266" s="787">
        <v>260.99832868179101</v>
      </c>
      <c r="K266" s="787">
        <v>293.75594658419902</v>
      </c>
      <c r="L266" s="787">
        <v>278.655025791166</v>
      </c>
      <c r="M266" s="787">
        <v>322.886056586054</v>
      </c>
      <c r="N266" s="787">
        <v>321.73138929004898</v>
      </c>
      <c r="O266" s="787">
        <v>265.59615366567198</v>
      </c>
      <c r="P266" s="787">
        <v>313.52787630270001</v>
      </c>
      <c r="Q266" s="787">
        <v>274.07654127727699</v>
      </c>
      <c r="R266" s="787">
        <v>333.60076958146499</v>
      </c>
      <c r="S266" s="787">
        <v>366.41808343563298</v>
      </c>
      <c r="T266" s="787">
        <v>374.32989195932203</v>
      </c>
      <c r="U266" s="787">
        <v>259.16013539248002</v>
      </c>
      <c r="V266" s="787">
        <v>337.32671318824202</v>
      </c>
      <c r="W266" s="787">
        <v>313.34713305741298</v>
      </c>
      <c r="X266" s="787">
        <v>305.11239409039598</v>
      </c>
      <c r="Y266" s="787">
        <v>241.584220698161</v>
      </c>
      <c r="Z266" s="787">
        <v>315.69356795820403</v>
      </c>
      <c r="AA266" s="787">
        <v>266.86112723089798</v>
      </c>
      <c r="AB266" s="787">
        <v>232.81084927764701</v>
      </c>
      <c r="AC266" s="787">
        <v>225.49092775234999</v>
      </c>
      <c r="AD266" s="787">
        <v>288.674324404137</v>
      </c>
      <c r="AE266" s="787">
        <v>309.25826934647301</v>
      </c>
      <c r="AF266" s="787">
        <v>327.66981033791598</v>
      </c>
      <c r="AG266" s="787">
        <v>288.60095020956902</v>
      </c>
      <c r="AH266" s="787">
        <v>288.40795262152602</v>
      </c>
      <c r="AI266" s="787">
        <v>292.03811365202898</v>
      </c>
      <c r="AJ266" s="787">
        <v>331.43461650607202</v>
      </c>
      <c r="AK266" s="787">
        <v>295.69308470237701</v>
      </c>
      <c r="AL266" s="787">
        <v>284.99089745287102</v>
      </c>
      <c r="AM266" s="787">
        <v>317.68338271142898</v>
      </c>
      <c r="AN266" s="787">
        <v>336.61889279823703</v>
      </c>
      <c r="AO266" s="787">
        <v>317.03601506881603</v>
      </c>
      <c r="AP266" s="787">
        <v>336.98874027839599</v>
      </c>
      <c r="AQ266" s="787">
        <v>324.64430155815398</v>
      </c>
      <c r="AR266" s="787">
        <v>302.13946370535302</v>
      </c>
      <c r="AS266" s="787">
        <v>233.15957553881</v>
      </c>
      <c r="AT266" s="787">
        <v>299.12402201016499</v>
      </c>
      <c r="AU266" s="787">
        <v>316.02288902219499</v>
      </c>
      <c r="AV266" s="787">
        <v>337.63173237536802</v>
      </c>
      <c r="AW266" s="787">
        <v>313.40409932663198</v>
      </c>
      <c r="AX266" s="787">
        <v>284.47040472842099</v>
      </c>
      <c r="AY266" s="787">
        <v>294.48746695745803</v>
      </c>
      <c r="AZ266" s="787">
        <v>325.06209987660498</v>
      </c>
      <c r="BA266" s="787">
        <v>311.89702666976001</v>
      </c>
      <c r="BB266" s="787">
        <v>297.17462935205498</v>
      </c>
      <c r="BC266" s="787">
        <v>332.00380136221901</v>
      </c>
      <c r="BD266" s="787">
        <v>396.63340078806601</v>
      </c>
      <c r="BE266" s="787">
        <v>344.73241509052099</v>
      </c>
      <c r="BF266" s="787">
        <v>345.59183219245398</v>
      </c>
      <c r="BG266" s="787">
        <v>367.70994563181199</v>
      </c>
      <c r="BH266" s="787">
        <v>394.52986767794602</v>
      </c>
      <c r="BI266" s="787">
        <v>399.93729257192001</v>
      </c>
      <c r="BJ266" s="787">
        <v>429.39579251239701</v>
      </c>
      <c r="BK266" s="787">
        <v>509.46822886718297</v>
      </c>
      <c r="BL266" s="787">
        <v>523.97289921316701</v>
      </c>
      <c r="BM266" s="787">
        <v>567.54985645833301</v>
      </c>
      <c r="BN266" s="787">
        <v>639.54012313677504</v>
      </c>
      <c r="BO266" s="787">
        <v>654.27623105282396</v>
      </c>
      <c r="BP266" s="787">
        <v>688.64142667038197</v>
      </c>
      <c r="BQ266" s="787">
        <v>588.69111892608703</v>
      </c>
      <c r="BR266" s="787">
        <v>571.49297367993097</v>
      </c>
      <c r="BS266" s="787">
        <v>503.71447840277</v>
      </c>
      <c r="BT266" s="787">
        <v>509.10494034969599</v>
      </c>
      <c r="BU266" s="787">
        <v>422.696314972089</v>
      </c>
      <c r="BV266" s="787">
        <v>374.73653205046702</v>
      </c>
      <c r="BW266" s="787">
        <v>367.98626843935398</v>
      </c>
      <c r="BX266" s="787">
        <v>305.18827835999298</v>
      </c>
      <c r="BY266" s="787">
        <v>327.88044473957598</v>
      </c>
      <c r="BZ266" s="787">
        <v>277.10882909473702</v>
      </c>
      <c r="CA266" s="787">
        <v>299.81143381448197</v>
      </c>
      <c r="CB266" s="787">
        <v>295.67295357700601</v>
      </c>
      <c r="CC266" s="787">
        <v>291.61302346477697</v>
      </c>
      <c r="CD266" s="787">
        <v>272.00423251797798</v>
      </c>
      <c r="CE266" s="787">
        <v>315.86197703062402</v>
      </c>
      <c r="CF266" s="787">
        <v>288.20887187809501</v>
      </c>
      <c r="CG266" s="787">
        <v>328.101712894961</v>
      </c>
      <c r="CH266" s="787">
        <v>247.66867936445399</v>
      </c>
      <c r="CI266" s="787">
        <v>267.34500957588898</v>
      </c>
      <c r="CJ266" s="787">
        <v>309.83269129464099</v>
      </c>
      <c r="CK266" s="787">
        <v>283.16994194443902</v>
      </c>
      <c r="CL266" s="787">
        <v>344.62724698164197</v>
      </c>
      <c r="CM266" s="787">
        <v>342.51424840401103</v>
      </c>
      <c r="CN266" s="787">
        <v>342.430263662568</v>
      </c>
      <c r="CO266" s="787">
        <v>317.72915182787</v>
      </c>
      <c r="CP266" s="787">
        <v>251.032801384544</v>
      </c>
      <c r="CQ266" s="787">
        <v>256.72079063429697</v>
      </c>
      <c r="CR266" s="787">
        <v>292.64631857142501</v>
      </c>
      <c r="CS266" s="787">
        <v>307.38677574528299</v>
      </c>
      <c r="CT266" s="787">
        <v>283.607713495778</v>
      </c>
      <c r="CU266" s="787">
        <v>310.60210130579702</v>
      </c>
      <c r="CV266" s="787">
        <v>337.05185255580199</v>
      </c>
      <c r="CW266" s="787">
        <v>261.72193105964499</v>
      </c>
      <c r="CX266" s="787">
        <v>265.68621793649902</v>
      </c>
      <c r="CY266" s="787">
        <v>327.54954573226098</v>
      </c>
      <c r="CZ266" s="787">
        <v>259.553218509418</v>
      </c>
      <c r="DA266" s="787">
        <v>302.543335212052</v>
      </c>
      <c r="DB266" s="787">
        <v>274.80996861792897</v>
      </c>
      <c r="DC266" s="787">
        <v>277.905855847591</v>
      </c>
      <c r="DD266" s="787">
        <v>278.95169332526899</v>
      </c>
      <c r="DE266" s="787">
        <v>327.206903666909</v>
      </c>
      <c r="DF266" s="787">
        <v>260.11357686507398</v>
      </c>
      <c r="DG266" s="787">
        <v>304.04229202752498</v>
      </c>
      <c r="DH266" s="787">
        <v>373.76143599206199</v>
      </c>
      <c r="DI266" s="787">
        <v>284.84018393104702</v>
      </c>
      <c r="DJ266" s="787">
        <v>275.05184694381899</v>
      </c>
      <c r="DK266" s="787">
        <v>333.25764676958698</v>
      </c>
      <c r="DL266" s="787">
        <v>300.92499281931401</v>
      </c>
      <c r="DM266" s="787">
        <v>290.70057847593898</v>
      </c>
      <c r="DN266" s="787">
        <v>276.65157590773299</v>
      </c>
      <c r="DO266" s="787">
        <v>318.291622928442</v>
      </c>
      <c r="DP266" s="787">
        <v>327.84166488652897</v>
      </c>
      <c r="DQ266" s="787">
        <v>306.54936543216297</v>
      </c>
      <c r="DR266" s="787">
        <v>305.40289860801101</v>
      </c>
      <c r="DS266" s="787">
        <v>293.73415294394198</v>
      </c>
      <c r="DT266" s="787">
        <v>273.20509654017098</v>
      </c>
      <c r="DU266" s="787">
        <v>301.303274296251</v>
      </c>
      <c r="DV266" s="787">
        <v>310.568456721845</v>
      </c>
      <c r="DW266" s="787">
        <v>320.851981036702</v>
      </c>
      <c r="DX266" s="787">
        <v>380.19332068699998</v>
      </c>
      <c r="DY266" s="787">
        <v>326.36274794580203</v>
      </c>
      <c r="DZ266" s="787">
        <v>258.83987702442698</v>
      </c>
      <c r="EA266" s="787">
        <v>309.28737509672101</v>
      </c>
    </row>
    <row r="267" spans="1:131">
      <c r="A267">
        <v>8.61206800755639E-3</v>
      </c>
      <c r="B267" s="787">
        <v>225.87332921378999</v>
      </c>
      <c r="C267" s="787">
        <v>238.59207937562101</v>
      </c>
      <c r="D267" s="787">
        <v>262.77992947110801</v>
      </c>
      <c r="E267" s="787">
        <v>275.56922186074098</v>
      </c>
      <c r="F267" s="787">
        <v>304.98761323846702</v>
      </c>
      <c r="G267" s="787">
        <v>229.98740276414</v>
      </c>
      <c r="H267" s="787">
        <v>287.83526488839101</v>
      </c>
      <c r="I267" s="787">
        <v>253.55543536768499</v>
      </c>
      <c r="J267" s="787">
        <v>275.273950138271</v>
      </c>
      <c r="K267" s="787">
        <v>202.698234707343</v>
      </c>
      <c r="L267" s="787">
        <v>284.86219486669199</v>
      </c>
      <c r="M267" s="787">
        <v>292.99501137586901</v>
      </c>
      <c r="N267" s="787">
        <v>247.917725032243</v>
      </c>
      <c r="O267" s="787">
        <v>290.818203693577</v>
      </c>
      <c r="P267" s="787">
        <v>264.279688235366</v>
      </c>
      <c r="Q267" s="787">
        <v>230.49799606708899</v>
      </c>
      <c r="R267" s="787">
        <v>294.27222437127898</v>
      </c>
      <c r="S267" s="787">
        <v>277.51810965401899</v>
      </c>
      <c r="T267" s="787">
        <v>308.74241817770599</v>
      </c>
      <c r="U267" s="787">
        <v>318.99230446800499</v>
      </c>
      <c r="V267" s="787">
        <v>275.37019178757498</v>
      </c>
      <c r="W267" s="787">
        <v>288.23584975198298</v>
      </c>
      <c r="X267" s="787">
        <v>276.926706023066</v>
      </c>
      <c r="Y267" s="787">
        <v>246.32710405940199</v>
      </c>
      <c r="Z267" s="787">
        <v>245.03466560515599</v>
      </c>
      <c r="AA267" s="787">
        <v>271.99091535404301</v>
      </c>
      <c r="AB267" s="787">
        <v>274.59539930555201</v>
      </c>
      <c r="AC267" s="787">
        <v>248.677263494545</v>
      </c>
      <c r="AD267" s="787">
        <v>255.72077919394999</v>
      </c>
      <c r="AE267" s="787">
        <v>279.70948604104598</v>
      </c>
      <c r="AF267" s="787">
        <v>284.15376512772798</v>
      </c>
      <c r="AG267" s="787">
        <v>264.63252404700199</v>
      </c>
      <c r="AH267" s="787">
        <v>285.14488360181099</v>
      </c>
      <c r="AI267" s="787">
        <v>290.483377965648</v>
      </c>
      <c r="AJ267" s="787">
        <v>268.98404748635801</v>
      </c>
      <c r="AK267" s="787">
        <v>327.62049187314199</v>
      </c>
      <c r="AL267" s="787">
        <v>277.81711414744802</v>
      </c>
      <c r="AM267" s="787">
        <v>266.71198035838302</v>
      </c>
      <c r="AN267" s="787">
        <v>269.6207047309</v>
      </c>
      <c r="AO267" s="787">
        <v>247.615207953869</v>
      </c>
      <c r="AP267" s="787">
        <v>227.13936173487099</v>
      </c>
      <c r="AQ267" s="787">
        <v>260.024089681303</v>
      </c>
      <c r="AR267" s="787">
        <v>276.89722801897301</v>
      </c>
      <c r="AS267" s="787">
        <v>285.20007794767201</v>
      </c>
      <c r="AT267" s="787">
        <v>278.98892918092702</v>
      </c>
      <c r="AU267" s="787">
        <v>271.66755809771797</v>
      </c>
      <c r="AV267" s="787">
        <v>256.53235383184699</v>
      </c>
      <c r="AW267" s="787">
        <v>273.277935068825</v>
      </c>
      <c r="AX267" s="787">
        <v>303.24602618490002</v>
      </c>
      <c r="AY267" s="787">
        <v>280.47439793774799</v>
      </c>
      <c r="AZ267" s="787">
        <v>260.02224514260598</v>
      </c>
      <c r="BA267" s="787">
        <v>237.42264812624001</v>
      </c>
      <c r="BB267" s="787">
        <v>305.40858414186499</v>
      </c>
      <c r="BC267" s="787">
        <v>309.556208532987</v>
      </c>
      <c r="BD267" s="787">
        <v>314.45961748263699</v>
      </c>
      <c r="BE267" s="787">
        <v>274.88006035652199</v>
      </c>
      <c r="BF267" s="787">
        <v>304.90614412512599</v>
      </c>
      <c r="BG267" s="787">
        <v>303.55104327877001</v>
      </c>
      <c r="BH267" s="787">
        <v>327.95429865823701</v>
      </c>
      <c r="BI267" s="787">
        <v>351.28136640935003</v>
      </c>
      <c r="BJ267" s="787">
        <v>383.14760444506499</v>
      </c>
      <c r="BK267" s="787">
        <v>465.27956460937702</v>
      </c>
      <c r="BL267" s="787">
        <v>512.41221114583402</v>
      </c>
      <c r="BM267" s="787">
        <v>523.78976362909702</v>
      </c>
      <c r="BN267" s="787">
        <v>606.44967316468706</v>
      </c>
      <c r="BO267" s="787">
        <v>581.78399536644304</v>
      </c>
      <c r="BP267" s="787">
        <v>646.10752431733499</v>
      </c>
      <c r="BQ267" s="787">
        <v>591.02328800161297</v>
      </c>
      <c r="BR267" s="787">
        <v>602.94121418402801</v>
      </c>
      <c r="BS267" s="787">
        <v>466.26093319258501</v>
      </c>
      <c r="BT267" s="787">
        <v>435.00258561569899</v>
      </c>
      <c r="BU267" s="787">
        <v>402.73681738095303</v>
      </c>
      <c r="BV267" s="787">
        <v>342.732391602181</v>
      </c>
      <c r="BW267" s="787">
        <v>334.32141370535902</v>
      </c>
      <c r="BX267" s="787">
        <v>291.24366172123001</v>
      </c>
      <c r="BY267" s="787">
        <v>269.52511381510698</v>
      </c>
      <c r="BZ267" s="787">
        <v>280.76242674169299</v>
      </c>
      <c r="CA267" s="787">
        <v>303.20907908048099</v>
      </c>
      <c r="CB267" s="787">
        <v>293.16286074777099</v>
      </c>
      <c r="CC267" s="787">
        <v>293.969002064113</v>
      </c>
      <c r="CD267" s="787">
        <v>305.107234926839</v>
      </c>
      <c r="CE267" s="787">
        <v>286.35188420138797</v>
      </c>
      <c r="CF267" s="787">
        <v>318.84758857267002</v>
      </c>
      <c r="CG267" s="787">
        <v>253.51126292286901</v>
      </c>
      <c r="CH267" s="787">
        <v>255.28953891617201</v>
      </c>
      <c r="CI267" s="787">
        <v>246.11170246093701</v>
      </c>
      <c r="CJ267" s="787">
        <v>278.53390798921203</v>
      </c>
      <c r="CK267" s="787">
        <v>283.35627768663198</v>
      </c>
      <c r="CL267" s="787">
        <v>262.97132081907603</v>
      </c>
      <c r="CM267" s="787">
        <v>311.76606033668401</v>
      </c>
      <c r="CN267" s="787">
        <v>301.46778988095201</v>
      </c>
      <c r="CO267" s="787">
        <v>268.71905899863401</v>
      </c>
      <c r="CP267" s="787">
        <v>202.305446650547</v>
      </c>
      <c r="CQ267" s="787">
        <v>280.39522161458302</v>
      </c>
      <c r="CR267" s="787">
        <v>307.07074955170998</v>
      </c>
      <c r="CS267" s="787">
        <v>264.97489720176202</v>
      </c>
      <c r="CT267" s="787">
        <v>298.630358761781</v>
      </c>
      <c r="CU267" s="787">
        <v>335.99081800036902</v>
      </c>
      <c r="CV267" s="787">
        <v>304.59533115513801</v>
      </c>
      <c r="CW267" s="787">
        <v>265.771362039932</v>
      </c>
      <c r="CX267" s="787">
        <v>288.57195844060197</v>
      </c>
      <c r="CY267" s="787">
        <v>301.57516718874302</v>
      </c>
      <c r="CZ267" s="787">
        <v>251.331816156374</v>
      </c>
      <c r="DA267" s="787">
        <v>264.86062333519902</v>
      </c>
      <c r="DB267" s="787">
        <v>259.80582816964397</v>
      </c>
      <c r="DC267" s="787">
        <v>282.18742968501999</v>
      </c>
      <c r="DD267" s="787">
        <v>238.98624335317001</v>
      </c>
      <c r="DE267" s="787">
        <v>266.66704893291399</v>
      </c>
      <c r="DF267" s="787">
        <v>271.42193641679302</v>
      </c>
      <c r="DG267" s="787">
        <v>309.26434205543302</v>
      </c>
      <c r="DH267" s="787">
        <v>287.29300982949002</v>
      </c>
      <c r="DI267" s="787">
        <v>321.30925776847801</v>
      </c>
      <c r="DJ267" s="787">
        <v>295.39294459077303</v>
      </c>
      <c r="DK267" s="787">
        <v>278.35172060702098</v>
      </c>
      <c r="DL267" s="787">
        <v>272.70359046626999</v>
      </c>
      <c r="DM267" s="787">
        <v>255.77381898003401</v>
      </c>
      <c r="DN267" s="787">
        <v>287.43314974516301</v>
      </c>
      <c r="DO267" s="787">
        <v>322.290458670639</v>
      </c>
      <c r="DP267" s="787">
        <v>269.78990539062499</v>
      </c>
      <c r="DQ267" s="787">
        <v>267.40534403150002</v>
      </c>
      <c r="DR267" s="787">
        <v>282.67852006448402</v>
      </c>
      <c r="DS267" s="787">
        <v>317.82227440042499</v>
      </c>
      <c r="DT267" s="787">
        <v>233.043217996652</v>
      </c>
      <c r="DU267" s="787">
        <v>269.17711003844499</v>
      </c>
      <c r="DV267" s="787">
        <v>299.82919722594397</v>
      </c>
      <c r="DW267" s="787">
        <v>272.22581677889701</v>
      </c>
      <c r="DX267" s="787">
        <v>274.88263261966898</v>
      </c>
      <c r="DY267" s="787">
        <v>308.44194083085301</v>
      </c>
      <c r="DZ267" s="787">
        <v>270.996450861852</v>
      </c>
      <c r="EA267" s="787">
        <v>272.39632988653398</v>
      </c>
    </row>
    <row r="268" spans="1:131">
      <c r="A268">
        <v>9.1676852983664792E-3</v>
      </c>
      <c r="B268" s="787">
        <v>291.91557960875701</v>
      </c>
      <c r="C268" s="787">
        <v>309.58968691344199</v>
      </c>
      <c r="D268" s="787">
        <v>278.470989389887</v>
      </c>
      <c r="E268" s="787">
        <v>274.76623416046903</v>
      </c>
      <c r="F268" s="787">
        <v>296.85129220486101</v>
      </c>
      <c r="G268" s="787">
        <v>297.96120077815499</v>
      </c>
      <c r="H268" s="787">
        <v>281.99061052145498</v>
      </c>
      <c r="I268" s="787">
        <v>265.05601909598403</v>
      </c>
      <c r="J268" s="787">
        <v>305.450129104665</v>
      </c>
      <c r="K268" s="787">
        <v>309.74346129278399</v>
      </c>
      <c r="L268" s="787">
        <v>325.65146907118498</v>
      </c>
      <c r="M268" s="787">
        <v>294.98964272321899</v>
      </c>
      <c r="N268" s="787">
        <v>294.19509447482801</v>
      </c>
      <c r="O268" s="787">
        <v>312.73247789806697</v>
      </c>
      <c r="P268" s="787">
        <v>322.47967672557201</v>
      </c>
      <c r="Q268" s="787">
        <v>354.54917503348901</v>
      </c>
      <c r="R268" s="787">
        <v>319.44840333767598</v>
      </c>
      <c r="S268" s="787">
        <v>373.04547909660499</v>
      </c>
      <c r="T268" s="787">
        <v>301.37693047742999</v>
      </c>
      <c r="U268" s="787">
        <v>357.98395962488001</v>
      </c>
      <c r="V268" s="787">
        <v>291.33208503968501</v>
      </c>
      <c r="W268" s="787">
        <v>297.87929062313998</v>
      </c>
      <c r="X268" s="787">
        <v>335.12371832279399</v>
      </c>
      <c r="Y268" s="787">
        <v>318.15506874008003</v>
      </c>
      <c r="Z268" s="787">
        <v>257.66917790488799</v>
      </c>
      <c r="AA268" s="787">
        <v>325.00935622520097</v>
      </c>
      <c r="AB268" s="787">
        <v>307.72098303385599</v>
      </c>
      <c r="AC268" s="787">
        <v>287.40999007998698</v>
      </c>
      <c r="AD268" s="787">
        <v>315.81362482701201</v>
      </c>
      <c r="AE268" s="787">
        <v>329.397569769347</v>
      </c>
      <c r="AF268" s="787">
        <v>261.24065837983801</v>
      </c>
      <c r="AG268" s="787">
        <v>316.46048872768102</v>
      </c>
      <c r="AH268" s="787">
        <v>279.99963399677802</v>
      </c>
      <c r="AI268" s="787">
        <v>347.66550931299702</v>
      </c>
      <c r="AJ268" s="787">
        <v>305.60070264323099</v>
      </c>
      <c r="AK268" s="787">
        <v>303.784766077634</v>
      </c>
      <c r="AL268" s="787">
        <v>303.51412644717698</v>
      </c>
      <c r="AM268" s="787">
        <v>318.52208789620897</v>
      </c>
      <c r="AN268" s="787">
        <v>323.74331226872602</v>
      </c>
      <c r="AO268" s="787">
        <v>373.60388692026902</v>
      </c>
      <c r="AP268" s="787">
        <v>369.29173117745802</v>
      </c>
      <c r="AQ268" s="787">
        <v>367.74788769531699</v>
      </c>
      <c r="AR268" s="787">
        <v>331.62995460441601</v>
      </c>
      <c r="AS268" s="787">
        <v>345.22447119978</v>
      </c>
      <c r="AT268" s="787">
        <v>247.15915576636999</v>
      </c>
      <c r="AU268" s="787">
        <v>356.76635611173401</v>
      </c>
      <c r="AV268" s="787">
        <v>341.274008988719</v>
      </c>
      <c r="AW268" s="787">
        <v>326.29637593998501</v>
      </c>
      <c r="AX268" s="787">
        <v>316.54720515128997</v>
      </c>
      <c r="AY268" s="787">
        <v>345.704148332714</v>
      </c>
      <c r="AZ268" s="787">
        <v>332.32342410900202</v>
      </c>
      <c r="BA268" s="787">
        <v>366.70001756882698</v>
      </c>
      <c r="BB268" s="787">
        <v>336.48059644159298</v>
      </c>
      <c r="BC268" s="787">
        <v>335.52107797557301</v>
      </c>
      <c r="BD268" s="787">
        <v>330.94532025855602</v>
      </c>
      <c r="BE268" s="787">
        <v>337.11576313244399</v>
      </c>
      <c r="BF268" s="787">
        <v>337.50494213913998</v>
      </c>
      <c r="BG268" s="787">
        <v>381.30757938802299</v>
      </c>
      <c r="BH268" s="787">
        <v>371.65726333891502</v>
      </c>
      <c r="BI268" s="787">
        <v>415.42183109003298</v>
      </c>
      <c r="BJ268" s="787">
        <v>406.57378341146102</v>
      </c>
      <c r="BK268" s="787">
        <v>464.99741024243701</v>
      </c>
      <c r="BL268" s="787">
        <v>553.29672344556502</v>
      </c>
      <c r="BM268" s="787">
        <v>552.05225211929906</v>
      </c>
      <c r="BN268" s="787">
        <v>663.56632832155503</v>
      </c>
      <c r="BO268" s="787">
        <v>651.89767433284101</v>
      </c>
      <c r="BP268" s="787">
        <v>590.10810804563698</v>
      </c>
      <c r="BQ268" s="787">
        <v>600.44946696800696</v>
      </c>
      <c r="BR268" s="787">
        <v>582.87334553137805</v>
      </c>
      <c r="BS268" s="787">
        <v>522.98770739707595</v>
      </c>
      <c r="BT268" s="787">
        <v>509.54185982018902</v>
      </c>
      <c r="BU268" s="787">
        <v>437.22549634735202</v>
      </c>
      <c r="BV268" s="787">
        <v>399.724046759055</v>
      </c>
      <c r="BW268" s="787">
        <v>356.14044981461001</v>
      </c>
      <c r="BX268" s="787">
        <v>296.669840687624</v>
      </c>
      <c r="BY268" s="787">
        <v>349.10903087673699</v>
      </c>
      <c r="BZ268" s="787">
        <v>327.15289142237202</v>
      </c>
      <c r="CA268" s="787">
        <v>326.28109138021301</v>
      </c>
      <c r="CB268" s="787">
        <v>329.75868257130497</v>
      </c>
      <c r="CC268" s="787">
        <v>297.95172864955498</v>
      </c>
      <c r="CD268" s="787">
        <v>278.354842464662</v>
      </c>
      <c r="CE268" s="787">
        <v>308.11139650112199</v>
      </c>
      <c r="CF268" s="787">
        <v>275.30650563430498</v>
      </c>
      <c r="CG268" s="787">
        <v>365.13387046069198</v>
      </c>
      <c r="CH268" s="787">
        <v>296.60262264446601</v>
      </c>
      <c r="CI268" s="787">
        <v>256.93371476066699</v>
      </c>
      <c r="CJ268" s="787">
        <v>268.68330124132001</v>
      </c>
      <c r="CK268" s="787">
        <v>301.333051891124</v>
      </c>
      <c r="CL268" s="787">
        <v>333.77845216641799</v>
      </c>
      <c r="CM268" s="787">
        <v>293.80235835069902</v>
      </c>
      <c r="CN268" s="787">
        <v>309.12908789496697</v>
      </c>
      <c r="CO268" s="787">
        <v>280.75238082217601</v>
      </c>
      <c r="CP268" s="787">
        <v>302.33579228360799</v>
      </c>
      <c r="CQ268" s="787">
        <v>303.11901962859798</v>
      </c>
      <c r="CR268" s="787">
        <v>267.53859518477299</v>
      </c>
      <c r="CS268" s="787">
        <v>367.00226664434803</v>
      </c>
      <c r="CT268" s="787">
        <v>283.75594249008299</v>
      </c>
      <c r="CU268" s="787">
        <v>355.250330300104</v>
      </c>
      <c r="CV268" s="787">
        <v>336.01853393105</v>
      </c>
      <c r="CW268" s="787">
        <v>289.56658862537302</v>
      </c>
      <c r="CX268" s="787">
        <v>297.971351692707</v>
      </c>
      <c r="CY268" s="787">
        <v>294.24241758370903</v>
      </c>
      <c r="CZ268" s="787">
        <v>278.30561417038803</v>
      </c>
      <c r="DA268" s="787">
        <v>321.95644515873403</v>
      </c>
      <c r="DB268" s="787">
        <v>312.45224523127501</v>
      </c>
      <c r="DC268" s="787">
        <v>348.22670388951099</v>
      </c>
      <c r="DD268" s="787">
        <v>344.21599374814099</v>
      </c>
      <c r="DE268" s="787">
        <v>298.14382313740299</v>
      </c>
      <c r="DF268" s="787">
        <v>326.22609157366401</v>
      </c>
      <c r="DG268" s="787">
        <v>292.93159245040101</v>
      </c>
      <c r="DH268" s="787">
        <v>370.30549831969699</v>
      </c>
      <c r="DI268" s="787">
        <v>265.37234149678397</v>
      </c>
      <c r="DJ268" s="787">
        <v>285.66138546193201</v>
      </c>
      <c r="DK268" s="787">
        <v>347.05468528770001</v>
      </c>
      <c r="DL268" s="787">
        <v>304.41250752790398</v>
      </c>
      <c r="DM268" s="787">
        <v>302.52142651786301</v>
      </c>
      <c r="DN268" s="787">
        <v>328.95159061632</v>
      </c>
      <c r="DO268" s="787">
        <v>328.508304303697</v>
      </c>
      <c r="DP268" s="787">
        <v>323.076203404637</v>
      </c>
      <c r="DQ268" s="787">
        <v>323.97140395027702</v>
      </c>
      <c r="DR268" s="787">
        <v>343.62255617373802</v>
      </c>
      <c r="DS268" s="787">
        <v>330.03119146205501</v>
      </c>
      <c r="DT268" s="787">
        <v>307.59142077257201</v>
      </c>
      <c r="DU268" s="787">
        <v>331.99019376674499</v>
      </c>
      <c r="DV268" s="787">
        <v>272.00537619233802</v>
      </c>
      <c r="DW268" s="787">
        <v>276.41390050719798</v>
      </c>
      <c r="DX268" s="787">
        <v>320.69571634797001</v>
      </c>
      <c r="DY268" s="787">
        <v>350.08240551153699</v>
      </c>
      <c r="DZ268" s="787">
        <v>325.74703459015802</v>
      </c>
      <c r="EA268" s="787">
        <v>306.596318376738</v>
      </c>
    </row>
    <row r="269" spans="1:131">
      <c r="A269">
        <v>9.72330258917657E-3</v>
      </c>
      <c r="B269" s="787">
        <v>316.888259876608</v>
      </c>
      <c r="C269" s="787">
        <v>303.28558146701198</v>
      </c>
      <c r="D269" s="787">
        <v>225.99426489583101</v>
      </c>
      <c r="E269" s="787">
        <v>295.44129538070001</v>
      </c>
      <c r="F269" s="787">
        <v>269.20492485366799</v>
      </c>
      <c r="G269" s="787">
        <v>262.338642950767</v>
      </c>
      <c r="H269" s="787">
        <v>275.42757650359499</v>
      </c>
      <c r="I269" s="787">
        <v>258.088223173362</v>
      </c>
      <c r="J269" s="787">
        <v>313.15197603918102</v>
      </c>
      <c r="K269" s="787">
        <v>301.14768917968797</v>
      </c>
      <c r="L269" s="787">
        <v>297.62117314856198</v>
      </c>
      <c r="M269" s="787">
        <v>279.65577537202199</v>
      </c>
      <c r="N269" s="787">
        <v>334.66777474268503</v>
      </c>
      <c r="O269" s="787">
        <v>303.014681975445</v>
      </c>
      <c r="P269" s="787">
        <v>318.32140461247297</v>
      </c>
      <c r="Q269" s="787">
        <v>276.62602196800299</v>
      </c>
      <c r="R269" s="787">
        <v>373.40620265314698</v>
      </c>
      <c r="S269" s="787">
        <v>314.33363555493298</v>
      </c>
      <c r="T269" s="787">
        <v>313.60258693576202</v>
      </c>
      <c r="U269" s="787">
        <v>349.53699703558902</v>
      </c>
      <c r="V269" s="787">
        <v>274.34345578372802</v>
      </c>
      <c r="W269" s="787">
        <v>309.57518517670701</v>
      </c>
      <c r="X269" s="787">
        <v>334.08449382873999</v>
      </c>
      <c r="Y269" s="787">
        <v>318.26762996031698</v>
      </c>
      <c r="Z269" s="787">
        <v>347.42459626797898</v>
      </c>
      <c r="AA269" s="787">
        <v>312.27072696924301</v>
      </c>
      <c r="AB269" s="787">
        <v>306.96449663504501</v>
      </c>
      <c r="AC269" s="787">
        <v>339.66540844307798</v>
      </c>
      <c r="AD269" s="787">
        <v>314.17618604724697</v>
      </c>
      <c r="AE269" s="787">
        <v>325.29286908482197</v>
      </c>
      <c r="AF269" s="787">
        <v>291.19845769531099</v>
      </c>
      <c r="AG269" s="787">
        <v>283.26650232886698</v>
      </c>
      <c r="AH269" s="787">
        <v>298.17469521701503</v>
      </c>
      <c r="AI269" s="787">
        <v>332.25128481894302</v>
      </c>
      <c r="AJ269" s="787">
        <v>298.34719243489502</v>
      </c>
      <c r="AK269" s="787">
        <v>274.38244634548801</v>
      </c>
      <c r="AL269" s="787">
        <v>273.20406861978699</v>
      </c>
      <c r="AM269" s="787">
        <v>334.64060149739299</v>
      </c>
      <c r="AN269" s="787">
        <v>270.10884967944003</v>
      </c>
      <c r="AO269" s="787">
        <v>290.70751956906997</v>
      </c>
      <c r="AP269" s="787">
        <v>269.51441144531202</v>
      </c>
      <c r="AQ269" s="787">
        <v>255.42890129649999</v>
      </c>
      <c r="AR269" s="787">
        <v>294.59073011036401</v>
      </c>
      <c r="AS269" s="787">
        <v>288.52453242001201</v>
      </c>
      <c r="AT269" s="787">
        <v>322.05147889136799</v>
      </c>
      <c r="AU269" s="787">
        <v>333.28665542720302</v>
      </c>
      <c r="AV269" s="787">
        <v>289.76157020895101</v>
      </c>
      <c r="AW269" s="787">
        <v>285.16786573164802</v>
      </c>
      <c r="AX269" s="787">
        <v>302.04071875247899</v>
      </c>
      <c r="AY269" s="787">
        <v>296.85837621961502</v>
      </c>
      <c r="AZ269" s="787">
        <v>254.730628186384</v>
      </c>
      <c r="BA269" s="787">
        <v>322.29174545572499</v>
      </c>
      <c r="BB269" s="787">
        <v>317.95922909040098</v>
      </c>
      <c r="BC269" s="787">
        <v>348.56518681485397</v>
      </c>
      <c r="BD269" s="787">
        <v>382.04300052641099</v>
      </c>
      <c r="BE269" s="787">
        <v>323.18963387648603</v>
      </c>
      <c r="BF269" s="787">
        <v>344.40321764508701</v>
      </c>
      <c r="BG269" s="787">
        <v>351.18799775111597</v>
      </c>
      <c r="BH269" s="787">
        <v>379.20434836867503</v>
      </c>
      <c r="BI269" s="787">
        <v>385.04332088169599</v>
      </c>
      <c r="BJ269" s="787">
        <v>436.558368441217</v>
      </c>
      <c r="BK269" s="787">
        <v>473.19628098648002</v>
      </c>
      <c r="BL269" s="787">
        <v>551.27237990388903</v>
      </c>
      <c r="BM269" s="787">
        <v>562.42969429191396</v>
      </c>
      <c r="BN269" s="787">
        <v>676.68484192274195</v>
      </c>
      <c r="BO269" s="787">
        <v>688.212616505455</v>
      </c>
      <c r="BP269" s="787">
        <v>634.08674069444396</v>
      </c>
      <c r="BQ269" s="787">
        <v>635.92809961681405</v>
      </c>
      <c r="BR269" s="787">
        <v>606.47400198970502</v>
      </c>
      <c r="BS269" s="787">
        <v>521.14788766492904</v>
      </c>
      <c r="BT269" s="787">
        <v>493.859778183282</v>
      </c>
      <c r="BU269" s="787">
        <v>393.78448613901099</v>
      </c>
      <c r="BV269" s="787">
        <v>395.89910797929002</v>
      </c>
      <c r="BW269" s="787">
        <v>377.16372532055999</v>
      </c>
      <c r="BX269" s="787">
        <v>342.74668762214401</v>
      </c>
      <c r="BY269" s="787">
        <v>358.53409209697003</v>
      </c>
      <c r="BZ269" s="787">
        <v>360.91128597594201</v>
      </c>
      <c r="CA269" s="787">
        <v>345.72996212425301</v>
      </c>
      <c r="CB269" s="787">
        <v>320.49326760106402</v>
      </c>
      <c r="CC269" s="787">
        <v>257.97500415550599</v>
      </c>
      <c r="CD269" s="787">
        <v>296.99418939917899</v>
      </c>
      <c r="CE269" s="787">
        <v>207.453124388021</v>
      </c>
      <c r="CF269" s="787">
        <v>325.62442399739399</v>
      </c>
      <c r="CG269" s="787">
        <v>292.60952691902099</v>
      </c>
      <c r="CH269" s="787">
        <v>292.89375529327998</v>
      </c>
      <c r="CI269" s="787">
        <v>305.50163312375599</v>
      </c>
      <c r="CJ269" s="787">
        <v>303.03693389012602</v>
      </c>
      <c r="CK269" s="787">
        <v>348.76406549231001</v>
      </c>
      <c r="CL269" s="787">
        <v>326.92672767237099</v>
      </c>
      <c r="CM269" s="787">
        <v>300.46253861855098</v>
      </c>
      <c r="CN269" s="787">
        <v>295.54819673425101</v>
      </c>
      <c r="CO269" s="787">
        <v>360.826251566216</v>
      </c>
      <c r="CP269" s="787">
        <v>343.83228207527202</v>
      </c>
      <c r="CQ269" s="787">
        <v>292.97265227740399</v>
      </c>
      <c r="CR269" s="787">
        <v>311.14222783358002</v>
      </c>
      <c r="CS269" s="787">
        <v>306.77851834077302</v>
      </c>
      <c r="CT269" s="787">
        <v>257.32981323412503</v>
      </c>
      <c r="CU269" s="787">
        <v>293.46705818700599</v>
      </c>
      <c r="CV269" s="787">
        <v>329.43466657985903</v>
      </c>
      <c r="CW269" s="787">
        <v>313.85772127417999</v>
      </c>
      <c r="CX269" s="787">
        <v>341.11069862722798</v>
      </c>
      <c r="CY269" s="787">
        <v>302.56628832774999</v>
      </c>
      <c r="CZ269" s="787">
        <v>311.69793729538299</v>
      </c>
      <c r="DA269" s="787">
        <v>249.65233971230199</v>
      </c>
      <c r="DB269" s="787">
        <v>313.14813978484699</v>
      </c>
      <c r="DC269" s="787">
        <v>287.14283653831302</v>
      </c>
      <c r="DD269" s="787">
        <v>308.04879306361698</v>
      </c>
      <c r="DE269" s="787">
        <v>316.30102721478301</v>
      </c>
      <c r="DF269" s="787">
        <v>303.30889088913102</v>
      </c>
      <c r="DG269" s="787">
        <v>303.22272509920401</v>
      </c>
      <c r="DH269" s="787">
        <v>294.26627382564499</v>
      </c>
      <c r="DI269" s="787">
        <v>305.48490271701002</v>
      </c>
      <c r="DJ269" s="787">
        <v>356.28287525359701</v>
      </c>
      <c r="DK269" s="787">
        <v>286.726770317459</v>
      </c>
      <c r="DL269" s="787">
        <v>301.25721160528099</v>
      </c>
      <c r="DM269" s="787">
        <v>351.93160678571297</v>
      </c>
      <c r="DN269" s="787">
        <v>281.912366122268</v>
      </c>
      <c r="DO269" s="787">
        <v>403.82324647631299</v>
      </c>
      <c r="DP269" s="787">
        <v>341.50424081535101</v>
      </c>
      <c r="DQ269" s="787">
        <v>383.84289374193798</v>
      </c>
      <c r="DR269" s="787">
        <v>296.37797453682703</v>
      </c>
      <c r="DS269" s="787">
        <v>350.53660982514498</v>
      </c>
      <c r="DT269" s="787">
        <v>287.00755342137501</v>
      </c>
      <c r="DU269" s="787">
        <v>317.63251689173899</v>
      </c>
      <c r="DV269" s="787">
        <v>259.82924693638</v>
      </c>
      <c r="DW269" s="787">
        <v>311.34789029885502</v>
      </c>
      <c r="DX269" s="787">
        <v>352.14458709201102</v>
      </c>
      <c r="DY269" s="787">
        <v>334.22770482700702</v>
      </c>
      <c r="DZ269" s="787">
        <v>303.10661961991099</v>
      </c>
      <c r="EA269" s="787">
        <v>312.29221293030901</v>
      </c>
    </row>
    <row r="270" spans="1:131">
      <c r="A270">
        <v>1.02789198799866E-2</v>
      </c>
      <c r="B270" s="787">
        <v>310.54096858754502</v>
      </c>
      <c r="C270" s="787">
        <v>352.76864732080901</v>
      </c>
      <c r="D270" s="787">
        <v>324.197568844866</v>
      </c>
      <c r="E270" s="787">
        <v>377.68031361544797</v>
      </c>
      <c r="F270" s="787">
        <v>287.92906213603698</v>
      </c>
      <c r="G270" s="787">
        <v>319.95563737599002</v>
      </c>
      <c r="H270" s="787">
        <v>303.85409473834102</v>
      </c>
      <c r="I270" s="787">
        <v>282.32426521763199</v>
      </c>
      <c r="J270" s="787">
        <v>324.56956570250401</v>
      </c>
      <c r="K270" s="787">
        <v>327.60992170014299</v>
      </c>
      <c r="L270" s="787">
        <v>285.61019138330698</v>
      </c>
      <c r="M270" s="787">
        <v>309.323365035341</v>
      </c>
      <c r="N270" s="787">
        <v>306.272864406</v>
      </c>
      <c r="O270" s="787">
        <v>324.21798592447698</v>
      </c>
      <c r="P270" s="787">
        <v>268.548518085316</v>
      </c>
      <c r="Q270" s="787">
        <v>312.90968305989099</v>
      </c>
      <c r="R270" s="787">
        <v>335.67498279266198</v>
      </c>
      <c r="S270" s="787">
        <v>295.14110617063398</v>
      </c>
      <c r="T270" s="787">
        <v>321.085652789557</v>
      </c>
      <c r="U270" s="787">
        <v>350.29387241318898</v>
      </c>
      <c r="V270" s="787">
        <v>264.43664068513903</v>
      </c>
      <c r="W270" s="787">
        <v>253.11182245907699</v>
      </c>
      <c r="X270" s="787">
        <v>299.55267873015703</v>
      </c>
      <c r="Y270" s="787">
        <v>311.59593390934799</v>
      </c>
      <c r="Z270" s="787">
        <v>367.39575735986898</v>
      </c>
      <c r="AA270" s="787">
        <v>323.48593568018299</v>
      </c>
      <c r="AB270" s="787">
        <v>291.73327677455302</v>
      </c>
      <c r="AC270" s="787">
        <v>312.65442667782798</v>
      </c>
      <c r="AD270" s="787">
        <v>301.31698999627798</v>
      </c>
      <c r="AE270" s="787">
        <v>313.436649224333</v>
      </c>
      <c r="AF270" s="787">
        <v>296.40473783482003</v>
      </c>
      <c r="AG270" s="787">
        <v>283.19302056361198</v>
      </c>
      <c r="AH270" s="787">
        <v>272.49704678509198</v>
      </c>
      <c r="AI270" s="787">
        <v>304.210541148929</v>
      </c>
      <c r="AJ270" s="787">
        <v>331.81537733630699</v>
      </c>
      <c r="AK270" s="787">
        <v>290.33872648499403</v>
      </c>
      <c r="AL270" s="787">
        <v>321.35380114025003</v>
      </c>
      <c r="AM270" s="787">
        <v>325.692119732143</v>
      </c>
      <c r="AN270" s="787">
        <v>300.121677437995</v>
      </c>
      <c r="AO270" s="787">
        <v>379.38701399429402</v>
      </c>
      <c r="AP270" s="787">
        <v>285.93795348958503</v>
      </c>
      <c r="AQ270" s="787">
        <v>296.41196715029702</v>
      </c>
      <c r="AR270" s="787">
        <v>273.96962929749202</v>
      </c>
      <c r="AS270" s="787">
        <v>309.65938398809402</v>
      </c>
      <c r="AT270" s="787">
        <v>325.71013998326202</v>
      </c>
      <c r="AU270" s="787">
        <v>266.13281651909602</v>
      </c>
      <c r="AV270" s="787">
        <v>314.25356463417597</v>
      </c>
      <c r="AW270" s="787">
        <v>347.85628872829301</v>
      </c>
      <c r="AX270" s="787">
        <v>299.21723698722201</v>
      </c>
      <c r="AY270" s="787">
        <v>327.15096588293397</v>
      </c>
      <c r="AZ270" s="787">
        <v>302.88333689732099</v>
      </c>
      <c r="BA270" s="787">
        <v>322.87302559523602</v>
      </c>
      <c r="BB270" s="787">
        <v>304.15658065847902</v>
      </c>
      <c r="BC270" s="787">
        <v>333.25658600198398</v>
      </c>
      <c r="BD270" s="787">
        <v>300.05582828496802</v>
      </c>
      <c r="BE270" s="787">
        <v>347.36912830170502</v>
      </c>
      <c r="BF270" s="787">
        <v>334.222593022691</v>
      </c>
      <c r="BG270" s="787">
        <v>363.281182652528</v>
      </c>
      <c r="BH270" s="787">
        <v>329.62789041294502</v>
      </c>
      <c r="BI270" s="787">
        <v>417.10376768786801</v>
      </c>
      <c r="BJ270" s="787">
        <v>403.541434295013</v>
      </c>
      <c r="BK270" s="787">
        <v>467.11684684027699</v>
      </c>
      <c r="BL270" s="787">
        <v>520.33282671006896</v>
      </c>
      <c r="BM270" s="787">
        <v>569.42466490761694</v>
      </c>
      <c r="BN270" s="787">
        <v>609.33755063367903</v>
      </c>
      <c r="BO270" s="787">
        <v>644.88913474020399</v>
      </c>
      <c r="BP270" s="787">
        <v>614.34361607204596</v>
      </c>
      <c r="BQ270" s="787">
        <v>655.70283213727305</v>
      </c>
      <c r="BR270" s="787">
        <v>589.35290117683496</v>
      </c>
      <c r="BS270" s="787">
        <v>519.70833447110499</v>
      </c>
      <c r="BT270" s="787">
        <v>443.18212975136203</v>
      </c>
      <c r="BU270" s="787">
        <v>438.955051992807</v>
      </c>
      <c r="BV270" s="787">
        <v>455.355388118799</v>
      </c>
      <c r="BW270" s="787">
        <v>336.23310069816699</v>
      </c>
      <c r="BX270" s="787">
        <v>338.50058680927498</v>
      </c>
      <c r="BY270" s="787">
        <v>344.85049128409901</v>
      </c>
      <c r="BZ270" s="787">
        <v>331.60863754401998</v>
      </c>
      <c r="CA270" s="787">
        <v>284.61481369233201</v>
      </c>
      <c r="CB270" s="787">
        <v>306.94359535962099</v>
      </c>
      <c r="CC270" s="787">
        <v>275.72295096168102</v>
      </c>
      <c r="CD270" s="787">
        <v>293.55463620535801</v>
      </c>
      <c r="CE270" s="787">
        <v>331.30821405133997</v>
      </c>
      <c r="CF270" s="787">
        <v>334.85451366071197</v>
      </c>
      <c r="CG270" s="787">
        <v>289.43783086805399</v>
      </c>
      <c r="CH270" s="787">
        <v>319.02563067087999</v>
      </c>
      <c r="CI270" s="787">
        <v>359.33886564421903</v>
      </c>
      <c r="CJ270" s="787">
        <v>325.05571402963699</v>
      </c>
      <c r="CK270" s="787">
        <v>323.91082182229502</v>
      </c>
      <c r="CL270" s="787">
        <v>259.87407924045101</v>
      </c>
      <c r="CM270" s="787">
        <v>285.165842567585</v>
      </c>
      <c r="CN270" s="787">
        <v>288.57590544518899</v>
      </c>
      <c r="CO270" s="787">
        <v>324.42241265810799</v>
      </c>
      <c r="CP270" s="787">
        <v>346.59213364335301</v>
      </c>
      <c r="CQ270" s="787">
        <v>294.65512289310601</v>
      </c>
      <c r="CR270" s="787">
        <v>287.97350797309099</v>
      </c>
      <c r="CS270" s="787">
        <v>353.49372705170902</v>
      </c>
      <c r="CT270" s="787">
        <v>309.19383146887401</v>
      </c>
      <c r="CU270" s="787">
        <v>303.55131451698901</v>
      </c>
      <c r="CV270" s="787">
        <v>343.17070862412902</v>
      </c>
      <c r="CW270" s="787">
        <v>288.13542998511502</v>
      </c>
      <c r="CX270" s="787">
        <v>308.16816924292999</v>
      </c>
      <c r="CY270" s="787">
        <v>355.83506846726101</v>
      </c>
      <c r="CZ270" s="787">
        <v>361.20778886346699</v>
      </c>
      <c r="DA270" s="787">
        <v>323.135405566092</v>
      </c>
      <c r="DB270" s="787">
        <v>363.07465801959103</v>
      </c>
      <c r="DC270" s="787">
        <v>339.29256905877799</v>
      </c>
      <c r="DD270" s="787">
        <v>338.0705493936</v>
      </c>
      <c r="DE270" s="787">
        <v>337.840640687622</v>
      </c>
      <c r="DF270" s="787">
        <v>330.00326626673802</v>
      </c>
      <c r="DG270" s="787">
        <v>273.93495761966801</v>
      </c>
      <c r="DH270" s="787">
        <v>329.41303015562801</v>
      </c>
      <c r="DI270" s="787">
        <v>299.94118285651899</v>
      </c>
      <c r="DJ270" s="787">
        <v>366.79570301215102</v>
      </c>
      <c r="DK270" s="787">
        <v>298.20685998077897</v>
      </c>
      <c r="DL270" s="787">
        <v>306.43968222097999</v>
      </c>
      <c r="DM270" s="787">
        <v>343.38788692522297</v>
      </c>
      <c r="DN270" s="787">
        <v>335.41626530940101</v>
      </c>
      <c r="DO270" s="787">
        <v>328.51166947296298</v>
      </c>
      <c r="DP270" s="787">
        <v>283.66290190723799</v>
      </c>
      <c r="DQ270" s="787">
        <v>285.013459595732</v>
      </c>
      <c r="DR270" s="787">
        <v>375.24794515252802</v>
      </c>
      <c r="DS270" s="787">
        <v>340.30241377418201</v>
      </c>
      <c r="DT270" s="787">
        <v>294.65133356088501</v>
      </c>
      <c r="DU270" s="787">
        <v>319.44593988839301</v>
      </c>
      <c r="DV270" s="787">
        <v>297.54743183779698</v>
      </c>
      <c r="DW270" s="787">
        <v>324.63155139074701</v>
      </c>
      <c r="DX270" s="787">
        <v>275.00860532675603</v>
      </c>
      <c r="DY270" s="787">
        <v>341.61850877603803</v>
      </c>
      <c r="DZ270" s="787">
        <v>272.28611404513202</v>
      </c>
      <c r="EA270" s="787">
        <v>261.123493069814</v>
      </c>
    </row>
    <row r="271" spans="1:131">
      <c r="A271">
        <v>1.08345371707967E-2</v>
      </c>
      <c r="B271" s="787">
        <v>270.69137330357199</v>
      </c>
      <c r="C271" s="787">
        <v>239.329766322545</v>
      </c>
      <c r="D271" s="787">
        <v>239.3836878466</v>
      </c>
      <c r="E271" s="787">
        <v>203.78607547432799</v>
      </c>
      <c r="F271" s="787">
        <v>251.27589542348301</v>
      </c>
      <c r="G271" s="787">
        <v>247.29354209201301</v>
      </c>
      <c r="H271" s="787">
        <v>226.293189930556</v>
      </c>
      <c r="I271" s="787">
        <v>286.498479457467</v>
      </c>
      <c r="J271" s="787">
        <v>273.70508946614501</v>
      </c>
      <c r="K271" s="787">
        <v>280.06985022569302</v>
      </c>
      <c r="L271" s="787">
        <v>211.40642943266201</v>
      </c>
      <c r="M271" s="787">
        <v>318.73865070374302</v>
      </c>
      <c r="N271" s="787">
        <v>246.083983407739</v>
      </c>
      <c r="O271" s="787">
        <v>264.73446206907198</v>
      </c>
      <c r="P271" s="787">
        <v>283.74356565847899</v>
      </c>
      <c r="Q271" s="787">
        <v>287.42020682353399</v>
      </c>
      <c r="R271" s="787">
        <v>274.15276846106201</v>
      </c>
      <c r="S271" s="787">
        <v>263.22305850570302</v>
      </c>
      <c r="T271" s="787">
        <v>263.33129560081898</v>
      </c>
      <c r="U271" s="787">
        <v>319.82820570064399</v>
      </c>
      <c r="V271" s="787">
        <v>326.45311682973698</v>
      </c>
      <c r="W271" s="787">
        <v>300.41698907986199</v>
      </c>
      <c r="X271" s="787">
        <v>263.25665487475402</v>
      </c>
      <c r="Y271" s="787">
        <v>329.853481482512</v>
      </c>
      <c r="Z271" s="787">
        <v>288.18009064732098</v>
      </c>
      <c r="AA271" s="787">
        <v>246.32086420572901</v>
      </c>
      <c r="AB271" s="787">
        <v>268.50272910962701</v>
      </c>
      <c r="AC271" s="787">
        <v>263.292926631944</v>
      </c>
      <c r="AD271" s="787">
        <v>293.04179947420698</v>
      </c>
      <c r="AE271" s="787">
        <v>279.81026822606401</v>
      </c>
      <c r="AF271" s="787">
        <v>298.41228540798602</v>
      </c>
      <c r="AG271" s="787">
        <v>294.17378242249299</v>
      </c>
      <c r="AH271" s="787">
        <v>335.37364197730398</v>
      </c>
      <c r="AI271" s="787">
        <v>293.384755388766</v>
      </c>
      <c r="AJ271" s="787">
        <v>276.471734433287</v>
      </c>
      <c r="AK271" s="787">
        <v>300.23615501054002</v>
      </c>
      <c r="AL271" s="787">
        <v>253.11134871342</v>
      </c>
      <c r="AM271" s="787">
        <v>288.31871492435698</v>
      </c>
      <c r="AN271" s="787">
        <v>284.99827263020899</v>
      </c>
      <c r="AO271" s="787">
        <v>312.32610918650897</v>
      </c>
      <c r="AP271" s="787">
        <v>275.96335820560603</v>
      </c>
      <c r="AQ271" s="787">
        <v>232.10106234251001</v>
      </c>
      <c r="AR271" s="787">
        <v>255.53074829923199</v>
      </c>
      <c r="AS271" s="787">
        <v>282.562764894591</v>
      </c>
      <c r="AT271" s="787">
        <v>279.56590184213701</v>
      </c>
      <c r="AU271" s="787">
        <v>307.14929266368802</v>
      </c>
      <c r="AV271" s="787">
        <v>262.755159826387</v>
      </c>
      <c r="AW271" s="787">
        <v>288.05133630146202</v>
      </c>
      <c r="AX271" s="787">
        <v>267.18907027467401</v>
      </c>
      <c r="AY271" s="787">
        <v>295.45910869419703</v>
      </c>
      <c r="AZ271" s="787">
        <v>282.59624161334102</v>
      </c>
      <c r="BA271" s="787">
        <v>276.72878745411901</v>
      </c>
      <c r="BB271" s="787">
        <v>279.68793775545799</v>
      </c>
      <c r="BC271" s="787">
        <v>353.36234786086197</v>
      </c>
      <c r="BD271" s="787">
        <v>289.87289966765599</v>
      </c>
      <c r="BE271" s="787">
        <v>312.54631873201498</v>
      </c>
      <c r="BF271" s="787">
        <v>305.36406916728799</v>
      </c>
      <c r="BG271" s="787">
        <v>335.21432546378799</v>
      </c>
      <c r="BH271" s="787">
        <v>316.08186655753701</v>
      </c>
      <c r="BI271" s="787">
        <v>417.46250573722602</v>
      </c>
      <c r="BJ271" s="787">
        <v>431.62041043961102</v>
      </c>
      <c r="BK271" s="787">
        <v>434.770227746773</v>
      </c>
      <c r="BL271" s="787">
        <v>543.60823142609001</v>
      </c>
      <c r="BM271" s="787">
        <v>527.09590295696501</v>
      </c>
      <c r="BN271" s="787">
        <v>613.90759820684502</v>
      </c>
      <c r="BO271" s="787">
        <v>562.79846802765098</v>
      </c>
      <c r="BP271" s="787">
        <v>551.44342554997604</v>
      </c>
      <c r="BQ271" s="787">
        <v>585.80859399615395</v>
      </c>
      <c r="BR271" s="787">
        <v>524.55687732142997</v>
      </c>
      <c r="BS271" s="787">
        <v>577.40040585379302</v>
      </c>
      <c r="BT271" s="787">
        <v>440.93074875309901</v>
      </c>
      <c r="BU271" s="787">
        <v>407.57569480406602</v>
      </c>
      <c r="BV271" s="787">
        <v>400.19329283481699</v>
      </c>
      <c r="BW271" s="787">
        <v>339.72576731894702</v>
      </c>
      <c r="BX271" s="787">
        <v>270.683729620534</v>
      </c>
      <c r="BY271" s="787">
        <v>325.28363409536098</v>
      </c>
      <c r="BZ271" s="787">
        <v>299.79178035528298</v>
      </c>
      <c r="CA271" s="787">
        <v>277.33664697978799</v>
      </c>
      <c r="CB271" s="787">
        <v>280.025547694691</v>
      </c>
      <c r="CC271" s="787">
        <v>262.703712820558</v>
      </c>
      <c r="CD271" s="787">
        <v>242.770517111857</v>
      </c>
      <c r="CE271" s="787">
        <v>279.73242829116998</v>
      </c>
      <c r="CF271" s="787">
        <v>279.433489805308</v>
      </c>
      <c r="CG271" s="787">
        <v>291.78764034598203</v>
      </c>
      <c r="CH271" s="787">
        <v>260.44686872023999</v>
      </c>
      <c r="CI271" s="787">
        <v>291.39105607452899</v>
      </c>
      <c r="CJ271" s="787">
        <v>297.28945207899</v>
      </c>
      <c r="CK271" s="787">
        <v>300.51360749069403</v>
      </c>
      <c r="CL271" s="787">
        <v>267.53341252789897</v>
      </c>
      <c r="CM271" s="787">
        <v>277.32815204551002</v>
      </c>
      <c r="CN271" s="787">
        <v>303.37214349454399</v>
      </c>
      <c r="CO271" s="787">
        <v>281.81388880270299</v>
      </c>
      <c r="CP271" s="787">
        <v>254.906228835565</v>
      </c>
      <c r="CQ271" s="787">
        <v>278.51981332341097</v>
      </c>
      <c r="CR271" s="787">
        <v>296.60307935577998</v>
      </c>
      <c r="CS271" s="787">
        <v>306.94770319630499</v>
      </c>
      <c r="CT271" s="787">
        <v>310.07340285156403</v>
      </c>
      <c r="CU271" s="787">
        <v>244.46957637586999</v>
      </c>
      <c r="CV271" s="787">
        <v>295.08004191158102</v>
      </c>
      <c r="CW271" s="787">
        <v>316.78285851066801</v>
      </c>
      <c r="CX271" s="787">
        <v>272.70250253038103</v>
      </c>
      <c r="CY271" s="787">
        <v>255.85749699281001</v>
      </c>
      <c r="CZ271" s="787">
        <v>260.90283643663099</v>
      </c>
      <c r="DA271" s="787">
        <v>296.85426266306803</v>
      </c>
      <c r="DB271" s="787">
        <v>296.29946749752003</v>
      </c>
      <c r="DC271" s="787">
        <v>281.02035472718501</v>
      </c>
      <c r="DD271" s="787">
        <v>310.25964458581501</v>
      </c>
      <c r="DE271" s="787">
        <v>285.90473587983098</v>
      </c>
      <c r="DF271" s="787">
        <v>265.91259955419298</v>
      </c>
      <c r="DG271" s="787">
        <v>293.46036233568901</v>
      </c>
      <c r="DH271" s="787">
        <v>317.71224439545898</v>
      </c>
      <c r="DI271" s="787">
        <v>329.636230429688</v>
      </c>
      <c r="DJ271" s="787">
        <v>270.11575058531599</v>
      </c>
      <c r="DK271" s="787">
        <v>326.90785993489698</v>
      </c>
      <c r="DL271" s="787">
        <v>289.67342027033698</v>
      </c>
      <c r="DM271" s="787">
        <v>308.19305354600402</v>
      </c>
      <c r="DN271" s="787">
        <v>244.88512240637399</v>
      </c>
      <c r="DO271" s="787">
        <v>321.86445514137102</v>
      </c>
      <c r="DP271" s="787">
        <v>288.57818757564303</v>
      </c>
      <c r="DQ271" s="787">
        <v>342.21148335937102</v>
      </c>
      <c r="DR271" s="787">
        <v>304.88942129712501</v>
      </c>
      <c r="DS271" s="787">
        <v>261.78019944258699</v>
      </c>
      <c r="DT271" s="787">
        <v>241.81364303881401</v>
      </c>
      <c r="DU271" s="787">
        <v>289.07848746155702</v>
      </c>
      <c r="DV271" s="787">
        <v>261.418074649056</v>
      </c>
      <c r="DW271" s="787">
        <v>306.02302753534298</v>
      </c>
      <c r="DX271" s="787">
        <v>234.94472432849901</v>
      </c>
      <c r="DY271" s="787">
        <v>287.28677063492199</v>
      </c>
      <c r="DZ271" s="787">
        <v>303.11806638020897</v>
      </c>
      <c r="EA271" s="787">
        <v>282.71735016679099</v>
      </c>
    </row>
    <row r="272" spans="1:131">
      <c r="A272">
        <v>1.1390154461606799E-2</v>
      </c>
      <c r="B272" s="787">
        <v>314.531439663318</v>
      </c>
      <c r="C272" s="787">
        <v>252.28888030133601</v>
      </c>
      <c r="D272" s="787">
        <v>269.68208753968503</v>
      </c>
      <c r="E272" s="787">
        <v>256.257094215027</v>
      </c>
      <c r="F272" s="787">
        <v>266.65167606894602</v>
      </c>
      <c r="G272" s="787">
        <v>274.81217988033302</v>
      </c>
      <c r="H272" s="787">
        <v>308.82968486172899</v>
      </c>
      <c r="I272" s="787">
        <v>316.674855341019</v>
      </c>
      <c r="J272" s="787">
        <v>290.02729868303601</v>
      </c>
      <c r="K272" s="787">
        <v>305.16586896639097</v>
      </c>
      <c r="L272" s="787">
        <v>305.181019601934</v>
      </c>
      <c r="M272" s="787">
        <v>312.772169444442</v>
      </c>
      <c r="N272" s="787">
        <v>261.40024024367898</v>
      </c>
      <c r="O272" s="787">
        <v>314.49714747643702</v>
      </c>
      <c r="P272" s="787">
        <v>304.291965351562</v>
      </c>
      <c r="Q272" s="787">
        <v>306.86741604042402</v>
      </c>
      <c r="R272" s="787">
        <v>308.86188243985703</v>
      </c>
      <c r="S272" s="787">
        <v>316.05419629401899</v>
      </c>
      <c r="T272" s="787">
        <v>273.08802862723297</v>
      </c>
      <c r="U272" s="787">
        <v>290.09684348896099</v>
      </c>
      <c r="V272" s="787">
        <v>269.183064141861</v>
      </c>
      <c r="W272" s="787">
        <v>300.93265067770301</v>
      </c>
      <c r="X272" s="787">
        <v>251.16814980592801</v>
      </c>
      <c r="Y272" s="787">
        <v>321.37509546130599</v>
      </c>
      <c r="Z272" s="787">
        <v>287.21360938801899</v>
      </c>
      <c r="AA272" s="787">
        <v>294.03890675594897</v>
      </c>
      <c r="AB272" s="787">
        <v>291.89934308841998</v>
      </c>
      <c r="AC272" s="787">
        <v>331.38894537264298</v>
      </c>
      <c r="AD272" s="787">
        <v>254.82531821490201</v>
      </c>
      <c r="AE272" s="787">
        <v>293.650334585812</v>
      </c>
      <c r="AF272" s="787">
        <v>290.53806605344698</v>
      </c>
      <c r="AG272" s="787">
        <v>281.495991639382</v>
      </c>
      <c r="AH272" s="787">
        <v>264.77323214657702</v>
      </c>
      <c r="AI272" s="787">
        <v>277.540297938984</v>
      </c>
      <c r="AJ272" s="787">
        <v>269.34156269779101</v>
      </c>
      <c r="AK272" s="787">
        <v>353.09705470362002</v>
      </c>
      <c r="AL272" s="787">
        <v>344.20439126364198</v>
      </c>
      <c r="AM272" s="787">
        <v>295.72425747457601</v>
      </c>
      <c r="AN272" s="787">
        <v>307.085362799481</v>
      </c>
      <c r="AO272" s="787">
        <v>336.72272316530098</v>
      </c>
      <c r="AP272" s="787">
        <v>272.64568647011203</v>
      </c>
      <c r="AQ272" s="787">
        <v>284.59291441654102</v>
      </c>
      <c r="AR272" s="787">
        <v>259.68331465897802</v>
      </c>
      <c r="AS272" s="787">
        <v>311.24806934957701</v>
      </c>
      <c r="AT272" s="787">
        <v>287.52501582093402</v>
      </c>
      <c r="AU272" s="787">
        <v>267.81971616629198</v>
      </c>
      <c r="AV272" s="787">
        <v>319.17260713851499</v>
      </c>
      <c r="AW272" s="787">
        <v>321.42414075644598</v>
      </c>
      <c r="AX272" s="787">
        <v>285.64818425347198</v>
      </c>
      <c r="AY272" s="787">
        <v>336.61465124441798</v>
      </c>
      <c r="AZ272" s="787">
        <v>308.19821273499701</v>
      </c>
      <c r="BA272" s="787">
        <v>245.95278238528601</v>
      </c>
      <c r="BB272" s="787">
        <v>322.31371840091799</v>
      </c>
      <c r="BC272" s="787">
        <v>257.83634279203397</v>
      </c>
      <c r="BD272" s="787">
        <v>331.07010888454698</v>
      </c>
      <c r="BE272" s="787">
        <v>289.39233747271601</v>
      </c>
      <c r="BF272" s="787">
        <v>310.290445050843</v>
      </c>
      <c r="BG272" s="787">
        <v>347.40855849019999</v>
      </c>
      <c r="BH272" s="787">
        <v>369.51419482204602</v>
      </c>
      <c r="BI272" s="787">
        <v>369.183524477925</v>
      </c>
      <c r="BJ272" s="787">
        <v>456.895000608879</v>
      </c>
      <c r="BK272" s="787">
        <v>434.33648458271102</v>
      </c>
      <c r="BL272" s="787">
        <v>521.46317873821999</v>
      </c>
      <c r="BM272" s="787">
        <v>546.18894550718801</v>
      </c>
      <c r="BN272" s="787">
        <v>622.24468837611596</v>
      </c>
      <c r="BO272" s="787">
        <v>633.489724863589</v>
      </c>
      <c r="BP272" s="787">
        <v>558.09003952877003</v>
      </c>
      <c r="BQ272" s="787">
        <v>589.83616035590103</v>
      </c>
      <c r="BR272" s="787">
        <v>586.54277701450906</v>
      </c>
      <c r="BS272" s="787">
        <v>485.332734118301</v>
      </c>
      <c r="BT272" s="787">
        <v>416.19045796998699</v>
      </c>
      <c r="BU272" s="787">
        <v>450.64790402095701</v>
      </c>
      <c r="BV272" s="787">
        <v>356.76550205171498</v>
      </c>
      <c r="BW272" s="787">
        <v>331.23250034536602</v>
      </c>
      <c r="BX272" s="787">
        <v>329.24105788504698</v>
      </c>
      <c r="BY272" s="787">
        <v>295.93917664558597</v>
      </c>
      <c r="BZ272" s="787">
        <v>301.20922766740898</v>
      </c>
      <c r="CA272" s="787">
        <v>337.584451434767</v>
      </c>
      <c r="CB272" s="787">
        <v>297.99656643538799</v>
      </c>
      <c r="CC272" s="787">
        <v>289.53782679935398</v>
      </c>
      <c r="CD272" s="787">
        <v>305.47367870969703</v>
      </c>
      <c r="CE272" s="787">
        <v>310.51892322234499</v>
      </c>
      <c r="CF272" s="787">
        <v>328.70510378410103</v>
      </c>
      <c r="CG272" s="787">
        <v>252.211040039062</v>
      </c>
      <c r="CH272" s="787">
        <v>283.14407793712599</v>
      </c>
      <c r="CI272" s="787">
        <v>273.68350338665402</v>
      </c>
      <c r="CJ272" s="787">
        <v>295.88844701016899</v>
      </c>
      <c r="CK272" s="787">
        <v>228.45188813616099</v>
      </c>
      <c r="CL272" s="787">
        <v>280.680026506697</v>
      </c>
      <c r="CM272" s="787">
        <v>287.73369459573098</v>
      </c>
      <c r="CN272" s="787">
        <v>304.68840033048298</v>
      </c>
      <c r="CO272" s="787">
        <v>349.20157421006701</v>
      </c>
      <c r="CP272" s="787">
        <v>327.02308090959798</v>
      </c>
      <c r="CQ272" s="787">
        <v>281.25868920696797</v>
      </c>
      <c r="CR272" s="787">
        <v>297.353860001241</v>
      </c>
      <c r="CS272" s="787">
        <v>358.33241241319098</v>
      </c>
      <c r="CT272" s="787">
        <v>308.25870730654998</v>
      </c>
      <c r="CU272" s="787">
        <v>279.59535702132501</v>
      </c>
      <c r="CV272" s="787">
        <v>227.11356065228</v>
      </c>
      <c r="CW272" s="787">
        <v>251.11697248945799</v>
      </c>
      <c r="CX272" s="787">
        <v>262.08125936631598</v>
      </c>
      <c r="CY272" s="787">
        <v>363.89696811445702</v>
      </c>
      <c r="CZ272" s="787">
        <v>320.66254565352301</v>
      </c>
      <c r="DA272" s="787">
        <v>312.99790045138798</v>
      </c>
      <c r="DB272" s="787">
        <v>312.51751004774297</v>
      </c>
      <c r="DC272" s="787">
        <v>301.70268299168703</v>
      </c>
      <c r="DD272" s="787">
        <v>338.18899665984799</v>
      </c>
      <c r="DE272" s="787">
        <v>283.90254033482103</v>
      </c>
      <c r="DF272" s="787">
        <v>327.56814210441303</v>
      </c>
      <c r="DG272" s="787">
        <v>275.75280964781803</v>
      </c>
      <c r="DH272" s="787">
        <v>310.68623932663701</v>
      </c>
      <c r="DI272" s="787">
        <v>292.67272536086102</v>
      </c>
      <c r="DJ272" s="787">
        <v>309.61653123077701</v>
      </c>
      <c r="DK272" s="787">
        <v>322.00983105654302</v>
      </c>
      <c r="DL272" s="787">
        <v>288.44205805865801</v>
      </c>
      <c r="DM272" s="787">
        <v>363.83073895337299</v>
      </c>
      <c r="DN272" s="787">
        <v>291.70733162326201</v>
      </c>
      <c r="DO272" s="787">
        <v>294.31166435825497</v>
      </c>
      <c r="DP272" s="787">
        <v>291.28730155443998</v>
      </c>
      <c r="DQ272" s="787">
        <v>285.10512114769398</v>
      </c>
      <c r="DR272" s="787">
        <v>289.13722575210801</v>
      </c>
      <c r="DS272" s="787">
        <v>279.46848008804398</v>
      </c>
      <c r="DT272" s="787">
        <v>308.06739987475203</v>
      </c>
      <c r="DU272" s="787">
        <v>251.02272048797099</v>
      </c>
      <c r="DV272" s="787">
        <v>313.34445053261499</v>
      </c>
      <c r="DW272" s="787">
        <v>310.82142722842099</v>
      </c>
      <c r="DX272" s="787">
        <v>337.44252878348101</v>
      </c>
      <c r="DY272" s="787">
        <v>321.12981318514397</v>
      </c>
      <c r="DZ272" s="787">
        <v>336.850989882813</v>
      </c>
      <c r="EA272" s="787">
        <v>281.16455938367801</v>
      </c>
    </row>
    <row r="273" spans="1:131">
      <c r="A273">
        <v>1.19457717524169E-2</v>
      </c>
      <c r="B273" s="787">
        <v>260.78078425843597</v>
      </c>
      <c r="C273" s="787">
        <v>311.66917727740503</v>
      </c>
      <c r="D273" s="787">
        <v>289.749884515752</v>
      </c>
      <c r="E273" s="787">
        <v>321.16715309585902</v>
      </c>
      <c r="F273" s="787">
        <v>243.01411590215901</v>
      </c>
      <c r="G273" s="787">
        <v>324.35319114211501</v>
      </c>
      <c r="H273" s="787">
        <v>273.69510088541602</v>
      </c>
      <c r="I273" s="787">
        <v>284.20396184089901</v>
      </c>
      <c r="J273" s="787">
        <v>300.720095659104</v>
      </c>
      <c r="K273" s="787">
        <v>271.28128499008102</v>
      </c>
      <c r="L273" s="787">
        <v>284.397626101811</v>
      </c>
      <c r="M273" s="787">
        <v>338.49472832527698</v>
      </c>
      <c r="N273" s="787">
        <v>326.34601341021897</v>
      </c>
      <c r="O273" s="787">
        <v>335.92803969060202</v>
      </c>
      <c r="P273" s="787">
        <v>386.41630994667798</v>
      </c>
      <c r="Q273" s="787">
        <v>291.68818920697402</v>
      </c>
      <c r="R273" s="787">
        <v>345.56063179687601</v>
      </c>
      <c r="S273" s="787">
        <v>297.07139803199402</v>
      </c>
      <c r="T273" s="787">
        <v>299.102254174731</v>
      </c>
      <c r="U273" s="787">
        <v>311.76583094122299</v>
      </c>
      <c r="V273" s="787">
        <v>294.33419445126799</v>
      </c>
      <c r="W273" s="787">
        <v>311.83973336806099</v>
      </c>
      <c r="X273" s="787">
        <v>366.52166106770898</v>
      </c>
      <c r="Y273" s="787">
        <v>274.053011484997</v>
      </c>
      <c r="Z273" s="787">
        <v>289.92128731647</v>
      </c>
      <c r="AA273" s="787">
        <v>319.23170373201901</v>
      </c>
      <c r="AB273" s="787">
        <v>293.85999720734401</v>
      </c>
      <c r="AC273" s="787">
        <v>295.07281377728299</v>
      </c>
      <c r="AD273" s="787">
        <v>314.46751995288002</v>
      </c>
      <c r="AE273" s="787">
        <v>328.06039346664397</v>
      </c>
      <c r="AF273" s="787">
        <v>322.77252969618098</v>
      </c>
      <c r="AG273" s="787">
        <v>315.45069337735799</v>
      </c>
      <c r="AH273" s="787">
        <v>331.00174340836298</v>
      </c>
      <c r="AI273" s="787">
        <v>263.78964253410101</v>
      </c>
      <c r="AJ273" s="787">
        <v>324.587931102433</v>
      </c>
      <c r="AK273" s="787">
        <v>338.85830406064298</v>
      </c>
      <c r="AL273" s="787">
        <v>297.90314062066301</v>
      </c>
      <c r="AM273" s="787">
        <v>217.065863974454</v>
      </c>
      <c r="AN273" s="787">
        <v>385.89125501364498</v>
      </c>
      <c r="AO273" s="787">
        <v>302.466115379462</v>
      </c>
      <c r="AP273" s="787">
        <v>300.94265011285103</v>
      </c>
      <c r="AQ273" s="787">
        <v>346.97618758308801</v>
      </c>
      <c r="AR273" s="787">
        <v>330.14099258743101</v>
      </c>
      <c r="AS273" s="787">
        <v>358.37836632564802</v>
      </c>
      <c r="AT273" s="787">
        <v>290.78626517795601</v>
      </c>
      <c r="AU273" s="787">
        <v>282.32203695188502</v>
      </c>
      <c r="AV273" s="787">
        <v>341.064808876489</v>
      </c>
      <c r="AW273" s="787">
        <v>329.29253297061302</v>
      </c>
      <c r="AX273" s="787">
        <v>287.21895742001902</v>
      </c>
      <c r="AY273" s="787">
        <v>306.88185298238699</v>
      </c>
      <c r="AZ273" s="787">
        <v>336.763033520585</v>
      </c>
      <c r="BA273" s="787">
        <v>293.041412694695</v>
      </c>
      <c r="BB273" s="787">
        <v>348.054134424604</v>
      </c>
      <c r="BC273" s="787">
        <v>334.198782625251</v>
      </c>
      <c r="BD273" s="787">
        <v>324.152786812996</v>
      </c>
      <c r="BE273" s="787">
        <v>336.16846778212198</v>
      </c>
      <c r="BF273" s="787">
        <v>301.489194407865</v>
      </c>
      <c r="BG273" s="787">
        <v>317.52397451389197</v>
      </c>
      <c r="BH273" s="787">
        <v>387.90639656002298</v>
      </c>
      <c r="BI273" s="787">
        <v>390.47155954923397</v>
      </c>
      <c r="BJ273" s="787">
        <v>405.311011870659</v>
      </c>
      <c r="BK273" s="787">
        <v>521.27332917782701</v>
      </c>
      <c r="BL273" s="787">
        <v>570.81371380952703</v>
      </c>
      <c r="BM273" s="787">
        <v>585.92936153087999</v>
      </c>
      <c r="BN273" s="787">
        <v>668.72022344742504</v>
      </c>
      <c r="BO273" s="787">
        <v>663.57537898251599</v>
      </c>
      <c r="BP273" s="787">
        <v>606.63105079055401</v>
      </c>
      <c r="BQ273" s="787">
        <v>651.75514780816104</v>
      </c>
      <c r="BR273" s="787">
        <v>533.41116922867195</v>
      </c>
      <c r="BS273" s="787">
        <v>502.537435856272</v>
      </c>
      <c r="BT273" s="787">
        <v>498.17194542225002</v>
      </c>
      <c r="BU273" s="787">
        <v>425.819867663693</v>
      </c>
      <c r="BV273" s="787">
        <v>384.80651331349497</v>
      </c>
      <c r="BW273" s="787">
        <v>394.78839255952198</v>
      </c>
      <c r="BX273" s="787">
        <v>312.08861676587702</v>
      </c>
      <c r="BY273" s="787">
        <v>340.50102124070099</v>
      </c>
      <c r="BZ273" s="787">
        <v>307.79785797681302</v>
      </c>
      <c r="CA273" s="787">
        <v>307.05403412512499</v>
      </c>
      <c r="CB273" s="787">
        <v>271.21019674479498</v>
      </c>
      <c r="CC273" s="787">
        <v>328.82288568018498</v>
      </c>
      <c r="CD273" s="787">
        <v>322.993856638149</v>
      </c>
      <c r="CE273" s="787">
        <v>326.60457734127101</v>
      </c>
      <c r="CF273" s="787">
        <v>322.88897218874098</v>
      </c>
      <c r="CG273" s="787">
        <v>302.99014653894102</v>
      </c>
      <c r="CH273" s="787">
        <v>262.07497015129098</v>
      </c>
      <c r="CI273" s="787">
        <v>369.61439560081601</v>
      </c>
      <c r="CJ273" s="787">
        <v>308.01874398624</v>
      </c>
      <c r="CK273" s="787">
        <v>302.07623273127803</v>
      </c>
      <c r="CL273" s="787">
        <v>299.74187110181202</v>
      </c>
      <c r="CM273" s="787">
        <v>290.14375347656301</v>
      </c>
      <c r="CN273" s="787">
        <v>322.01214968750401</v>
      </c>
      <c r="CO273" s="787">
        <v>259.552109281377</v>
      </c>
      <c r="CP273" s="787">
        <v>340.16230645709499</v>
      </c>
      <c r="CQ273" s="787">
        <v>259.55862904018397</v>
      </c>
      <c r="CR273" s="787">
        <v>264.65975221540401</v>
      </c>
      <c r="CS273" s="787">
        <v>347.89128081783701</v>
      </c>
      <c r="CT273" s="787">
        <v>282.78186142547497</v>
      </c>
      <c r="CU273" s="787">
        <v>313.25541590216199</v>
      </c>
      <c r="CV273" s="787">
        <v>282.36885762834999</v>
      </c>
      <c r="CW273" s="787">
        <v>337.098459941719</v>
      </c>
      <c r="CX273" s="787">
        <v>321.58060396143497</v>
      </c>
      <c r="CY273" s="787">
        <v>364.61952699528803</v>
      </c>
      <c r="CZ273" s="787">
        <v>329.34939024864099</v>
      </c>
      <c r="DA273" s="787">
        <v>353.56569742745597</v>
      </c>
      <c r="DB273" s="787">
        <v>345.186497500001</v>
      </c>
      <c r="DC273" s="787">
        <v>326.33000377728399</v>
      </c>
      <c r="DD273" s="787">
        <v>344.81631744544001</v>
      </c>
      <c r="DE273" s="787">
        <v>307.869146834699</v>
      </c>
      <c r="DF273" s="787">
        <v>345.39486765191299</v>
      </c>
      <c r="DG273" s="787">
        <v>281.618225671505</v>
      </c>
      <c r="DH273" s="787">
        <v>364.37010773127702</v>
      </c>
      <c r="DI273" s="787">
        <v>325.89826043216999</v>
      </c>
      <c r="DJ273" s="787">
        <v>307.621828206847</v>
      </c>
      <c r="DK273" s="787">
        <v>326.98834231833098</v>
      </c>
      <c r="DL273" s="787">
        <v>354.20925979663201</v>
      </c>
      <c r="DM273" s="787">
        <v>352.86877402468099</v>
      </c>
      <c r="DN273" s="787">
        <v>335.27810478980803</v>
      </c>
      <c r="DO273" s="787">
        <v>337.41815181051999</v>
      </c>
      <c r="DP273" s="787">
        <v>327.35807472098298</v>
      </c>
      <c r="DQ273" s="787">
        <v>295.64613240947801</v>
      </c>
      <c r="DR273" s="787">
        <v>299.60383225198598</v>
      </c>
      <c r="DS273" s="787">
        <v>324.04818182601798</v>
      </c>
      <c r="DT273" s="787">
        <v>377.20364923177499</v>
      </c>
      <c r="DU273" s="787">
        <v>235.49825555927899</v>
      </c>
      <c r="DV273" s="787">
        <v>278.56998560391997</v>
      </c>
      <c r="DW273" s="787">
        <v>298.96065277591902</v>
      </c>
      <c r="DX273" s="787">
        <v>309.70675433097301</v>
      </c>
      <c r="DY273" s="787">
        <v>327.40891968502098</v>
      </c>
      <c r="DZ273" s="787">
        <v>319.78188209697697</v>
      </c>
      <c r="EA273" s="787">
        <v>325.01807064546301</v>
      </c>
    </row>
    <row r="274" spans="1:131">
      <c r="A274">
        <v>1.2501389043227E-2</v>
      </c>
      <c r="B274" s="787">
        <v>273.46856802455301</v>
      </c>
      <c r="C274" s="787">
        <v>311.17838961495403</v>
      </c>
      <c r="D274" s="787">
        <v>237.84540637710899</v>
      </c>
      <c r="E274" s="787">
        <v>257.46803210007198</v>
      </c>
      <c r="F274" s="787">
        <v>314.08582823970698</v>
      </c>
      <c r="G274" s="787">
        <v>268.764189193947</v>
      </c>
      <c r="H274" s="787">
        <v>260.44240846105998</v>
      </c>
      <c r="I274" s="787">
        <v>325.66257894034902</v>
      </c>
      <c r="J274" s="787">
        <v>304.851331806178</v>
      </c>
      <c r="K274" s="787">
        <v>225.51966399429301</v>
      </c>
      <c r="L274" s="787">
        <v>263.78481462984001</v>
      </c>
      <c r="M274" s="787">
        <v>228.605131139012</v>
      </c>
      <c r="N274" s="787">
        <v>271.822487652527</v>
      </c>
      <c r="O274" s="787">
        <v>284.728918694816</v>
      </c>
      <c r="P274" s="787">
        <v>313.22314133184801</v>
      </c>
      <c r="Q274" s="787">
        <v>282.38192535404499</v>
      </c>
      <c r="R274" s="787">
        <v>284.88829651537202</v>
      </c>
      <c r="S274" s="787">
        <v>294.056800845731</v>
      </c>
      <c r="T274" s="787">
        <v>299.23051413132498</v>
      </c>
      <c r="U274" s="787">
        <v>282.35540042162501</v>
      </c>
      <c r="V274" s="787">
        <v>318.23626393167302</v>
      </c>
      <c r="W274" s="787">
        <v>287.613826657983</v>
      </c>
      <c r="X274" s="787">
        <v>273.05468292906698</v>
      </c>
      <c r="Y274" s="787">
        <v>290.577104774926</v>
      </c>
      <c r="Z274" s="787">
        <v>303.23704727306398</v>
      </c>
      <c r="AA274" s="787">
        <v>265.68436845051599</v>
      </c>
      <c r="AB274" s="787">
        <v>285.44956668774898</v>
      </c>
      <c r="AC274" s="787">
        <v>275.30226421006603</v>
      </c>
      <c r="AD274" s="787">
        <v>303.62554181423599</v>
      </c>
      <c r="AE274" s="787">
        <v>270.18865342323801</v>
      </c>
      <c r="AF274" s="787">
        <v>297.83828965277701</v>
      </c>
      <c r="AG274" s="787">
        <v>321.98371523871901</v>
      </c>
      <c r="AH274" s="787">
        <v>274.85619384114801</v>
      </c>
      <c r="AI274" s="787">
        <v>296.102426300221</v>
      </c>
      <c r="AJ274" s="787">
        <v>257.24595296378902</v>
      </c>
      <c r="AK274" s="787">
        <v>328.84965925533601</v>
      </c>
      <c r="AL274" s="787">
        <v>318.45401962487199</v>
      </c>
      <c r="AM274" s="787">
        <v>330.00662393105</v>
      </c>
      <c r="AN274" s="787">
        <v>305.61177687499702</v>
      </c>
      <c r="AO274" s="787">
        <v>309.585446764631</v>
      </c>
      <c r="AP274" s="787">
        <v>286.72864816468098</v>
      </c>
      <c r="AQ274" s="787">
        <v>276.9645665873</v>
      </c>
      <c r="AR274" s="787">
        <v>331.46270492497399</v>
      </c>
      <c r="AS274" s="787">
        <v>285.35484056795298</v>
      </c>
      <c r="AT274" s="787">
        <v>267.02762037264102</v>
      </c>
      <c r="AU274" s="787">
        <v>293.25684452752898</v>
      </c>
      <c r="AV274" s="787">
        <v>322.17521169022802</v>
      </c>
      <c r="AW274" s="787">
        <v>277.01603102244297</v>
      </c>
      <c r="AX274" s="787">
        <v>300.30257451946898</v>
      </c>
      <c r="AY274" s="787">
        <v>292.93868436755702</v>
      </c>
      <c r="AZ274" s="787">
        <v>323.34367442956602</v>
      </c>
      <c r="BA274" s="787">
        <v>313.31848217509798</v>
      </c>
      <c r="BB274" s="787">
        <v>317.816322952625</v>
      </c>
      <c r="BC274" s="787">
        <v>308.86870924850899</v>
      </c>
      <c r="BD274" s="787">
        <v>357.36735629340302</v>
      </c>
      <c r="BE274" s="787">
        <v>335.43363250061901</v>
      </c>
      <c r="BF274" s="787">
        <v>343.59364484064599</v>
      </c>
      <c r="BG274" s="787">
        <v>386.43199637524799</v>
      </c>
      <c r="BH274" s="787">
        <v>286.83822794518699</v>
      </c>
      <c r="BI274" s="787">
        <v>385.87065283916098</v>
      </c>
      <c r="BJ274" s="787">
        <v>397.52558135106602</v>
      </c>
      <c r="BK274" s="787">
        <v>441.64861294395098</v>
      </c>
      <c r="BL274" s="787">
        <v>551.92709281374096</v>
      </c>
      <c r="BM274" s="787">
        <v>553.01000243985402</v>
      </c>
      <c r="BN274" s="787">
        <v>564.93181673735205</v>
      </c>
      <c r="BO274" s="787">
        <v>562.170900843872</v>
      </c>
      <c r="BP274" s="787">
        <v>605.79502503286096</v>
      </c>
      <c r="BQ274" s="787">
        <v>579.60066966951899</v>
      </c>
      <c r="BR274" s="787">
        <v>545.44419109002797</v>
      </c>
      <c r="BS274" s="787">
        <v>472.92760057477602</v>
      </c>
      <c r="BT274" s="787">
        <v>451.01449109313103</v>
      </c>
      <c r="BU274" s="787">
        <v>408.32015142980902</v>
      </c>
      <c r="BV274" s="787">
        <v>381.36929707961298</v>
      </c>
      <c r="BW274" s="787">
        <v>341.36010489707098</v>
      </c>
      <c r="BX274" s="787">
        <v>331.04425767485299</v>
      </c>
      <c r="BY274" s="787">
        <v>293.56678119729497</v>
      </c>
      <c r="BZ274" s="787">
        <v>254.04814174293199</v>
      </c>
      <c r="CA274" s="787">
        <v>278.30134170076798</v>
      </c>
      <c r="CB274" s="787">
        <v>272.017028129957</v>
      </c>
      <c r="CC274" s="787">
        <v>289.43328849391997</v>
      </c>
      <c r="CD274" s="787">
        <v>295.89592611855102</v>
      </c>
      <c r="CE274" s="787">
        <v>302.93521825024499</v>
      </c>
      <c r="CF274" s="787">
        <v>341.704732145337</v>
      </c>
      <c r="CG274" s="787">
        <v>234.18388268601299</v>
      </c>
      <c r="CH274" s="787">
        <v>302.27168248883999</v>
      </c>
      <c r="CI274" s="787">
        <v>254.04920317646199</v>
      </c>
      <c r="CJ274" s="787">
        <v>274.88807537140298</v>
      </c>
      <c r="CK274" s="787">
        <v>260.481278402155</v>
      </c>
      <c r="CL274" s="787">
        <v>314.37013105840703</v>
      </c>
      <c r="CM274" s="787">
        <v>312.49820390935002</v>
      </c>
      <c r="CN274" s="787">
        <v>269.167195358382</v>
      </c>
      <c r="CO274" s="787">
        <v>295.26072638082798</v>
      </c>
      <c r="CP274" s="787">
        <v>292.43342355654403</v>
      </c>
      <c r="CQ274" s="787">
        <v>286.54105566344299</v>
      </c>
      <c r="CR274" s="787">
        <v>250.27015502914401</v>
      </c>
      <c r="CS274" s="787">
        <v>237.266564583953</v>
      </c>
      <c r="CT274" s="787">
        <v>245.273216620163</v>
      </c>
      <c r="CU274" s="787">
        <v>315.33903300161001</v>
      </c>
      <c r="CV274" s="787">
        <v>308.83342710875098</v>
      </c>
      <c r="CW274" s="787">
        <v>310.79219608878702</v>
      </c>
      <c r="CX274" s="787">
        <v>306.29219725136397</v>
      </c>
      <c r="CY274" s="787">
        <v>292.23885838045499</v>
      </c>
      <c r="CZ274" s="787">
        <v>325.90919782428</v>
      </c>
      <c r="DA274" s="787">
        <v>332.88443357452701</v>
      </c>
      <c r="DB274" s="787">
        <v>286.392138408976</v>
      </c>
      <c r="DC274" s="787">
        <v>321.56838278149502</v>
      </c>
      <c r="DD274" s="787">
        <v>287.61719644964899</v>
      </c>
      <c r="DE274" s="787">
        <v>256.11645441034</v>
      </c>
      <c r="DF274" s="787">
        <v>335.10348475136601</v>
      </c>
      <c r="DG274" s="787">
        <v>295.74648562809699</v>
      </c>
      <c r="DH274" s="787">
        <v>289.18289149739502</v>
      </c>
      <c r="DI274" s="787">
        <v>333.07413943638397</v>
      </c>
      <c r="DJ274" s="787">
        <v>329.57151673487101</v>
      </c>
      <c r="DK274" s="787">
        <v>347.96779275111402</v>
      </c>
      <c r="DL274" s="787">
        <v>298.85835308655697</v>
      </c>
      <c r="DM274" s="787">
        <v>268.48215302889798</v>
      </c>
      <c r="DN274" s="787">
        <v>282.83195998449702</v>
      </c>
      <c r="DO274" s="787">
        <v>366.25474510044501</v>
      </c>
      <c r="DP274" s="787">
        <v>217.995263249006</v>
      </c>
      <c r="DQ274" s="787">
        <v>305.78629712797198</v>
      </c>
      <c r="DR274" s="787">
        <v>282.33030649429497</v>
      </c>
      <c r="DS274" s="787">
        <v>283.227037020708</v>
      </c>
      <c r="DT274" s="787">
        <v>313.59976633122102</v>
      </c>
      <c r="DU274" s="787">
        <v>272.43901551586799</v>
      </c>
      <c r="DV274" s="787">
        <v>330.45419794146699</v>
      </c>
      <c r="DW274" s="787">
        <v>331.15736511346302</v>
      </c>
      <c r="DX274" s="787">
        <v>327.87072857329002</v>
      </c>
      <c r="DY274" s="787">
        <v>273.02527487971201</v>
      </c>
      <c r="DZ274" s="787">
        <v>260.642284910716</v>
      </c>
      <c r="EA274" s="787">
        <v>293.554068697297</v>
      </c>
    </row>
    <row r="275" spans="1:131">
      <c r="A275">
        <v>1.30570063340371E-2</v>
      </c>
      <c r="B275" s="787">
        <v>292.84599086805298</v>
      </c>
      <c r="C275" s="787">
        <v>260.39212198226801</v>
      </c>
      <c r="D275" s="787">
        <v>284.38354350632102</v>
      </c>
      <c r="E275" s="787">
        <v>320.25319303881599</v>
      </c>
      <c r="F275" s="787">
        <v>301.52277489273001</v>
      </c>
      <c r="G275" s="787">
        <v>317.308278704119</v>
      </c>
      <c r="H275" s="787">
        <v>300.56090273313202</v>
      </c>
      <c r="I275" s="787">
        <v>278.28107321242601</v>
      </c>
      <c r="J275" s="787">
        <v>198.91030226872499</v>
      </c>
      <c r="K275" s="787">
        <v>286.19768207589101</v>
      </c>
      <c r="L275" s="787">
        <v>256.34080890190597</v>
      </c>
      <c r="M275" s="787">
        <v>328.83076826823401</v>
      </c>
      <c r="N275" s="787">
        <v>246.961815257936</v>
      </c>
      <c r="O275" s="787">
        <v>367.88907963355598</v>
      </c>
      <c r="P275" s="787">
        <v>280.84758798487002</v>
      </c>
      <c r="Q275" s="787">
        <v>352.07780057849902</v>
      </c>
      <c r="R275" s="787">
        <v>338.74488602554698</v>
      </c>
      <c r="S275" s="787">
        <v>299.79731892733298</v>
      </c>
      <c r="T275" s="787">
        <v>307.32817507006399</v>
      </c>
      <c r="U275" s="787">
        <v>350.37568040798601</v>
      </c>
      <c r="V275" s="787">
        <v>256.41130582279499</v>
      </c>
      <c r="W275" s="787">
        <v>310.03589235863399</v>
      </c>
      <c r="X275" s="787">
        <v>266.40234386780497</v>
      </c>
      <c r="Y275" s="787">
        <v>253.37714666604299</v>
      </c>
      <c r="Z275" s="787">
        <v>338.349589164186</v>
      </c>
      <c r="AA275" s="787">
        <v>325.58857700831197</v>
      </c>
      <c r="AB275" s="787">
        <v>331.734727626488</v>
      </c>
      <c r="AC275" s="787">
        <v>257.18563943452199</v>
      </c>
      <c r="AD275" s="787">
        <v>348.21129799107098</v>
      </c>
      <c r="AE275" s="787">
        <v>335.98869531435997</v>
      </c>
      <c r="AF275" s="787">
        <v>322.09071249627698</v>
      </c>
      <c r="AG275" s="787">
        <v>298.06649522507098</v>
      </c>
      <c r="AH275" s="787">
        <v>280.14433097036402</v>
      </c>
      <c r="AI275" s="787">
        <v>330.956039619916</v>
      </c>
      <c r="AJ275" s="787">
        <v>301.769209140626</v>
      </c>
      <c r="AK275" s="787">
        <v>330.88779638454702</v>
      </c>
      <c r="AL275" s="787">
        <v>271.09929961123999</v>
      </c>
      <c r="AM275" s="787">
        <v>288.52392772693401</v>
      </c>
      <c r="AN275" s="787">
        <v>309.242175908977</v>
      </c>
      <c r="AO275" s="787">
        <v>247.311083893849</v>
      </c>
      <c r="AP275" s="787">
        <v>315.75488053199302</v>
      </c>
      <c r="AQ275" s="787">
        <v>243.49675133556701</v>
      </c>
      <c r="AR275" s="787">
        <v>254.691318244667</v>
      </c>
      <c r="AS275" s="787">
        <v>286.68464436384102</v>
      </c>
      <c r="AT275" s="787">
        <v>333.68182893043002</v>
      </c>
      <c r="AU275" s="787">
        <v>338.40807689484001</v>
      </c>
      <c r="AV275" s="787">
        <v>320.44549167658602</v>
      </c>
      <c r="AW275" s="787">
        <v>334.42619196118301</v>
      </c>
      <c r="AX275" s="787">
        <v>334.86452117249399</v>
      </c>
      <c r="AY275" s="787">
        <v>355.39051197296101</v>
      </c>
      <c r="AZ275" s="787">
        <v>353.87585917782599</v>
      </c>
      <c r="BA275" s="787">
        <v>359.29114311384001</v>
      </c>
      <c r="BB275" s="787">
        <v>308.536007700894</v>
      </c>
      <c r="BC275" s="787">
        <v>340.60922733010801</v>
      </c>
      <c r="BD275" s="787">
        <v>358.54537437499903</v>
      </c>
      <c r="BE275" s="787">
        <v>318.14141248697899</v>
      </c>
      <c r="BF275" s="787">
        <v>360.45321054129403</v>
      </c>
      <c r="BG275" s="787">
        <v>393.82727636160701</v>
      </c>
      <c r="BH275" s="787">
        <v>371.30196031249898</v>
      </c>
      <c r="BI275" s="787">
        <v>390.63498044456998</v>
      </c>
      <c r="BJ275" s="787">
        <v>397.01312324219202</v>
      </c>
      <c r="BK275" s="787">
        <v>457.57663102554699</v>
      </c>
      <c r="BL275" s="787">
        <v>530.35213470485803</v>
      </c>
      <c r="BM275" s="787">
        <v>530.56004433097803</v>
      </c>
      <c r="BN275" s="787">
        <v>620.63959672370902</v>
      </c>
      <c r="BO275" s="787">
        <v>628.935228449281</v>
      </c>
      <c r="BP275" s="787">
        <v>617.97601930493295</v>
      </c>
      <c r="BQ275" s="787">
        <v>576.02273537016401</v>
      </c>
      <c r="BR275" s="787">
        <v>571.66387583829203</v>
      </c>
      <c r="BS275" s="787">
        <v>524.46871389446505</v>
      </c>
      <c r="BT275" s="787">
        <v>438.50203298425203</v>
      </c>
      <c r="BU275" s="787">
        <v>446.36721713045802</v>
      </c>
      <c r="BV275" s="787">
        <v>344.50862468501799</v>
      </c>
      <c r="BW275" s="787">
        <v>353.83871821676701</v>
      </c>
      <c r="BX275" s="787">
        <v>331.90679956597302</v>
      </c>
      <c r="BY275" s="787">
        <v>292.09896594556</v>
      </c>
      <c r="BZ275" s="787">
        <v>262.66365982452902</v>
      </c>
      <c r="CA275" s="787">
        <v>293.97935978236399</v>
      </c>
      <c r="CB275" s="787">
        <v>343.37064144965098</v>
      </c>
      <c r="CC275" s="787">
        <v>338.53987800409197</v>
      </c>
      <c r="CD275" s="787">
        <v>334.52037277157598</v>
      </c>
      <c r="CE275" s="787">
        <v>312.31264109374803</v>
      </c>
      <c r="CF275" s="787">
        <v>277.87977403645499</v>
      </c>
      <c r="CG275" s="787">
        <v>256.59999600570598</v>
      </c>
      <c r="CH275" s="787">
        <v>301.62827199900698</v>
      </c>
      <c r="CI275" s="787">
        <v>276.92067363901202</v>
      </c>
      <c r="CJ275" s="787">
        <v>279.63156964347502</v>
      </c>
      <c r="CK275" s="787">
        <v>312.39143934089702</v>
      </c>
      <c r="CL275" s="787">
        <v>318.59874437809998</v>
      </c>
      <c r="CM275" s="787">
        <v>276.96193627666401</v>
      </c>
      <c r="CN275" s="787">
        <v>277.11009439235801</v>
      </c>
      <c r="CO275" s="787">
        <v>368.51910160528098</v>
      </c>
      <c r="CP275" s="787">
        <v>264.73644163814498</v>
      </c>
      <c r="CQ275" s="787">
        <v>337.91252612599402</v>
      </c>
      <c r="CR275" s="787">
        <v>284.02257787264301</v>
      </c>
      <c r="CS275" s="787">
        <v>272.16482076078802</v>
      </c>
      <c r="CT275" s="787">
        <v>280.70123470176401</v>
      </c>
      <c r="CU275" s="787">
        <v>294.93074155939797</v>
      </c>
      <c r="CV275" s="787">
        <v>320.27037376177998</v>
      </c>
      <c r="CW275" s="787">
        <v>293.79164274181602</v>
      </c>
      <c r="CX275" s="787">
        <v>314.93450104724701</v>
      </c>
      <c r="CY275" s="787">
        <v>296.89901931919701</v>
      </c>
      <c r="CZ275" s="787">
        <v>355.29852542968803</v>
      </c>
      <c r="DA275" s="787">
        <v>278.78566594184002</v>
      </c>
      <c r="DB275" s="787">
        <v>286.99872791914402</v>
      </c>
      <c r="DC275" s="787">
        <v>349.57080562500403</v>
      </c>
      <c r="DD275" s="787">
        <v>304.96783357886699</v>
      </c>
      <c r="DE275" s="787">
        <v>312.96709153955601</v>
      </c>
      <c r="DF275" s="787">
        <v>296.40947902343601</v>
      </c>
      <c r="DG275" s="787">
        <v>331.17747990016898</v>
      </c>
      <c r="DH275" s="787">
        <v>333.447219102801</v>
      </c>
      <c r="DI275" s="787">
        <v>306.67477656560101</v>
      </c>
      <c r="DJ275" s="787">
        <v>326.25846338789802</v>
      </c>
      <c r="DK275" s="787">
        <v>373.80354892794998</v>
      </c>
      <c r="DL275" s="787">
        <v>291.54827593005899</v>
      </c>
      <c r="DM275" s="787">
        <v>320.032194920015</v>
      </c>
      <c r="DN275" s="787">
        <v>298.027835208954</v>
      </c>
      <c r="DO275" s="787">
        <v>298.26312032490398</v>
      </c>
      <c r="DP275" s="787">
        <v>266.607805140126</v>
      </c>
      <c r="DQ275" s="787">
        <v>316.51788663814398</v>
      </c>
      <c r="DR275" s="787">
        <v>330.609515052083</v>
      </c>
      <c r="DS275" s="787">
        <v>293.875293197546</v>
      </c>
      <c r="DT275" s="787">
        <v>318.12897488901399</v>
      </c>
      <c r="DU275" s="787">
        <v>291.85512883556601</v>
      </c>
      <c r="DV275" s="787">
        <v>260.92685888020497</v>
      </c>
      <c r="DW275" s="787">
        <v>271.26097843315802</v>
      </c>
      <c r="DX275" s="787">
        <v>357.49517522631101</v>
      </c>
      <c r="DY275" s="787">
        <v>358.688412008927</v>
      </c>
      <c r="DZ275" s="787">
        <v>321.43935061135699</v>
      </c>
      <c r="EA275" s="787">
        <v>323.83922963603499</v>
      </c>
    </row>
    <row r="276" spans="1:131">
      <c r="A276">
        <v>1.3612623624847201E-2</v>
      </c>
      <c r="B276" s="787">
        <v>236.46809877479799</v>
      </c>
      <c r="C276" s="787">
        <v>264.61839655568002</v>
      </c>
      <c r="D276" s="787">
        <v>308.69315141306902</v>
      </c>
      <c r="E276" s="787">
        <v>326.47053904079797</v>
      </c>
      <c r="F276" s="787">
        <v>268.26393041852498</v>
      </c>
      <c r="G276" s="787">
        <v>286.90062470610002</v>
      </c>
      <c r="H276" s="787">
        <v>266.62348683035401</v>
      </c>
      <c r="I276" s="787">
        <v>213.11746683345399</v>
      </c>
      <c r="J276" s="787">
        <v>287.112767318328</v>
      </c>
      <c r="K276" s="787">
        <v>317.703718554067</v>
      </c>
      <c r="L276" s="787">
        <v>268.94208347531998</v>
      </c>
      <c r="M276" s="787">
        <v>280.44989998449898</v>
      </c>
      <c r="N276" s="787">
        <v>241.48570887897</v>
      </c>
      <c r="O276" s="787">
        <v>260.26118754030398</v>
      </c>
      <c r="P276" s="787">
        <v>305.40421970114102</v>
      </c>
      <c r="Q276" s="787">
        <v>292.134432294769</v>
      </c>
      <c r="R276" s="787">
        <v>265.85806536086301</v>
      </c>
      <c r="S276" s="787">
        <v>291.19918873884001</v>
      </c>
      <c r="T276" s="787">
        <v>256.98897345299901</v>
      </c>
      <c r="U276" s="787">
        <v>341.19719307663797</v>
      </c>
      <c r="V276" s="787">
        <v>296.63162801524999</v>
      </c>
      <c r="W276" s="787">
        <v>295.91692883680599</v>
      </c>
      <c r="X276" s="787">
        <v>287.99171367931399</v>
      </c>
      <c r="Y276" s="787">
        <v>319.72842123945901</v>
      </c>
      <c r="Z276" s="787">
        <v>281.09669707093099</v>
      </c>
      <c r="AA276" s="787">
        <v>349.13032777219701</v>
      </c>
      <c r="AB276" s="787">
        <v>342.04135934275803</v>
      </c>
      <c r="AC276" s="787">
        <v>294.45953305555201</v>
      </c>
      <c r="AD276" s="787">
        <v>275.45245351686498</v>
      </c>
      <c r="AE276" s="787">
        <v>275.28937464967697</v>
      </c>
      <c r="AF276" s="787">
        <v>318.584844212549</v>
      </c>
      <c r="AG276" s="787">
        <v>303.91479360801202</v>
      </c>
      <c r="AH276" s="787">
        <v>288.16524840092001</v>
      </c>
      <c r="AI276" s="787">
        <v>264.545409431422</v>
      </c>
      <c r="AJ276" s="787">
        <v>290.18595990451001</v>
      </c>
      <c r="AK276" s="787">
        <v>292.83430905319898</v>
      </c>
      <c r="AL276" s="787">
        <v>263.70057418464899</v>
      </c>
      <c r="AM276" s="787">
        <v>291.17877372891797</v>
      </c>
      <c r="AN276" s="787">
        <v>275.28392667286801</v>
      </c>
      <c r="AO276" s="787">
        <v>312.83200132440197</v>
      </c>
      <c r="AP276" s="787">
        <v>290.62401224825999</v>
      </c>
      <c r="AQ276" s="787">
        <v>291.81528781373902</v>
      </c>
      <c r="AR276" s="787">
        <v>232.792592818081</v>
      </c>
      <c r="AS276" s="787">
        <v>327.24722846105999</v>
      </c>
      <c r="AT276" s="787">
        <v>291.19084159908198</v>
      </c>
      <c r="AU276" s="787">
        <v>259.89030384920602</v>
      </c>
      <c r="AV276" s="787">
        <v>260.42474244047298</v>
      </c>
      <c r="AW276" s="787">
        <v>339.39353796316601</v>
      </c>
      <c r="AX276" s="787">
        <v>319.78424812685699</v>
      </c>
      <c r="AY276" s="787">
        <v>319.060238927331</v>
      </c>
      <c r="AZ276" s="787">
        <v>312.14082422742803</v>
      </c>
      <c r="BA276" s="787">
        <v>318.12158435391802</v>
      </c>
      <c r="BB276" s="787">
        <v>287.491448940971</v>
      </c>
      <c r="BC276" s="787">
        <v>373.44264476066098</v>
      </c>
      <c r="BD276" s="787">
        <v>319.10200609126599</v>
      </c>
      <c r="BE276" s="787">
        <v>331.29923467943797</v>
      </c>
      <c r="BF276" s="787">
        <v>360.09317559089402</v>
      </c>
      <c r="BG276" s="787">
        <v>330.14581283978202</v>
      </c>
      <c r="BH276" s="787">
        <v>347.41216345734102</v>
      </c>
      <c r="BI276" s="787">
        <v>362.82554073226697</v>
      </c>
      <c r="BJ276" s="787">
        <v>426.96558829179401</v>
      </c>
      <c r="BK276" s="787">
        <v>428.20469131324398</v>
      </c>
      <c r="BL276" s="787">
        <v>509.88495689732002</v>
      </c>
      <c r="BM276" s="787">
        <v>524.33096176153197</v>
      </c>
      <c r="BN276" s="787">
        <v>586.63075224950205</v>
      </c>
      <c r="BO276" s="787">
        <v>556.349003022695</v>
      </c>
      <c r="BP276" s="787">
        <v>609.73800816406197</v>
      </c>
      <c r="BQ276" s="787">
        <v>538.80555756262095</v>
      </c>
      <c r="BR276" s="787">
        <v>563.44372184027497</v>
      </c>
      <c r="BS276" s="787">
        <v>522.66522656311997</v>
      </c>
      <c r="BT276" s="787">
        <v>496.505093271948</v>
      </c>
      <c r="BU276" s="787">
        <v>413.727420275295</v>
      </c>
      <c r="BV276" s="787">
        <v>363.59799449652598</v>
      </c>
      <c r="BW276" s="787">
        <v>338.746540409224</v>
      </c>
      <c r="BX276" s="787">
        <v>292.39200271081302</v>
      </c>
      <c r="BY276" s="787">
        <v>325.40262147135502</v>
      </c>
      <c r="BZ276" s="787">
        <v>306.79767249318098</v>
      </c>
      <c r="CA276" s="787">
        <v>318.943729593873</v>
      </c>
      <c r="CB276" s="787">
        <v>338.00763030877903</v>
      </c>
      <c r="CC276" s="787">
        <v>253.96258114893399</v>
      </c>
      <c r="CD276" s="787">
        <v>242.37164734499299</v>
      </c>
      <c r="CE276" s="787">
        <v>307.768082333829</v>
      </c>
      <c r="CF276" s="787">
        <v>280.79354860987002</v>
      </c>
      <c r="CG276" s="787">
        <v>286.87091343626099</v>
      </c>
      <c r="CH276" s="787">
        <v>294.699784667659</v>
      </c>
      <c r="CI276" s="787">
        <v>288.712424402902</v>
      </c>
      <c r="CJ276" s="787">
        <v>244.91141564545899</v>
      </c>
      <c r="CK276" s="787">
        <v>311.73676153335703</v>
      </c>
      <c r="CL276" s="787">
        <v>304.48275704674899</v>
      </c>
      <c r="CM276" s="787">
        <v>291.01856799293301</v>
      </c>
      <c r="CN276" s="787">
        <v>319.08041658481801</v>
      </c>
      <c r="CO276" s="787">
        <v>260.15311427393101</v>
      </c>
      <c r="CP276" s="787">
        <v>353.65616859250702</v>
      </c>
      <c r="CQ276" s="787">
        <v>267.957253080356</v>
      </c>
      <c r="CR276" s="787">
        <v>272.37385244605599</v>
      </c>
      <c r="CS276" s="787">
        <v>297.73335723896599</v>
      </c>
      <c r="CT276" s="787">
        <v>318.61203308469999</v>
      </c>
      <c r="CU276" s="787">
        <v>335.02011137090699</v>
      </c>
      <c r="CV276" s="787">
        <v>260.30617214471403</v>
      </c>
      <c r="CW276" s="787">
        <v>336.60720302951302</v>
      </c>
      <c r="CX276" s="787">
        <v>266.75006133494202</v>
      </c>
      <c r="CY276" s="787">
        <v>282.40207960689298</v>
      </c>
      <c r="CZ276" s="787">
        <v>294.304561907861</v>
      </c>
      <c r="DA276" s="787">
        <v>301.04170242001697</v>
      </c>
      <c r="DB276" s="787">
        <v>262.22500249255501</v>
      </c>
      <c r="DC276" s="787">
        <v>314.09767543650798</v>
      </c>
      <c r="DD276" s="787">
        <v>292.93815577132898</v>
      </c>
      <c r="DE276" s="787">
        <v>287.30050897010898</v>
      </c>
      <c r="DF276" s="787">
        <v>316.61194407303998</v>
      </c>
      <c r="DG276" s="787">
        <v>329.57934971168402</v>
      </c>
      <c r="DH276" s="787">
        <v>326.131827009549</v>
      </c>
      <c r="DI276" s="787">
        <v>347.64807494853699</v>
      </c>
      <c r="DJ276" s="787">
        <v>324.568071294643</v>
      </c>
      <c r="DK276" s="787">
        <v>315.77387112040799</v>
      </c>
      <c r="DL276" s="787">
        <v>293.06324097966302</v>
      </c>
      <c r="DM276" s="787">
        <v>293.192993302952</v>
      </c>
      <c r="DN276" s="787">
        <v>351.56660978236499</v>
      </c>
      <c r="DO276" s="787">
        <v>311.22153775545701</v>
      </c>
      <c r="DP276" s="787">
        <v>309.825151142111</v>
      </c>
      <c r="DQ276" s="787">
        <v>252.02094692584001</v>
      </c>
      <c r="DR276" s="787">
        <v>247.20186105406501</v>
      </c>
      <c r="DS276" s="787">
        <v>320.95275824714599</v>
      </c>
      <c r="DT276" s="787">
        <v>313.85227327195003</v>
      </c>
      <c r="DU276" s="787">
        <v>307.15580817088198</v>
      </c>
      <c r="DV276" s="787">
        <v>268.28110964409802</v>
      </c>
      <c r="DW276" s="787">
        <v>316.38606253038199</v>
      </c>
      <c r="DX276" s="787">
        <v>329.01311646639402</v>
      </c>
      <c r="DY276" s="787">
        <v>309.75397229662502</v>
      </c>
      <c r="DZ276" s="787">
        <v>301.00193470858</v>
      </c>
      <c r="EA276" s="787">
        <v>248.59228992373701</v>
      </c>
    </row>
    <row r="277" spans="1:131">
      <c r="A277">
        <v>1.41682409156573E-2</v>
      </c>
      <c r="B277" s="787">
        <v>320.521091121648</v>
      </c>
      <c r="C277" s="787">
        <v>303.58210318824001</v>
      </c>
      <c r="D277" s="787">
        <v>246.43364375991999</v>
      </c>
      <c r="E277" s="787">
        <v>296.80626948288699</v>
      </c>
      <c r="F277" s="787">
        <v>321.27227990823201</v>
      </c>
      <c r="G277" s="787">
        <v>269.78695038628098</v>
      </c>
      <c r="H277" s="787">
        <v>298.55743155815702</v>
      </c>
      <c r="I277" s="787">
        <v>292.52760203744702</v>
      </c>
      <c r="J277" s="787">
        <v>298.62409299850901</v>
      </c>
      <c r="K277" s="787">
        <v>341.21206804377101</v>
      </c>
      <c r="L277" s="787">
        <v>310.99805201264502</v>
      </c>
      <c r="M277" s="787">
        <v>337.14277328372901</v>
      </c>
      <c r="N277" s="787">
        <v>336.35417741629198</v>
      </c>
      <c r="O277" s="787">
        <v>303.03144179191401</v>
      </c>
      <c r="P277" s="787">
        <v>379.56435490513502</v>
      </c>
      <c r="Q277" s="787">
        <v>315.83028178447398</v>
      </c>
      <c r="R277" s="787">
        <v>298.39320056485502</v>
      </c>
      <c r="S277" s="787">
        <v>306.70456203806702</v>
      </c>
      <c r="T277" s="787">
        <v>267.33065627604299</v>
      </c>
      <c r="U277" s="787">
        <v>313.80673304253401</v>
      </c>
      <c r="V277" s="787">
        <v>346.48819179067101</v>
      </c>
      <c r="W277" s="787">
        <v>303.30027832651001</v>
      </c>
      <c r="X277" s="787">
        <v>279.70839650235001</v>
      </c>
      <c r="Y277" s="787">
        <v>311.58498501487901</v>
      </c>
      <c r="Z277" s="787">
        <v>302.78659417968601</v>
      </c>
      <c r="AA277" s="787">
        <v>259.12974869047503</v>
      </c>
      <c r="AB277" s="787">
        <v>283.808637403891</v>
      </c>
      <c r="AC277" s="787">
        <v>289.53931111669101</v>
      </c>
      <c r="AD277" s="787">
        <v>314.61258872085602</v>
      </c>
      <c r="AE277" s="787">
        <v>320.62808128224202</v>
      </c>
      <c r="AF277" s="787">
        <v>259.75986036891999</v>
      </c>
      <c r="AG277" s="787">
        <v>294.604690716763</v>
      </c>
      <c r="AH277" s="787">
        <v>314.96526455729298</v>
      </c>
      <c r="AI277" s="787">
        <v>309.53887796874602</v>
      </c>
      <c r="AJ277" s="787">
        <v>309.14371415612698</v>
      </c>
      <c r="AK277" s="787">
        <v>322.83670616195201</v>
      </c>
      <c r="AL277" s="787">
        <v>350.48570938863998</v>
      </c>
      <c r="AM277" s="787">
        <v>303.803194647194</v>
      </c>
      <c r="AN277" s="787">
        <v>322.33691901971702</v>
      </c>
      <c r="AO277" s="787">
        <v>309.30463652839302</v>
      </c>
      <c r="AP277" s="787">
        <v>350.68295697606601</v>
      </c>
      <c r="AQ277" s="787">
        <v>288.82661349392203</v>
      </c>
      <c r="AR277" s="787">
        <v>306.562847069687</v>
      </c>
      <c r="AS277" s="787">
        <v>297.27641128410301</v>
      </c>
      <c r="AT277" s="787">
        <v>381.89859585069303</v>
      </c>
      <c r="AU277" s="787">
        <v>299.39270095795598</v>
      </c>
      <c r="AV277" s="787">
        <v>327.01344907304002</v>
      </c>
      <c r="AW277" s="787">
        <v>322.875101738593</v>
      </c>
      <c r="AX277" s="787">
        <v>356.48902618799502</v>
      </c>
      <c r="AY277" s="787">
        <v>351.59239794084698</v>
      </c>
      <c r="AZ277" s="787">
        <v>361.05095943141902</v>
      </c>
      <c r="BA277" s="787">
        <v>332.52279098648302</v>
      </c>
      <c r="BB277" s="787">
        <v>348.92836985924799</v>
      </c>
      <c r="BC277" s="787">
        <v>323.98968472655997</v>
      </c>
      <c r="BD277" s="787">
        <v>276.80976034288199</v>
      </c>
      <c r="BE277" s="787">
        <v>391.02484607390602</v>
      </c>
      <c r="BF277" s="787">
        <v>355.66104889012502</v>
      </c>
      <c r="BG277" s="787">
        <v>289.53213851996401</v>
      </c>
      <c r="BH277" s="787">
        <v>363.94729866133099</v>
      </c>
      <c r="BI277" s="787">
        <v>408.81900926959298</v>
      </c>
      <c r="BJ277" s="787">
        <v>447.90548540054402</v>
      </c>
      <c r="BK277" s="787">
        <v>495.04042175533198</v>
      </c>
      <c r="BL277" s="787">
        <v>516.72366352988502</v>
      </c>
      <c r="BM277" s="787">
        <v>592.09823982266698</v>
      </c>
      <c r="BN277" s="787">
        <v>611.80874459635299</v>
      </c>
      <c r="BO277" s="787">
        <v>552.22044775049301</v>
      </c>
      <c r="BP277" s="787">
        <v>591.166000510912</v>
      </c>
      <c r="BQ277" s="787">
        <v>640.11152609995202</v>
      </c>
      <c r="BR277" s="787">
        <v>549.56219037760002</v>
      </c>
      <c r="BS277" s="787">
        <v>524.49500462425397</v>
      </c>
      <c r="BT277" s="787">
        <v>470.75451419022698</v>
      </c>
      <c r="BU277" s="787">
        <v>446.00362690786102</v>
      </c>
      <c r="BV277" s="787">
        <v>384.20455827194701</v>
      </c>
      <c r="BW277" s="787">
        <v>340.510842279884</v>
      </c>
      <c r="BX277" s="787">
        <v>340.37654267671201</v>
      </c>
      <c r="BY277" s="787">
        <v>283.93775667534402</v>
      </c>
      <c r="BZ277" s="787">
        <v>286.04411722098098</v>
      </c>
      <c r="CA277" s="787">
        <v>277.187198131201</v>
      </c>
      <c r="CB277" s="787">
        <v>275.98919408420102</v>
      </c>
      <c r="CC277" s="787">
        <v>284.51557349578201</v>
      </c>
      <c r="CD277" s="787">
        <v>302.46928254898302</v>
      </c>
      <c r="CE277" s="787">
        <v>254.06809849020101</v>
      </c>
      <c r="CF277" s="787">
        <v>352.76320762338401</v>
      </c>
      <c r="CG277" s="787">
        <v>253.04890578310599</v>
      </c>
      <c r="CH277" s="787">
        <v>327.85396749069901</v>
      </c>
      <c r="CI277" s="787">
        <v>304.691011987845</v>
      </c>
      <c r="CJ277" s="787">
        <v>291.70845561135701</v>
      </c>
      <c r="CK277" s="787">
        <v>329.86415864211301</v>
      </c>
      <c r="CL277" s="787">
        <v>304.08932082217001</v>
      </c>
      <c r="CM277" s="787">
        <v>305.40191748263999</v>
      </c>
      <c r="CN277" s="787">
        <v>262.43995655071501</v>
      </c>
      <c r="CO277" s="787">
        <v>334.29241614459102</v>
      </c>
      <c r="CP277" s="787">
        <v>305.729994272689</v>
      </c>
      <c r="CQ277" s="787">
        <v>324.55488828434699</v>
      </c>
      <c r="CR277" s="787">
        <v>350.29291622148003</v>
      </c>
      <c r="CS277" s="787">
        <v>348.054206728667</v>
      </c>
      <c r="CT277" s="787">
        <v>271.91502543154701</v>
      </c>
      <c r="CU277" s="787">
        <v>336.117746574899</v>
      </c>
      <c r="CV277" s="787">
        <v>306.54964068203799</v>
      </c>
      <c r="CW277" s="787">
        <v>296.54412394779303</v>
      </c>
      <c r="CX277" s="787">
        <v>327.67210130084101</v>
      </c>
      <c r="CY277" s="787">
        <v>258.84197671564499</v>
      </c>
      <c r="CZ277" s="787">
        <v>237.559935207092</v>
      </c>
      <c r="DA277" s="787">
        <v>294.20481381448099</v>
      </c>
      <c r="DB277" s="787">
        <v>330.07859007750699</v>
      </c>
      <c r="DC277" s="787">
        <v>298.47507254526101</v>
      </c>
      <c r="DD277" s="787">
        <v>324.21733859436898</v>
      </c>
      <c r="DE277" s="787">
        <v>353.05290607886502</v>
      </c>
      <c r="DF277" s="787">
        <v>341.51017451513201</v>
      </c>
      <c r="DG277" s="787">
        <v>339.144246820435</v>
      </c>
      <c r="DH277" s="787">
        <v>283.28303364211098</v>
      </c>
      <c r="DI277" s="787">
        <v>295.61475777157801</v>
      </c>
      <c r="DJ277" s="787">
        <v>337.01987316530199</v>
      </c>
      <c r="DK277" s="787">
        <v>328.80603013392403</v>
      </c>
      <c r="DL277" s="787">
        <v>325.029923802702</v>
      </c>
      <c r="DM277" s="787">
        <v>302.204318983132</v>
      </c>
      <c r="DN277" s="787">
        <v>326.87853070064102</v>
      </c>
      <c r="DO277" s="787">
        <v>330.53643486420901</v>
      </c>
      <c r="DP277" s="787">
        <v>361.36921491753299</v>
      </c>
      <c r="DQ277" s="787">
        <v>337.44893927268998</v>
      </c>
      <c r="DR277" s="787">
        <v>330.01378197234499</v>
      </c>
      <c r="DS277" s="787">
        <v>289.36586964161597</v>
      </c>
      <c r="DT277" s="787">
        <v>336.03026561879699</v>
      </c>
      <c r="DU277" s="787">
        <v>288.14332432725701</v>
      </c>
      <c r="DV277" s="787">
        <v>302.93826865761298</v>
      </c>
      <c r="DW277" s="787">
        <v>324.16822154389598</v>
      </c>
      <c r="DX277" s="787">
        <v>308.286346908486</v>
      </c>
      <c r="DY277" s="787">
        <v>332.41708369109398</v>
      </c>
      <c r="DZ277" s="787">
        <v>333.50135562686</v>
      </c>
      <c r="EA277" s="787">
        <v>290.43397274677301</v>
      </c>
    </row>
    <row r="278" spans="1:131">
      <c r="A278">
        <v>1.4723858206467299E-2</v>
      </c>
      <c r="B278" s="787">
        <v>250.87618997705999</v>
      </c>
      <c r="C278" s="787">
        <v>247.69613061507999</v>
      </c>
      <c r="D278" s="787">
        <v>288.43159975818298</v>
      </c>
      <c r="E278" s="787">
        <v>252.67624929067199</v>
      </c>
      <c r="F278" s="787">
        <v>361.60356923983198</v>
      </c>
      <c r="G278" s="787">
        <v>251.92478733692801</v>
      </c>
      <c r="H278" s="787">
        <v>277.19526850880402</v>
      </c>
      <c r="I278" s="787">
        <v>249.388653273812</v>
      </c>
      <c r="J278" s="787">
        <v>297.34526328248899</v>
      </c>
      <c r="K278" s="787">
        <v>276.87966689918102</v>
      </c>
      <c r="L278" s="787">
        <v>275.00196039186102</v>
      </c>
      <c r="M278" s="787">
        <v>285.01870547246898</v>
      </c>
      <c r="N278" s="787">
        <v>276.27177627169999</v>
      </c>
      <c r="O278" s="787">
        <v>260.19606445684701</v>
      </c>
      <c r="P278" s="787">
        <v>306.84802518911198</v>
      </c>
      <c r="Q278" s="787">
        <v>302.95919016368902</v>
      </c>
      <c r="R278" s="787">
        <v>320.245323229787</v>
      </c>
      <c r="S278" s="787">
        <v>275.58347041728501</v>
      </c>
      <c r="T278" s="787">
        <v>306.47444560763898</v>
      </c>
      <c r="U278" s="787">
        <v>301.41183189794299</v>
      </c>
      <c r="V278" s="787">
        <v>308.18852874131898</v>
      </c>
      <c r="W278" s="787">
        <v>300.07799622954002</v>
      </c>
      <c r="X278" s="787">
        <v>290.19444773871402</v>
      </c>
      <c r="Y278" s="787">
        <v>323.73175053695201</v>
      </c>
      <c r="Z278" s="787">
        <v>284.71907398747601</v>
      </c>
      <c r="AA278" s="787">
        <v>313.93425230778399</v>
      </c>
      <c r="AB278" s="787">
        <v>253.40480768787</v>
      </c>
      <c r="AC278" s="787">
        <v>244.93310044828701</v>
      </c>
      <c r="AD278" s="787">
        <v>244.08971138578599</v>
      </c>
      <c r="AE278" s="787">
        <v>253.74806109003001</v>
      </c>
      <c r="AF278" s="787">
        <v>275.79948303385402</v>
      </c>
      <c r="AG278" s="787">
        <v>276.91514671502802</v>
      </c>
      <c r="AH278" s="787">
        <v>236.34417293651001</v>
      </c>
      <c r="AI278" s="787">
        <v>272.54873872892199</v>
      </c>
      <c r="AJ278" s="787">
        <v>226.995836821056</v>
      </c>
      <c r="AK278" s="787">
        <v>296.57870977926399</v>
      </c>
      <c r="AL278" s="787">
        <v>260.07592729166498</v>
      </c>
      <c r="AM278" s="787">
        <v>314.60174588355898</v>
      </c>
      <c r="AN278" s="787">
        <v>302.77237501798197</v>
      </c>
      <c r="AO278" s="787">
        <v>320.20437824094802</v>
      </c>
      <c r="AP278" s="787">
        <v>265.13329392671199</v>
      </c>
      <c r="AQ278" s="787">
        <v>306.13409330170998</v>
      </c>
      <c r="AR278" s="787">
        <v>227.01616021081301</v>
      </c>
      <c r="AS278" s="787">
        <v>270.63448632998598</v>
      </c>
      <c r="AT278" s="787">
        <v>336.27155184895901</v>
      </c>
      <c r="AU278" s="787">
        <v>265.01268076574797</v>
      </c>
      <c r="AV278" s="787">
        <v>301.89830983320797</v>
      </c>
      <c r="AW278" s="787">
        <v>292.54567678447103</v>
      </c>
      <c r="AX278" s="787">
        <v>286.87091075768501</v>
      </c>
      <c r="AY278" s="787">
        <v>301.75106822482599</v>
      </c>
      <c r="AZ278" s="787">
        <v>338.85546304873498</v>
      </c>
      <c r="BA278" s="787">
        <v>319.553485079984</v>
      </c>
      <c r="BB278" s="787">
        <v>207.24775442894301</v>
      </c>
      <c r="BC278" s="787">
        <v>290.33585501054</v>
      </c>
      <c r="BD278" s="787">
        <v>364.129144912573</v>
      </c>
      <c r="BE278" s="787">
        <v>276.93946873883999</v>
      </c>
      <c r="BF278" s="787">
        <v>352.031028697914</v>
      </c>
      <c r="BG278" s="787">
        <v>351.93485642299299</v>
      </c>
      <c r="BH278" s="787">
        <v>323.882754659596</v>
      </c>
      <c r="BI278" s="787">
        <v>371.43303669643001</v>
      </c>
      <c r="BJ278" s="787">
        <v>385.04332235119398</v>
      </c>
      <c r="BK278" s="787">
        <v>489.25266346788402</v>
      </c>
      <c r="BL278" s="787">
        <v>487.73650048052502</v>
      </c>
      <c r="BM278" s="787">
        <v>525.637862487598</v>
      </c>
      <c r="BN278" s="787">
        <v>570.92277202319303</v>
      </c>
      <c r="BO278" s="787">
        <v>617.17971327256805</v>
      </c>
      <c r="BP278" s="787">
        <v>602.82169460441196</v>
      </c>
      <c r="BQ278" s="787">
        <v>576.10650590774003</v>
      </c>
      <c r="BR278" s="787">
        <v>576.57502732824503</v>
      </c>
      <c r="BS278" s="787">
        <v>458.50486538442698</v>
      </c>
      <c r="BT278" s="787">
        <v>448.16913685515902</v>
      </c>
      <c r="BU278" s="787">
        <v>380.79920195374598</v>
      </c>
      <c r="BV278" s="787">
        <v>347.80370474640301</v>
      </c>
      <c r="BW278" s="787">
        <v>315.73498875433899</v>
      </c>
      <c r="BX278" s="787">
        <v>318.04116534163899</v>
      </c>
      <c r="BY278" s="787">
        <v>289.28095076885103</v>
      </c>
      <c r="BZ278" s="787">
        <v>308.00338274305602</v>
      </c>
      <c r="CA278" s="787">
        <v>283.57503508184698</v>
      </c>
      <c r="CB278" s="787">
        <v>321.90679293960801</v>
      </c>
      <c r="CC278" s="787">
        <v>275.94210092262301</v>
      </c>
      <c r="CD278" s="787">
        <v>327.97914330915501</v>
      </c>
      <c r="CE278" s="787">
        <v>258.628554488465</v>
      </c>
      <c r="CF278" s="787">
        <v>254.287949335939</v>
      </c>
      <c r="CG278" s="787">
        <v>212.80579035280101</v>
      </c>
      <c r="CH278" s="787">
        <v>269.37573301277303</v>
      </c>
      <c r="CI278" s="787">
        <v>287.22170608134797</v>
      </c>
      <c r="CJ278" s="787">
        <v>301.93260208581103</v>
      </c>
      <c r="CK278" s="787">
        <v>299.51985273561201</v>
      </c>
      <c r="CL278" s="787">
        <v>362.43549110614998</v>
      </c>
      <c r="CM278" s="787">
        <v>300.20046871899802</v>
      </c>
      <c r="CN278" s="787">
        <v>302.78612683469601</v>
      </c>
      <c r="CO278" s="787">
        <v>259.39751499999397</v>
      </c>
      <c r="CP278" s="787">
        <v>345.07318836619203</v>
      </c>
      <c r="CQ278" s="787">
        <v>272.69867761594998</v>
      </c>
      <c r="CR278" s="787">
        <v>286.90694364831103</v>
      </c>
      <c r="CS278" s="787">
        <v>303.38847225074301</v>
      </c>
      <c r="CT278" s="787">
        <v>274.207624286954</v>
      </c>
      <c r="CU278" s="787">
        <v>279.07403590650102</v>
      </c>
      <c r="CV278" s="787">
        <v>316.80057287077898</v>
      </c>
      <c r="CW278" s="787">
        <v>293.72362756510398</v>
      </c>
      <c r="CX278" s="787">
        <v>290.00041444196199</v>
      </c>
      <c r="CY278" s="787">
        <v>284.45600414248798</v>
      </c>
      <c r="CZ278" s="787">
        <v>267.227534062497</v>
      </c>
      <c r="DA278" s="787">
        <v>374.38134124132</v>
      </c>
      <c r="DB278" s="787">
        <v>312.09737940910298</v>
      </c>
      <c r="DC278" s="787">
        <v>256.44326663876302</v>
      </c>
      <c r="DD278" s="787">
        <v>308.593270783111</v>
      </c>
      <c r="DE278" s="787">
        <v>241.73836207713299</v>
      </c>
      <c r="DF278" s="787">
        <v>259.424797180057</v>
      </c>
      <c r="DG278" s="787">
        <v>321.88029805679599</v>
      </c>
      <c r="DH278" s="787">
        <v>263.52801344990002</v>
      </c>
      <c r="DI278" s="787">
        <v>260.16926138888999</v>
      </c>
      <c r="DJ278" s="787">
        <v>291.30056725880797</v>
      </c>
      <c r="DK278" s="787">
        <v>261.17303375124499</v>
      </c>
      <c r="DL278" s="787">
        <v>286.271927420015</v>
      </c>
      <c r="DM278" s="787">
        <v>350.06834640996698</v>
      </c>
      <c r="DN278" s="787">
        <v>294.19493907986202</v>
      </c>
      <c r="DO278" s="787">
        <v>288.337962291049</v>
      </c>
      <c r="DP278" s="787">
        <v>296.74217091579902</v>
      </c>
      <c r="DQ278" s="787">
        <v>271.03618098524299</v>
      </c>
      <c r="DR278" s="787">
        <v>221.72007130394101</v>
      </c>
      <c r="DS278" s="787">
        <v>313.44715897321402</v>
      </c>
      <c r="DT278" s="787">
        <v>263.43298352182597</v>
      </c>
      <c r="DU278" s="787">
        <v>292.69187556361499</v>
      </c>
      <c r="DV278" s="787">
        <v>313.05824846540298</v>
      </c>
      <c r="DW278" s="787">
        <v>321.32986801835301</v>
      </c>
      <c r="DX278" s="787">
        <v>246.590850525798</v>
      </c>
      <c r="DY278" s="787">
        <v>316.41503968935899</v>
      </c>
      <c r="DZ278" s="787">
        <v>273.99038305369203</v>
      </c>
      <c r="EA278" s="787">
        <v>275.65216684028002</v>
      </c>
    </row>
    <row r="279" spans="1:131">
      <c r="A279">
        <v>1.5279475497277401E-2</v>
      </c>
      <c r="B279" s="787">
        <v>284.40673235119402</v>
      </c>
      <c r="C279" s="787">
        <v>272.44095870349599</v>
      </c>
      <c r="D279" s="787">
        <v>303.072261179934</v>
      </c>
      <c r="E279" s="787">
        <v>310.144291664805</v>
      </c>
      <c r="F279" s="787">
        <v>232.82458780444</v>
      </c>
      <c r="G279" s="787">
        <v>285.87497256820097</v>
      </c>
      <c r="H279" s="787">
        <v>269.315096597219</v>
      </c>
      <c r="I279" s="787">
        <v>269.359671838417</v>
      </c>
      <c r="J279" s="787">
        <v>311.36390089471701</v>
      </c>
      <c r="K279" s="787">
        <v>280.53520927331601</v>
      </c>
      <c r="L279" s="787">
        <v>344.74976467075902</v>
      </c>
      <c r="M279" s="787">
        <v>335.846866894215</v>
      </c>
      <c r="N279" s="787">
        <v>259.451128169642</v>
      </c>
      <c r="O279" s="787">
        <v>276.90815445002602</v>
      </c>
      <c r="P279" s="787">
        <v>321.03630565848101</v>
      </c>
      <c r="Q279" s="787">
        <v>320.68318491877397</v>
      </c>
      <c r="R279" s="787">
        <v>362.60622274677797</v>
      </c>
      <c r="S279" s="787">
        <v>286.67056041046601</v>
      </c>
      <c r="T279" s="787">
        <v>294.03772607701001</v>
      </c>
      <c r="U279" s="787">
        <v>344.659636176834</v>
      </c>
      <c r="V279" s="787">
        <v>293.31728540116598</v>
      </c>
      <c r="W279" s="787">
        <v>309.52520527033602</v>
      </c>
      <c r="X279" s="787">
        <v>332.78451392236701</v>
      </c>
      <c r="Y279" s="787">
        <v>342.23550719679997</v>
      </c>
      <c r="Z279" s="787">
        <v>321.69902112351201</v>
      </c>
      <c r="AA279" s="787">
        <v>273.39634230096698</v>
      </c>
      <c r="AB279" s="787">
        <v>234.625826252481</v>
      </c>
      <c r="AC279" s="787">
        <v>332.96661901289298</v>
      </c>
      <c r="AD279" s="787">
        <v>311.24822995039699</v>
      </c>
      <c r="AE279" s="787">
        <v>268.27860346416099</v>
      </c>
      <c r="AF279" s="787">
        <v>331.06514445560401</v>
      </c>
      <c r="AG279" s="787">
        <v>320.08259385106498</v>
      </c>
      <c r="AH279" s="787">
        <v>321.86876292968702</v>
      </c>
      <c r="AI279" s="787">
        <v>328.07035253162098</v>
      </c>
      <c r="AJ279" s="787">
        <v>253.95792681423401</v>
      </c>
      <c r="AK279" s="787">
        <v>296.44853786768402</v>
      </c>
      <c r="AL279" s="787">
        <v>251.267183951513</v>
      </c>
      <c r="AM279" s="787">
        <v>326.278121591017</v>
      </c>
      <c r="AN279" s="787">
        <v>319.651131677828</v>
      </c>
      <c r="AO279" s="787">
        <v>310.42837299603099</v>
      </c>
      <c r="AP279" s="787">
        <v>247.13407439608099</v>
      </c>
      <c r="AQ279" s="787">
        <v>311.658683294892</v>
      </c>
      <c r="AR279" s="787">
        <v>330.32646448970502</v>
      </c>
      <c r="AS279" s="787">
        <v>291.88229060887898</v>
      </c>
      <c r="AT279" s="787">
        <v>339.15030850880402</v>
      </c>
      <c r="AU279" s="787">
        <v>306.20691361606902</v>
      </c>
      <c r="AV279" s="787">
        <v>269.78599506448398</v>
      </c>
      <c r="AW279" s="787">
        <v>275.45419534907899</v>
      </c>
      <c r="AX279" s="787">
        <v>247.30919122706001</v>
      </c>
      <c r="AY279" s="787">
        <v>261.272682027531</v>
      </c>
      <c r="AZ279" s="787">
        <v>269.40088637524701</v>
      </c>
      <c r="BA279" s="787">
        <v>288.87271793030698</v>
      </c>
      <c r="BB279" s="787">
        <v>376.66222537450398</v>
      </c>
      <c r="BC279" s="787">
        <v>303.00925452753302</v>
      </c>
      <c r="BD279" s="787">
        <v>289.32933014384503</v>
      </c>
      <c r="BE279" s="787">
        <v>316.75274920820999</v>
      </c>
      <c r="BF279" s="787">
        <v>276.79669011966701</v>
      </c>
      <c r="BG279" s="787">
        <v>405.34039879712202</v>
      </c>
      <c r="BH279" s="787">
        <v>318.612701795634</v>
      </c>
      <c r="BI279" s="787">
        <v>316.55584097532301</v>
      </c>
      <c r="BJ279" s="787">
        <v>380.60957901104001</v>
      </c>
      <c r="BK279" s="787">
        <v>423.59272965153701</v>
      </c>
      <c r="BL279" s="787">
        <v>542.56466190228196</v>
      </c>
      <c r="BM279" s="787">
        <v>568.83804771887196</v>
      </c>
      <c r="BN279" s="787">
        <v>607.03664773065395</v>
      </c>
      <c r="BO279" s="787">
        <v>660.71025564670094</v>
      </c>
      <c r="BP279" s="787">
        <v>589.19449888330905</v>
      </c>
      <c r="BQ279" s="787">
        <v>584.52692923425104</v>
      </c>
      <c r="BR279" s="787">
        <v>506.998426845236</v>
      </c>
      <c r="BS279" s="787">
        <v>573.011598234747</v>
      </c>
      <c r="BT279" s="787">
        <v>513.39908399119804</v>
      </c>
      <c r="BU279" s="787">
        <v>396.01129194692197</v>
      </c>
      <c r="BV279" s="787">
        <v>382.82531854911002</v>
      </c>
      <c r="BW279" s="787">
        <v>399.69707874752299</v>
      </c>
      <c r="BX279" s="787">
        <v>338.18777914434298</v>
      </c>
      <c r="BY279" s="787">
        <v>327.24304076202498</v>
      </c>
      <c r="BZ279" s="787">
        <v>290.80178226004699</v>
      </c>
      <c r="CA279" s="787">
        <v>302.379386979787</v>
      </c>
      <c r="CB279" s="787">
        <v>308.44924007564299</v>
      </c>
      <c r="CC279" s="787">
        <v>271.53514329674999</v>
      </c>
      <c r="CD279" s="787">
        <v>279.89659044519101</v>
      </c>
      <c r="CE279" s="787">
        <v>271.46862067212402</v>
      </c>
      <c r="CF279" s="787">
        <v>280.056586948161</v>
      </c>
      <c r="CG279" s="787">
        <v>303.752999393599</v>
      </c>
      <c r="CH279" s="787">
        <v>280.04615633928501</v>
      </c>
      <c r="CI279" s="787">
        <v>312.02308178881401</v>
      </c>
      <c r="CJ279" s="787">
        <v>288.44826350756301</v>
      </c>
      <c r="CK279" s="787">
        <v>270.57122844307997</v>
      </c>
      <c r="CL279" s="787">
        <v>324.32020014694803</v>
      </c>
      <c r="CM279" s="787">
        <v>280.08815395027199</v>
      </c>
      <c r="CN279" s="787">
        <v>277.08750254216199</v>
      </c>
      <c r="CO279" s="787">
        <v>303.97865261222802</v>
      </c>
      <c r="CP279" s="787">
        <v>285.92218312127801</v>
      </c>
      <c r="CQ279" s="787">
        <v>285.99707713293799</v>
      </c>
      <c r="CR279" s="787">
        <v>299.47320030816098</v>
      </c>
      <c r="CS279" s="787">
        <v>280.73746700582802</v>
      </c>
      <c r="CT279" s="787">
        <v>320.34828570870599</v>
      </c>
      <c r="CU279" s="787">
        <v>253.64624494729699</v>
      </c>
      <c r="CV279" s="787">
        <v>324.95611524491301</v>
      </c>
      <c r="CW279" s="787">
        <v>303.53095565351998</v>
      </c>
      <c r="CX279" s="787">
        <v>262.77500443514299</v>
      </c>
      <c r="CY279" s="787">
        <v>297.858570326142</v>
      </c>
      <c r="CZ279" s="787">
        <v>316.96640976996702</v>
      </c>
      <c r="DA279" s="787">
        <v>310.11128837735498</v>
      </c>
      <c r="DB279" s="787">
        <v>292.70530273561297</v>
      </c>
      <c r="DC279" s="787">
        <v>282.20595187004</v>
      </c>
      <c r="DD279" s="787">
        <v>335.14464649057498</v>
      </c>
      <c r="DE279" s="787">
        <v>253.15283302269199</v>
      </c>
      <c r="DF279" s="787">
        <v>290.36903003037901</v>
      </c>
      <c r="DG279" s="787">
        <v>281.65786424045302</v>
      </c>
      <c r="DH279" s="787">
        <v>339.05557963355699</v>
      </c>
      <c r="DI279" s="787">
        <v>295.53611328682803</v>
      </c>
      <c r="DJ279" s="787">
        <v>299.56027629960101</v>
      </c>
      <c r="DK279" s="787">
        <v>301.263099934894</v>
      </c>
      <c r="DL279" s="787">
        <v>334.469136460811</v>
      </c>
      <c r="DM279" s="787">
        <v>302.85781735552803</v>
      </c>
      <c r="DN279" s="787">
        <v>289.47250526351399</v>
      </c>
      <c r="DO279" s="787">
        <v>292.04409990327201</v>
      </c>
      <c r="DP279" s="787">
        <v>299.04652281374001</v>
      </c>
      <c r="DQ279" s="787">
        <v>285.17089002604098</v>
      </c>
      <c r="DR279" s="787">
        <v>285.63156605902998</v>
      </c>
      <c r="DS279" s="787">
        <v>255.3586537283</v>
      </c>
      <c r="DT279" s="787">
        <v>338.359359229289</v>
      </c>
      <c r="DU279" s="787">
        <v>242.365275080602</v>
      </c>
      <c r="DV279" s="787">
        <v>327.86855274429598</v>
      </c>
      <c r="DW279" s="787">
        <v>317.00326753533898</v>
      </c>
      <c r="DX279" s="787">
        <v>316.68091670945</v>
      </c>
      <c r="DY279" s="787">
        <v>295.90689158729901</v>
      </c>
      <c r="DZ279" s="787">
        <v>265.13104447544401</v>
      </c>
      <c r="EA279" s="787">
        <v>288.70056635726598</v>
      </c>
    </row>
    <row r="280" spans="1:131">
      <c r="A280">
        <v>1.58350927880875E-2</v>
      </c>
      <c r="B280" s="787">
        <v>300.92149620783402</v>
      </c>
      <c r="C280" s="787">
        <v>305.55988922680802</v>
      </c>
      <c r="D280" s="787">
        <v>316.27750122705601</v>
      </c>
      <c r="E280" s="787">
        <v>275.39119837859101</v>
      </c>
      <c r="F280" s="787">
        <v>249.565542137275</v>
      </c>
      <c r="G280" s="787">
        <v>318.81830785341901</v>
      </c>
      <c r="H280" s="787">
        <v>287.63640807290898</v>
      </c>
      <c r="I280" s="787">
        <v>275.77324521886999</v>
      </c>
      <c r="J280" s="787">
        <v>276.128664751364</v>
      </c>
      <c r="K280" s="787">
        <v>319.439854082338</v>
      </c>
      <c r="L280" s="787">
        <v>261.23476662263897</v>
      </c>
      <c r="M280" s="787">
        <v>306.98663075086802</v>
      </c>
      <c r="N280" s="787">
        <v>267.80220155009403</v>
      </c>
      <c r="O280" s="787">
        <v>282.08363259238399</v>
      </c>
      <c r="P280" s="787">
        <v>347.46178380083899</v>
      </c>
      <c r="Q280" s="787">
        <v>347.334853537323</v>
      </c>
      <c r="R280" s="787">
        <v>325.18646279389401</v>
      </c>
      <c r="S280" s="787">
        <v>286.78949093377798</v>
      </c>
      <c r="T280" s="787">
        <v>312.245942314606</v>
      </c>
      <c r="U280" s="787">
        <v>316.05237622395799</v>
      </c>
      <c r="V280" s="787">
        <v>369.460025448284</v>
      </c>
      <c r="W280" s="787">
        <v>289.77211198412198</v>
      </c>
      <c r="X280" s="787">
        <v>301.45106349330001</v>
      </c>
      <c r="Y280" s="787">
        <v>295.60741391058599</v>
      </c>
      <c r="Z280" s="787">
        <v>329.62152307539401</v>
      </c>
      <c r="AA280" s="787">
        <v>301.40217758617803</v>
      </c>
      <c r="AB280" s="787">
        <v>291.17035201388398</v>
      </c>
      <c r="AC280" s="787">
        <v>314.28793048858603</v>
      </c>
      <c r="AD280" s="787">
        <v>287.63799380703898</v>
      </c>
      <c r="AE280" s="787">
        <v>275.08205779699398</v>
      </c>
      <c r="AF280" s="787">
        <v>282.35371783605598</v>
      </c>
      <c r="AG280" s="787">
        <v>276.08545294580398</v>
      </c>
      <c r="AH280" s="787">
        <v>301.87162202442499</v>
      </c>
      <c r="AI280" s="787">
        <v>268.83809257873997</v>
      </c>
      <c r="AJ280" s="787">
        <v>304.93995257564302</v>
      </c>
      <c r="AK280" s="787">
        <v>371.546635057662</v>
      </c>
      <c r="AL280" s="787">
        <v>288.892066855775</v>
      </c>
      <c r="AM280" s="787">
        <v>286.37324259052201</v>
      </c>
      <c r="AN280" s="787">
        <v>330.84744315351799</v>
      </c>
      <c r="AO280" s="787">
        <v>312.26456542410301</v>
      </c>
      <c r="AP280" s="787">
        <v>305.32443349082001</v>
      </c>
      <c r="AQ280" s="787">
        <v>235.72999477057701</v>
      </c>
      <c r="AR280" s="787">
        <v>348.94241882254499</v>
      </c>
      <c r="AS280" s="787">
        <v>329.355387798854</v>
      </c>
      <c r="AT280" s="787">
        <v>264.35257236544601</v>
      </c>
      <c r="AU280" s="787">
        <v>303.105606044144</v>
      </c>
      <c r="AV280" s="787">
        <v>338.78587796874501</v>
      </c>
      <c r="AW280" s="787">
        <v>353.87669730096201</v>
      </c>
      <c r="AX280" s="787">
        <v>335.782288417036</v>
      </c>
      <c r="AY280" s="787">
        <v>280.147564931793</v>
      </c>
      <c r="AZ280" s="787">
        <v>325.23707880331602</v>
      </c>
      <c r="BA280" s="787">
        <v>335.96188654885702</v>
      </c>
      <c r="BB280" s="787">
        <v>316.626393993053</v>
      </c>
      <c r="BC280" s="787">
        <v>351.73830409845999</v>
      </c>
      <c r="BD280" s="787">
        <v>304.74587971477803</v>
      </c>
      <c r="BE280" s="787">
        <v>367.66334639818803</v>
      </c>
      <c r="BF280" s="787">
        <v>284.14478730964498</v>
      </c>
      <c r="BG280" s="787">
        <v>264.11409122519399</v>
      </c>
      <c r="BH280" s="787">
        <v>350.12151327132898</v>
      </c>
      <c r="BI280" s="787">
        <v>396.34143816530297</v>
      </c>
      <c r="BJ280" s="787">
        <v>387.79993810577298</v>
      </c>
      <c r="BK280" s="787">
        <v>445.11046969865703</v>
      </c>
      <c r="BL280" s="787">
        <v>484.21633052082899</v>
      </c>
      <c r="BM280" s="787">
        <v>542.40638300409</v>
      </c>
      <c r="BN280" s="787">
        <v>538.49188777777397</v>
      </c>
      <c r="BO280" s="787">
        <v>596.90061474143999</v>
      </c>
      <c r="BP280" s="787">
        <v>557.99200083518997</v>
      </c>
      <c r="BQ280" s="787">
        <v>597.62800261470704</v>
      </c>
      <c r="BR280" s="787">
        <v>582.87926213045296</v>
      </c>
      <c r="BS280" s="787">
        <v>521.64838590091597</v>
      </c>
      <c r="BT280" s="787">
        <v>419.29777641926501</v>
      </c>
      <c r="BU280" s="787">
        <v>442.90403199404602</v>
      </c>
      <c r="BV280" s="787">
        <v>369.03948716765302</v>
      </c>
      <c r="BW280" s="787">
        <v>285.03922355654203</v>
      </c>
      <c r="BX280" s="787">
        <v>360.78290014384299</v>
      </c>
      <c r="BY280" s="787">
        <v>330.80244747581497</v>
      </c>
      <c r="BZ280" s="787">
        <v>335.42071278335698</v>
      </c>
      <c r="CA280" s="787">
        <v>311.91796036023999</v>
      </c>
      <c r="CB280" s="787">
        <v>311.24078964657298</v>
      </c>
      <c r="CC280" s="787">
        <v>292.75526429625302</v>
      </c>
      <c r="CD280" s="787">
        <v>245.339925730402</v>
      </c>
      <c r="CE280" s="787">
        <v>275.79588452876499</v>
      </c>
      <c r="CF280" s="787">
        <v>301.29754128100097</v>
      </c>
      <c r="CG280" s="787">
        <v>329.53859658357999</v>
      </c>
      <c r="CH280" s="787">
        <v>335.63234876735601</v>
      </c>
      <c r="CI280" s="787">
        <v>288.296774216882</v>
      </c>
      <c r="CJ280" s="787">
        <v>317.10290831659</v>
      </c>
      <c r="CK280" s="787">
        <v>300.44908753781601</v>
      </c>
      <c r="CL280" s="787">
        <v>255.605797336926</v>
      </c>
      <c r="CM280" s="787">
        <v>299.90648923548798</v>
      </c>
      <c r="CN280" s="787">
        <v>313.85226639880602</v>
      </c>
      <c r="CO280" s="787">
        <v>286.51722599268101</v>
      </c>
      <c r="CP280" s="787">
        <v>368.17206602554501</v>
      </c>
      <c r="CQ280" s="787">
        <v>363.67255527529198</v>
      </c>
      <c r="CR280" s="787">
        <v>303.90165464099499</v>
      </c>
      <c r="CS280" s="787">
        <v>304.04687371961398</v>
      </c>
      <c r="CT280" s="787">
        <v>302.28864480344299</v>
      </c>
      <c r="CU280" s="787">
        <v>236.74731832774799</v>
      </c>
      <c r="CV280" s="787">
        <v>273.32504576822498</v>
      </c>
      <c r="CW280" s="787">
        <v>291.76298141492902</v>
      </c>
      <c r="CX280" s="787">
        <v>303.19750638701998</v>
      </c>
      <c r="CY280" s="787">
        <v>332.51023894469</v>
      </c>
      <c r="CZ280" s="787">
        <v>288.74605457899099</v>
      </c>
      <c r="DA280" s="787">
        <v>292.25402842447602</v>
      </c>
      <c r="DB280" s="787">
        <v>325.15161421130802</v>
      </c>
      <c r="DC280" s="787">
        <v>265.509406202874</v>
      </c>
      <c r="DD280" s="787">
        <v>287.64155320436299</v>
      </c>
      <c r="DE280" s="787">
        <v>345.74795402219502</v>
      </c>
      <c r="DF280" s="787">
        <v>326.22307960131002</v>
      </c>
      <c r="DG280" s="787">
        <v>330.69048523995599</v>
      </c>
      <c r="DH280" s="787">
        <v>305.14772444258</v>
      </c>
      <c r="DI280" s="787">
        <v>347.32766285776103</v>
      </c>
      <c r="DJ280" s="787">
        <v>347.762540156245</v>
      </c>
      <c r="DK280" s="787">
        <v>335.77786379153798</v>
      </c>
      <c r="DL280" s="787">
        <v>312.373781269836</v>
      </c>
      <c r="DM280" s="787">
        <v>306.03329549788799</v>
      </c>
      <c r="DN280" s="787">
        <v>304.29381673920602</v>
      </c>
      <c r="DO280" s="787">
        <v>327.84457804563198</v>
      </c>
      <c r="DP280" s="787">
        <v>311.19521524181101</v>
      </c>
      <c r="DQ280" s="787">
        <v>325.30470150173198</v>
      </c>
      <c r="DR280" s="787">
        <v>314.06002039185898</v>
      </c>
      <c r="DS280" s="787">
        <v>323.76329853732301</v>
      </c>
      <c r="DT280" s="787">
        <v>325.91281356212602</v>
      </c>
      <c r="DU280" s="787">
        <v>309.897896080105</v>
      </c>
      <c r="DV280" s="787">
        <v>318.60653088665299</v>
      </c>
      <c r="DW280" s="787">
        <v>342.03588853484302</v>
      </c>
      <c r="DX280" s="787">
        <v>314.180799613712</v>
      </c>
      <c r="DY280" s="787">
        <v>328.92760782489898</v>
      </c>
      <c r="DZ280" s="787">
        <v>281.60711785589598</v>
      </c>
      <c r="EA280" s="787">
        <v>303.73913973771897</v>
      </c>
    </row>
    <row r="281" spans="1:131">
      <c r="A281">
        <v>1.63907100788976E-2</v>
      </c>
      <c r="B281" s="787">
        <v>298.84203629464201</v>
      </c>
      <c r="C281" s="787">
        <v>281.036976932664</v>
      </c>
      <c r="D281" s="787">
        <v>325.90339845672202</v>
      </c>
      <c r="E281" s="787">
        <v>302.15697656063799</v>
      </c>
      <c r="F281" s="787">
        <v>256.94143936694098</v>
      </c>
      <c r="G281" s="787">
        <v>303.56325270213301</v>
      </c>
      <c r="H281" s="787">
        <v>238.90813863591501</v>
      </c>
      <c r="I281" s="787">
        <v>284.52414244853497</v>
      </c>
      <c r="J281" s="787">
        <v>342.739681028647</v>
      </c>
      <c r="K281" s="787">
        <v>272.48539416914798</v>
      </c>
      <c r="L281" s="787">
        <v>287.152330518974</v>
      </c>
      <c r="M281" s="787">
        <v>316.96967083767203</v>
      </c>
      <c r="N281" s="787">
        <v>315.579884494049</v>
      </c>
      <c r="O281" s="787">
        <v>285.29286315538201</v>
      </c>
      <c r="P281" s="787">
        <v>299.33768103050602</v>
      </c>
      <c r="Q281" s="787">
        <v>308.54408410032198</v>
      </c>
      <c r="R281" s="787">
        <v>296.910574309276</v>
      </c>
      <c r="S281" s="787">
        <v>316.17729292534801</v>
      </c>
      <c r="T281" s="787">
        <v>315.44326811569999</v>
      </c>
      <c r="U281" s="787">
        <v>303.64851154885798</v>
      </c>
      <c r="V281" s="787">
        <v>330.96687505890498</v>
      </c>
      <c r="W281" s="787">
        <v>284.83848540426902</v>
      </c>
      <c r="X281" s="787">
        <v>270.20196072296801</v>
      </c>
      <c r="Y281" s="787">
        <v>285.46843018787303</v>
      </c>
      <c r="Z281" s="787">
        <v>269.39027744791503</v>
      </c>
      <c r="AA281" s="787">
        <v>290.92390814918298</v>
      </c>
      <c r="AB281" s="787">
        <v>285.09386829117102</v>
      </c>
      <c r="AC281" s="787">
        <v>272.55668486111301</v>
      </c>
      <c r="AD281" s="787">
        <v>263.362105322422</v>
      </c>
      <c r="AE281" s="787">
        <v>269.508550264755</v>
      </c>
      <c r="AF281" s="787">
        <v>291.90521030382001</v>
      </c>
      <c r="AG281" s="787">
        <v>316.99408827071301</v>
      </c>
      <c r="AH281" s="787">
        <v>300.10168592076201</v>
      </c>
      <c r="AI281" s="787">
        <v>320.672323141741</v>
      </c>
      <c r="AJ281" s="787">
        <v>320.08668313864098</v>
      </c>
      <c r="AK281" s="787">
        <v>351.52372276351798</v>
      </c>
      <c r="AL281" s="787">
        <v>279.72927360925098</v>
      </c>
      <c r="AM281" s="787">
        <v>248.61521124876</v>
      </c>
      <c r="AN281" s="787">
        <v>307.23226895461499</v>
      </c>
      <c r="AO281" s="787">
        <v>301.58986741567298</v>
      </c>
      <c r="AP281" s="787">
        <v>299.80152119667702</v>
      </c>
      <c r="AQ281" s="787">
        <v>321.26065390500997</v>
      </c>
      <c r="AR281" s="787">
        <v>296.04748271887098</v>
      </c>
      <c r="AS281" s="787">
        <v>262.51402312376399</v>
      </c>
      <c r="AT281" s="787">
        <v>306.42787435702201</v>
      </c>
      <c r="AU281" s="787">
        <v>296.24340803571403</v>
      </c>
      <c r="AV281" s="787">
        <v>326.143918055558</v>
      </c>
      <c r="AW281" s="787">
        <v>314.86271357824597</v>
      </c>
      <c r="AX281" s="787">
        <v>293.76235231336898</v>
      </c>
      <c r="AY281" s="787">
        <v>352.38953359002898</v>
      </c>
      <c r="AZ281" s="787">
        <v>350.58321412822301</v>
      </c>
      <c r="BA281" s="787">
        <v>285.06099806423998</v>
      </c>
      <c r="BB281" s="787">
        <v>345.66895788938899</v>
      </c>
      <c r="BC281" s="787">
        <v>318.21539180431802</v>
      </c>
      <c r="BD281" s="787">
        <v>294.69320551587498</v>
      </c>
      <c r="BE281" s="787">
        <v>224.47674362785199</v>
      </c>
      <c r="BF281" s="787">
        <v>318.54151787264499</v>
      </c>
      <c r="BG281" s="787">
        <v>377.90963131200402</v>
      </c>
      <c r="BH281" s="787">
        <v>373.16705335813498</v>
      </c>
      <c r="BI281" s="787">
        <v>380.94352587115901</v>
      </c>
      <c r="BJ281" s="787">
        <v>453.93476390687101</v>
      </c>
      <c r="BK281" s="787">
        <v>478.06374788070798</v>
      </c>
      <c r="BL281" s="787">
        <v>466.892822988597</v>
      </c>
      <c r="BM281" s="787">
        <v>565.44299451946802</v>
      </c>
      <c r="BN281" s="787">
        <v>533.89159453124898</v>
      </c>
      <c r="BO281" s="787">
        <v>631.72889292348896</v>
      </c>
      <c r="BP281" s="787">
        <v>646.79646949342896</v>
      </c>
      <c r="BQ281" s="787">
        <v>585.81342365389503</v>
      </c>
      <c r="BR281" s="787">
        <v>528.63015936012005</v>
      </c>
      <c r="BS281" s="787">
        <v>506.44690217819903</v>
      </c>
      <c r="BT281" s="787">
        <v>444.61712602988598</v>
      </c>
      <c r="BU281" s="787">
        <v>431.78588160466302</v>
      </c>
      <c r="BV281" s="787">
        <v>390.62669392113401</v>
      </c>
      <c r="BW281" s="787">
        <v>337.65619221478102</v>
      </c>
      <c r="BX281" s="787">
        <v>288.26296404018098</v>
      </c>
      <c r="BY281" s="787">
        <v>303.14263041976801</v>
      </c>
      <c r="BZ281" s="787">
        <v>319.99303858445501</v>
      </c>
      <c r="CA281" s="787">
        <v>247.47540520895501</v>
      </c>
      <c r="CB281" s="787">
        <v>287.59882973338398</v>
      </c>
      <c r="CC281" s="787">
        <v>296.68473295449098</v>
      </c>
      <c r="CD281" s="787">
        <v>287.78427534102099</v>
      </c>
      <c r="CE281" s="787">
        <v>326.15987699652601</v>
      </c>
      <c r="CF281" s="787">
        <v>333.70320041542902</v>
      </c>
      <c r="CG281" s="787">
        <v>292.93235095610203</v>
      </c>
      <c r="CH281" s="787">
        <v>287.36538885417002</v>
      </c>
      <c r="CI281" s="787">
        <v>284.34826668464899</v>
      </c>
      <c r="CJ281" s="787">
        <v>298.74368649863601</v>
      </c>
      <c r="CK281" s="787">
        <v>292.04224667224599</v>
      </c>
      <c r="CL281" s="787">
        <v>298.877527899923</v>
      </c>
      <c r="CM281" s="787">
        <v>293.35976741753501</v>
      </c>
      <c r="CN281" s="787">
        <v>227.91863981894801</v>
      </c>
      <c r="CO281" s="787">
        <v>206.87526607949101</v>
      </c>
      <c r="CP281" s="787">
        <v>264.35451087425798</v>
      </c>
      <c r="CQ281" s="787">
        <v>281.22404774306102</v>
      </c>
      <c r="CR281" s="787">
        <v>292.57517091827998</v>
      </c>
      <c r="CS281" s="787">
        <v>345.86324713975802</v>
      </c>
      <c r="CT281" s="787">
        <v>310.07228012834901</v>
      </c>
      <c r="CU281" s="787">
        <v>213.27202508122301</v>
      </c>
      <c r="CV281" s="787">
        <v>262.91820490265502</v>
      </c>
      <c r="CW281" s="787">
        <v>347.84423578744997</v>
      </c>
      <c r="CX281" s="787">
        <v>262.19245123573899</v>
      </c>
      <c r="CY281" s="787">
        <v>302.01113617435902</v>
      </c>
      <c r="CZ281" s="787">
        <v>272.24695180866001</v>
      </c>
      <c r="DA281" s="787">
        <v>318.728139939855</v>
      </c>
      <c r="DB281" s="787">
        <v>242.860844774307</v>
      </c>
      <c r="DC281" s="787">
        <v>303.45970819444699</v>
      </c>
      <c r="DD281" s="787">
        <v>260.36566471974601</v>
      </c>
      <c r="DE281" s="787">
        <v>272.022660775666</v>
      </c>
      <c r="DF281" s="787">
        <v>339.17338159288198</v>
      </c>
      <c r="DG281" s="787">
        <v>282.45031104104601</v>
      </c>
      <c r="DH281" s="787">
        <v>247.69326452939001</v>
      </c>
      <c r="DI281" s="787">
        <v>283.78689342075802</v>
      </c>
      <c r="DJ281" s="787">
        <v>304.21879452876999</v>
      </c>
      <c r="DK281" s="787">
        <v>269.17757054501601</v>
      </c>
      <c r="DL281" s="787">
        <v>335.02051183283999</v>
      </c>
      <c r="DM281" s="787">
        <v>260.56990701326998</v>
      </c>
      <c r="DN281" s="787">
        <v>272.464356826016</v>
      </c>
      <c r="DO281" s="787">
        <v>289.265118132439</v>
      </c>
      <c r="DP281" s="787">
        <v>283.41039818576201</v>
      </c>
      <c r="DQ281" s="787">
        <v>255.24012254092301</v>
      </c>
      <c r="DR281" s="787">
        <v>272.41508428819299</v>
      </c>
      <c r="DS281" s="787">
        <v>294.21955290984499</v>
      </c>
      <c r="DT281" s="787">
        <v>317.09228222036501</v>
      </c>
      <c r="DU281" s="787">
        <v>309.10415045263102</v>
      </c>
      <c r="DV281" s="787">
        <v>352.65802335441703</v>
      </c>
      <c r="DW281" s="787">
        <v>270.68559528831599</v>
      </c>
      <c r="DX281" s="787">
        <v>289.64300636718599</v>
      </c>
      <c r="DY281" s="787">
        <v>317.839219340277</v>
      </c>
      <c r="DZ281" s="787">
        <v>303.91158651413599</v>
      </c>
      <c r="EA281" s="787">
        <v>336.34122744357802</v>
      </c>
    </row>
    <row r="282" spans="1:131">
      <c r="A282">
        <v>1.6946327369707699E-2</v>
      </c>
      <c r="B282" s="787">
        <v>267.75230970423701</v>
      </c>
      <c r="C282" s="787">
        <v>276.64070272320998</v>
      </c>
      <c r="D282" s="787">
        <v>261.80176710441202</v>
      </c>
      <c r="E282" s="787">
        <v>278.93629758928199</v>
      </c>
      <c r="F282" s="787">
        <v>258.143379443203</v>
      </c>
      <c r="G282" s="787">
        <v>363.40507373077497</v>
      </c>
      <c r="H282" s="787">
        <v>260.52079299789199</v>
      </c>
      <c r="I282" s="787">
        <v>280.44632062003598</v>
      </c>
      <c r="J282" s="787">
        <v>315.91781158110001</v>
      </c>
      <c r="K282" s="787">
        <v>305.83911995969299</v>
      </c>
      <c r="L282" s="787">
        <v>278.74415154761999</v>
      </c>
      <c r="M282" s="787">
        <v>271.12399186631501</v>
      </c>
      <c r="N282" s="787">
        <v>329.14194361792897</v>
      </c>
      <c r="O282" s="787">
        <v>292.15849370783098</v>
      </c>
      <c r="P282" s="787">
        <v>312.47712110676798</v>
      </c>
      <c r="Q282" s="787">
        <v>349.59126227182401</v>
      </c>
      <c r="R282" s="787">
        <v>292.43096676648997</v>
      </c>
      <c r="S282" s="787">
        <v>347.54292347780103</v>
      </c>
      <c r="T282" s="787">
        <v>335.55294628719997</v>
      </c>
      <c r="U282" s="787">
        <v>264.40699924416901</v>
      </c>
      <c r="V282" s="787">
        <v>297.66881513516603</v>
      </c>
      <c r="W282" s="787">
        <v>333.82316357576502</v>
      </c>
      <c r="X282" s="787">
        <v>308.35032937066001</v>
      </c>
      <c r="Y282" s="787">
        <v>335.94417978794797</v>
      </c>
      <c r="Z282" s="787">
        <v>333.55055085751098</v>
      </c>
      <c r="AA282" s="787">
        <v>304.786562511157</v>
      </c>
      <c r="AB282" s="787">
        <v>334.80473693886302</v>
      </c>
      <c r="AC282" s="787">
        <v>317.25564874689798</v>
      </c>
      <c r="AD282" s="787">
        <v>348.56999777963699</v>
      </c>
      <c r="AE282" s="787">
        <v>290.719418912447</v>
      </c>
      <c r="AF282" s="787">
        <v>291.029769427698</v>
      </c>
      <c r="AG282" s="787">
        <v>316.29721882316102</v>
      </c>
      <c r="AH282" s="787">
        <v>330.90481647321002</v>
      </c>
      <c r="AI282" s="787">
        <v>318.68081083704999</v>
      </c>
      <c r="AJ282" s="787">
        <v>281.252908929189</v>
      </c>
      <c r="AK282" s="787">
        <v>315.72268664930402</v>
      </c>
      <c r="AL282" s="787">
        <v>281.27049939979901</v>
      </c>
      <c r="AM282" s="787">
        <v>327.61179418216102</v>
      </c>
      <c r="AN282" s="787">
        <v>322.49670903087599</v>
      </c>
      <c r="AO282" s="787">
        <v>306.55668844431699</v>
      </c>
      <c r="AP282" s="787">
        <v>320.22965174912702</v>
      </c>
      <c r="AQ282" s="787">
        <v>299.03104636222503</v>
      </c>
      <c r="AR282" s="787">
        <v>327.65120850941997</v>
      </c>
      <c r="AS282" s="787">
        <v>315.93024891430701</v>
      </c>
      <c r="AT282" s="787">
        <v>317.90660014756702</v>
      </c>
      <c r="AU282" s="787">
        <v>299.46618144530999</v>
      </c>
      <c r="AV282" s="787">
        <v>315.56312003658098</v>
      </c>
      <c r="AW282" s="787">
        <v>304.51405841641798</v>
      </c>
      <c r="AX282" s="787">
        <v>309.62798286582</v>
      </c>
      <c r="AY282" s="787">
        <v>291.42778319010102</v>
      </c>
      <c r="AZ282" s="787">
        <v>351.68693991877001</v>
      </c>
      <c r="BA282" s="787">
        <v>331.68853337859503</v>
      </c>
      <c r="BB282" s="787">
        <v>316.17149320374199</v>
      </c>
      <c r="BC282" s="787">
        <v>343.95304616628903</v>
      </c>
      <c r="BD282" s="787">
        <v>358.87728844927602</v>
      </c>
      <c r="BE282" s="787">
        <v>315.44058846602201</v>
      </c>
      <c r="BF282" s="787">
        <v>327.80298175843001</v>
      </c>
      <c r="BG282" s="787">
        <v>372.07288091207602</v>
      </c>
      <c r="BH282" s="787">
        <v>372.455302958206</v>
      </c>
      <c r="BI282" s="787">
        <v>345.54725166170499</v>
      </c>
      <c r="BJ282" s="787">
        <v>445.63968017360997</v>
      </c>
      <c r="BK282" s="787">
        <v>459.97104509982398</v>
      </c>
      <c r="BL282" s="787">
        <v>466.57392973152298</v>
      </c>
      <c r="BM282" s="787">
        <v>539.47826792906596</v>
      </c>
      <c r="BN282" s="787">
        <v>562.22448698846495</v>
      </c>
      <c r="BO282" s="787">
        <v>590.31773776165301</v>
      </c>
      <c r="BP282" s="787">
        <v>681.49245718873703</v>
      </c>
      <c r="BQ282" s="787">
        <v>585.92607801587098</v>
      </c>
      <c r="BR282" s="787">
        <v>540.97198038876297</v>
      </c>
      <c r="BS282" s="787">
        <v>487.93158034969701</v>
      </c>
      <c r="BT282" s="787">
        <v>446.32799467757599</v>
      </c>
      <c r="BU282" s="787">
        <v>402.51163120473399</v>
      </c>
      <c r="BV282" s="787">
        <v>340.41791971167601</v>
      </c>
      <c r="BW282" s="787">
        <v>400.161703719613</v>
      </c>
      <c r="BX282" s="787">
        <v>364.98871364024899</v>
      </c>
      <c r="BY282" s="787">
        <v>332.877308591266</v>
      </c>
      <c r="BZ282" s="787">
        <v>324.19200247023502</v>
      </c>
      <c r="CA282" s="787">
        <v>335.62377385664701</v>
      </c>
      <c r="CB282" s="787">
        <v>254.154936476312</v>
      </c>
      <c r="CC282" s="787">
        <v>340.20214922122602</v>
      </c>
      <c r="CD282" s="787">
        <v>380.138001131571</v>
      </c>
      <c r="CE282" s="787">
        <v>337.436221834695</v>
      </c>
      <c r="CF282" s="787">
        <v>306.11049763454599</v>
      </c>
      <c r="CG282" s="787">
        <v>330.562862460936</v>
      </c>
      <c r="CH282" s="787">
        <v>315.07625750185798</v>
      </c>
      <c r="CI282" s="787">
        <v>325.975801999005</v>
      </c>
      <c r="CJ282" s="787">
        <v>297.29979324156602</v>
      </c>
      <c r="CK282" s="787">
        <v>329.28882960565198</v>
      </c>
      <c r="CL282" s="787">
        <v>273.91875369047199</v>
      </c>
      <c r="CM282" s="787">
        <v>280.52599320808099</v>
      </c>
      <c r="CN282" s="787">
        <v>268.56998465711501</v>
      </c>
      <c r="CO282" s="787">
        <v>250.87780139384799</v>
      </c>
      <c r="CP282" s="787">
        <v>265.69633190289801</v>
      </c>
      <c r="CQ282" s="787">
        <v>316.19384496217498</v>
      </c>
      <c r="CR282" s="787">
        <v>324.28306337549401</v>
      </c>
      <c r="CS282" s="787">
        <v>300.841972930304</v>
      </c>
      <c r="CT282" s="787">
        <v>333.11945829984899</v>
      </c>
      <c r="CU282" s="787">
        <v>300.76265563367701</v>
      </c>
      <c r="CV282" s="787">
        <v>325.14990688367601</v>
      </c>
      <c r="CW282" s="787">
        <v>284.03129491133001</v>
      </c>
      <c r="CX282" s="787">
        <v>275.194986550095</v>
      </c>
      <c r="CY282" s="787">
        <v>318.37081434585298</v>
      </c>
      <c r="CZ282" s="787">
        <v>332.74353474205998</v>
      </c>
      <c r="DA282" s="787">
        <v>282.62353239707198</v>
      </c>
      <c r="DB282" s="787">
        <v>308.56576104103999</v>
      </c>
      <c r="DC282" s="787">
        <v>323.48010065165897</v>
      </c>
      <c r="DD282" s="787">
        <v>335.24915241505101</v>
      </c>
      <c r="DE282" s="787">
        <v>310.68293418526702</v>
      </c>
      <c r="DF282" s="787">
        <v>329.91996452628803</v>
      </c>
      <c r="DG282" s="787">
        <v>309.56891778397397</v>
      </c>
      <c r="DH282" s="787">
        <v>265.73449031994102</v>
      </c>
      <c r="DI282" s="787">
        <v>247.59002397321501</v>
      </c>
      <c r="DJ282" s="787">
        <v>262.43561555741002</v>
      </c>
      <c r="DK282" s="787">
        <v>342.81701062127399</v>
      </c>
      <c r="DL282" s="787">
        <v>304.73138048052499</v>
      </c>
      <c r="DM282" s="787">
        <v>378.19446613715297</v>
      </c>
      <c r="DN282" s="787">
        <v>347.78534452132197</v>
      </c>
      <c r="DO282" s="787">
        <v>337.46110582774998</v>
      </c>
      <c r="DP282" s="787">
        <v>334.02305254774097</v>
      </c>
      <c r="DQ282" s="787">
        <v>282.04325309337497</v>
      </c>
      <c r="DR282" s="787">
        <v>302.62297674541099</v>
      </c>
      <c r="DS282" s="787">
        <v>316.680421557535</v>
      </c>
      <c r="DT282" s="787">
        <v>302.18112705852599</v>
      </c>
      <c r="DU282" s="787">
        <v>258.58882862412997</v>
      </c>
      <c r="DV282" s="787">
        <v>279.23793962115201</v>
      </c>
      <c r="DW282" s="787">
        <v>342.37265441219898</v>
      </c>
      <c r="DX282" s="787">
        <v>311.12173215773402</v>
      </c>
      <c r="DY282" s="787">
        <v>315.645326083209</v>
      </c>
      <c r="DZ282" s="787">
        <v>233.37840754277701</v>
      </c>
      <c r="EA282" s="787">
        <v>257.69792942460299</v>
      </c>
    </row>
    <row r="283" spans="1:131">
      <c r="A283">
        <v>1.7501944660517799E-2</v>
      </c>
      <c r="B283" s="787">
        <v>324.33612400855498</v>
      </c>
      <c r="C283" s="787">
        <v>330.14713607515301</v>
      </c>
      <c r="D283" s="787">
        <v>310.62070045634903</v>
      </c>
      <c r="E283" s="787">
        <v>299.401064274551</v>
      </c>
      <c r="F283" s="787">
        <v>307.57540803323701</v>
      </c>
      <c r="G283" s="787">
        <v>320.13174517794903</v>
      </c>
      <c r="H283" s="787">
        <v>338.47663111172898</v>
      </c>
      <c r="I283" s="787">
        <v>276.05394444816602</v>
      </c>
      <c r="J283" s="787">
        <v>344.72484017112799</v>
      </c>
      <c r="K283" s="787">
        <v>301.544958073538</v>
      </c>
      <c r="L283" s="787">
        <v>340.74165632812702</v>
      </c>
      <c r="M283" s="787">
        <v>302.484591884922</v>
      </c>
      <c r="N283" s="787">
        <v>335.17516268415199</v>
      </c>
      <c r="O283" s="787">
        <v>297.79290325024499</v>
      </c>
      <c r="P283" s="787">
        <v>304.16510207775201</v>
      </c>
      <c r="Q283" s="787">
        <v>302.74352895709598</v>
      </c>
      <c r="R283" s="787">
        <v>352.52668583271202</v>
      </c>
      <c r="S283" s="787">
        <v>373.52852349640398</v>
      </c>
      <c r="T283" s="787">
        <v>349.60699868675499</v>
      </c>
      <c r="U283" s="787">
        <v>357.717004024679</v>
      </c>
      <c r="V283" s="787">
        <v>256.11274848710002</v>
      </c>
      <c r="W283" s="787">
        <v>412.49626359437201</v>
      </c>
      <c r="X283" s="787">
        <v>309.17521510354601</v>
      </c>
      <c r="Y283" s="787">
        <v>346.30775599702503</v>
      </c>
      <c r="Z283" s="787">
        <v>338.24746039992402</v>
      </c>
      <c r="AA283" s="787">
        <v>372.34061491071498</v>
      </c>
      <c r="AB283" s="787">
        <v>306.72783695746199</v>
      </c>
      <c r="AC283" s="787">
        <v>364.521010670262</v>
      </c>
      <c r="AD283" s="787">
        <v>314.359169226809</v>
      </c>
      <c r="AE283" s="787">
        <v>349.74966178819199</v>
      </c>
      <c r="AF283" s="787">
        <v>310.95882182725398</v>
      </c>
      <c r="AG283" s="787">
        <v>301.735199794148</v>
      </c>
      <c r="AH283" s="787">
        <v>350.30113077753202</v>
      </c>
      <c r="AI283" s="787">
        <v>292.76760133184399</v>
      </c>
      <c r="AJ283" s="787">
        <v>277.70874704303202</v>
      </c>
      <c r="AK283" s="787">
        <v>299.52376285838199</v>
      </c>
      <c r="AL283" s="787">
        <v>337.86026608507001</v>
      </c>
      <c r="AM283" s="787">
        <v>319.68370372457701</v>
      </c>
      <c r="AN283" s="787">
        <v>335.31564238281101</v>
      </c>
      <c r="AO283" s="787">
        <v>306.20300274863598</v>
      </c>
      <c r="AP283" s="787">
        <v>274.77775176773099</v>
      </c>
      <c r="AQ283" s="787">
        <v>307.71605114273598</v>
      </c>
      <c r="AR283" s="787">
        <v>260.38680852802599</v>
      </c>
      <c r="AS283" s="787">
        <v>286.69561083767599</v>
      </c>
      <c r="AT283" s="787">
        <v>296.07077159474102</v>
      </c>
      <c r="AU283" s="787">
        <v>330.90713860677101</v>
      </c>
      <c r="AV283" s="787">
        <v>361.98026767422903</v>
      </c>
      <c r="AW283" s="787">
        <v>307.71989653025798</v>
      </c>
      <c r="AX283" s="787">
        <v>311.48263050346998</v>
      </c>
      <c r="AY283" s="787">
        <v>292.83004987537203</v>
      </c>
      <c r="AZ283" s="787">
        <v>361.80349231832599</v>
      </c>
      <c r="BA283" s="787">
        <v>325.30806196862602</v>
      </c>
      <c r="BB283" s="787">
        <v>392.91602179377702</v>
      </c>
      <c r="BC283" s="787">
        <v>335.10828904203902</v>
      </c>
      <c r="BD283" s="787">
        <v>323.37776942026102</v>
      </c>
      <c r="BE283" s="787">
        <v>295.28928372271599</v>
      </c>
      <c r="BF283" s="787">
        <v>284.92251034846299</v>
      </c>
      <c r="BG283" s="787">
        <v>331.93943331163302</v>
      </c>
      <c r="BH283" s="787">
        <v>438.75637916728601</v>
      </c>
      <c r="BI283" s="787">
        <v>360.61916120411701</v>
      </c>
      <c r="BJ283" s="787">
        <v>407.81575638268498</v>
      </c>
      <c r="BK283" s="787">
        <v>401.34652607081301</v>
      </c>
      <c r="BL283" s="787">
        <v>545.00298213107806</v>
      </c>
      <c r="BM283" s="787">
        <v>532.53827270957595</v>
      </c>
      <c r="BN283" s="787">
        <v>602.21901557849696</v>
      </c>
      <c r="BO283" s="787">
        <v>618.96107587549898</v>
      </c>
      <c r="BP283" s="787">
        <v>645.567342921624</v>
      </c>
      <c r="BQ283" s="787">
        <v>670.97120184399898</v>
      </c>
      <c r="BR283" s="787">
        <v>576.57365183593697</v>
      </c>
      <c r="BS283" s="787">
        <v>517.66420417782297</v>
      </c>
      <c r="BT283" s="787">
        <v>455.57252326760602</v>
      </c>
      <c r="BU283" s="787">
        <v>444.262112175722</v>
      </c>
      <c r="BV283" s="787">
        <v>437.22792449218701</v>
      </c>
      <c r="BW283" s="787">
        <v>353.30504183345801</v>
      </c>
      <c r="BX283" s="787">
        <v>381.03383746837898</v>
      </c>
      <c r="BY283" s="787">
        <v>339.18731337177701</v>
      </c>
      <c r="BZ283" s="787">
        <v>309.75200725074097</v>
      </c>
      <c r="CA283" s="787">
        <v>300.52604054191602</v>
      </c>
      <c r="CB283" s="787">
        <v>284.00958411396198</v>
      </c>
      <c r="CC283" s="787">
        <v>298.50024923983199</v>
      </c>
      <c r="CD283" s="787">
        <v>339.05217257874398</v>
      </c>
      <c r="CE283" s="787">
        <v>350.258131377111</v>
      </c>
      <c r="CF283" s="787">
        <v>277.429430986483</v>
      </c>
      <c r="CG283" s="787">
        <v>347.64072438430202</v>
      </c>
      <c r="CH283" s="787">
        <v>312.48745275856101</v>
      </c>
      <c r="CI283" s="787">
        <v>304.85425916046597</v>
      </c>
      <c r="CJ283" s="787">
        <v>295.145512307785</v>
      </c>
      <c r="CK283" s="787">
        <v>309.61966771949102</v>
      </c>
      <c r="CL283" s="787">
        <v>291.44304418526502</v>
      </c>
      <c r="CM283" s="787">
        <v>287.36873608383098</v>
      </c>
      <c r="CN283" s="787">
        <v>321.85022753286199</v>
      </c>
      <c r="CO283" s="787">
        <v>345.05090141244898</v>
      </c>
      <c r="CP283" s="787">
        <v>255.61050335007499</v>
      </c>
      <c r="CQ283" s="787">
        <v>295.27765926649499</v>
      </c>
      <c r="CR283" s="787">
        <v>259.515687203624</v>
      </c>
      <c r="CS283" s="787">
        <v>341.00316818700298</v>
      </c>
      <c r="CT283" s="787">
        <v>297.25386784226498</v>
      </c>
      <c r="CU283" s="787">
        <v>356.97742231894802</v>
      </c>
      <c r="CV283" s="787">
        <v>303.89145928323398</v>
      </c>
      <c r="CW283" s="787">
        <v>292.90975207279098</v>
      </c>
      <c r="CX283" s="787">
        <v>355.73118180679501</v>
      </c>
      <c r="CY283" s="787">
        <v>316.25820007874597</v>
      </c>
      <c r="CZ283" s="787">
        <v>315.934491903523</v>
      </c>
      <c r="DA283" s="787">
        <v>340.53175146329301</v>
      </c>
      <c r="DB283" s="787">
        <v>376.28648010726602</v>
      </c>
      <c r="DC283" s="787">
        <v>329.37343876550398</v>
      </c>
      <c r="DD283" s="787">
        <v>338.83891910032202</v>
      </c>
      <c r="DE283" s="787">
        <v>318.06734372767602</v>
      </c>
      <c r="DF283" s="787">
        <v>319.599016925841</v>
      </c>
      <c r="DG283" s="787">
        <v>324.46820827876599</v>
      </c>
      <c r="DH283" s="787">
        <v>290.214137957589</v>
      </c>
      <c r="DI283" s="787">
        <v>329.17681446800799</v>
      </c>
      <c r="DJ283" s="787">
        <v>328.39145367125099</v>
      </c>
      <c r="DK283" s="787">
        <v>327.80261063988002</v>
      </c>
      <c r="DL283" s="787">
        <v>299.07412335627401</v>
      </c>
      <c r="DM283" s="787">
        <v>323.061018536706</v>
      </c>
      <c r="DN283" s="787">
        <v>343.550706444691</v>
      </c>
      <c r="DO283" s="787">
        <v>304.75325346540097</v>
      </c>
      <c r="DP283" s="787">
        <v>333.96400970919802</v>
      </c>
      <c r="DQ283" s="787">
        <v>336.31754358817199</v>
      </c>
      <c r="DR283" s="787">
        <v>349.23060057353302</v>
      </c>
      <c r="DS283" s="787">
        <v>304.99637871899898</v>
      </c>
      <c r="DT283" s="787">
        <v>309.57446517237003</v>
      </c>
      <c r="DU283" s="787">
        <v>318.77680959511503</v>
      </c>
      <c r="DV283" s="787">
        <v>360.64020630641897</v>
      </c>
      <c r="DW283" s="787">
        <v>320.611230621282</v>
      </c>
      <c r="DX283" s="787">
        <v>315.46745122395703</v>
      </c>
      <c r="DY283" s="787">
        <v>310.306521339906</v>
      </c>
      <c r="DZ283" s="787">
        <v>315.426507561383</v>
      </c>
      <c r="EA283" s="787">
        <v>250.16567230035</v>
      </c>
    </row>
    <row r="284" spans="1:131">
      <c r="A284">
        <v>1.8335370596732899E-2</v>
      </c>
      <c r="B284" s="787">
        <v>239.67545317832401</v>
      </c>
      <c r="C284" s="787">
        <v>256.04598905444101</v>
      </c>
      <c r="D284" s="787">
        <v>241.180267721354</v>
      </c>
      <c r="E284" s="787">
        <v>272.24336963479601</v>
      </c>
      <c r="F284" s="787">
        <v>295.17961815538598</v>
      </c>
      <c r="G284" s="787">
        <v>229.78357434772099</v>
      </c>
      <c r="H284" s="787">
        <v>338.90822218626198</v>
      </c>
      <c r="I284" s="787">
        <v>280.88732123698401</v>
      </c>
      <c r="J284" s="787">
        <v>281.72488362661198</v>
      </c>
      <c r="K284" s="787">
        <v>292.10154914806799</v>
      </c>
      <c r="L284" s="787">
        <v>229.783366450275</v>
      </c>
      <c r="M284" s="787">
        <v>284.71380200707102</v>
      </c>
      <c r="N284" s="787">
        <v>278.26449185391999</v>
      </c>
      <c r="O284" s="787">
        <v>321.49532765811301</v>
      </c>
      <c r="P284" s="787">
        <v>325.950859818948</v>
      </c>
      <c r="Q284" s="787">
        <v>278.66916765066998</v>
      </c>
      <c r="R284" s="787">
        <v>335.776729288198</v>
      </c>
      <c r="S284" s="787">
        <v>282.67737647569402</v>
      </c>
      <c r="T284" s="787">
        <v>266.69037547557201</v>
      </c>
      <c r="U284" s="787">
        <v>296.28549986110897</v>
      </c>
      <c r="V284" s="787">
        <v>272.55624432353602</v>
      </c>
      <c r="W284" s="787">
        <v>277.10344990699701</v>
      </c>
      <c r="X284" s="787">
        <v>329.48180617807901</v>
      </c>
      <c r="Y284" s="787">
        <v>294.99827564298403</v>
      </c>
      <c r="Z284" s="787">
        <v>291.98857528398099</v>
      </c>
      <c r="AA284" s="787">
        <v>284.11149169953097</v>
      </c>
      <c r="AB284" s="787">
        <v>287.90049946056502</v>
      </c>
      <c r="AC284" s="787">
        <v>314.794863649555</v>
      </c>
      <c r="AD284" s="787">
        <v>314.049688872768</v>
      </c>
      <c r="AE284" s="787">
        <v>292.04434810082302</v>
      </c>
      <c r="AF284" s="787">
        <v>274.48862718750001</v>
      </c>
      <c r="AG284" s="787">
        <v>245.81262420200801</v>
      </c>
      <c r="AH284" s="787">
        <v>339.21784089967798</v>
      </c>
      <c r="AI284" s="787">
        <v>342.66347812065999</v>
      </c>
      <c r="AJ284" s="787">
        <v>275.679028593748</v>
      </c>
      <c r="AK284" s="787">
        <v>395.89583012338898</v>
      </c>
      <c r="AL284" s="787">
        <v>349.84542858817201</v>
      </c>
      <c r="AM284" s="787">
        <v>322.53196146577699</v>
      </c>
      <c r="AN284" s="787">
        <v>263.85437631448502</v>
      </c>
      <c r="AO284" s="787">
        <v>257.22387953745101</v>
      </c>
      <c r="AP284" s="787">
        <v>283.74803331845698</v>
      </c>
      <c r="AQ284" s="787">
        <v>278.17145174107401</v>
      </c>
      <c r="AR284" s="787">
        <v>264.42256626922199</v>
      </c>
      <c r="AS284" s="787">
        <v>306.26410667411</v>
      </c>
      <c r="AT284" s="787">
        <v>255.948791240703</v>
      </c>
      <c r="AU284" s="787">
        <v>284.44587253844003</v>
      </c>
      <c r="AV284" s="787">
        <v>315.54876351066599</v>
      </c>
      <c r="AW284" s="787">
        <v>283.669344747644</v>
      </c>
      <c r="AX284" s="787">
        <v>316.36957872085702</v>
      </c>
      <c r="AY284" s="787">
        <v>278.09497428323402</v>
      </c>
      <c r="AZ284" s="787">
        <v>339.00294053571503</v>
      </c>
      <c r="BA284" s="787">
        <v>298.861676852681</v>
      </c>
      <c r="BB284" s="787">
        <v>294.15118429687698</v>
      </c>
      <c r="BC284" s="787">
        <v>283.11726106894901</v>
      </c>
      <c r="BD284" s="787">
        <v>281.70221763764999</v>
      </c>
      <c r="BE284" s="787">
        <v>292.92920813058299</v>
      </c>
      <c r="BF284" s="787">
        <v>314.30052999442199</v>
      </c>
      <c r="BG284" s="787">
        <v>285.77578629092301</v>
      </c>
      <c r="BH284" s="787">
        <v>298.71773214657901</v>
      </c>
      <c r="BI284" s="787">
        <v>328.11920465959901</v>
      </c>
      <c r="BJ284" s="787">
        <v>421.289014123882</v>
      </c>
      <c r="BK284" s="787">
        <v>461.66799809772101</v>
      </c>
      <c r="BL284" s="787">
        <v>468.89290653894</v>
      </c>
      <c r="BM284" s="787">
        <v>539.99664949838598</v>
      </c>
      <c r="BN284" s="787">
        <v>524.95715427207597</v>
      </c>
      <c r="BO284" s="787">
        <v>621.50873837859604</v>
      </c>
      <c r="BP284" s="787">
        <v>598.26381494853501</v>
      </c>
      <c r="BQ284" s="787">
        <v>581.52184053757799</v>
      </c>
      <c r="BR284" s="787">
        <v>538.79690957713603</v>
      </c>
      <c r="BS284" s="787">
        <v>497.083890490454</v>
      </c>
      <c r="BT284" s="787">
        <v>433.596376246901</v>
      </c>
      <c r="BU284" s="787">
        <v>385.110369916916</v>
      </c>
      <c r="BV284" s="787">
        <v>360.41546794766799</v>
      </c>
      <c r="BW284" s="787">
        <v>332.44199005084198</v>
      </c>
      <c r="BX284" s="787">
        <v>321.167809495288</v>
      </c>
      <c r="BY284" s="787">
        <v>307.356999684399</v>
      </c>
      <c r="BZ284" s="787">
        <v>298.49312213479601</v>
      </c>
      <c r="CA284" s="787">
        <v>300.25822685453898</v>
      </c>
      <c r="CB284" s="787">
        <v>259.40843709325401</v>
      </c>
      <c r="CC284" s="787">
        <v>301.21457840959698</v>
      </c>
      <c r="CD284" s="787">
        <v>275.192096986607</v>
      </c>
      <c r="CE284" s="787">
        <v>294.22246054687599</v>
      </c>
      <c r="CF284" s="787">
        <v>250.25685539434301</v>
      </c>
      <c r="CG284" s="787">
        <v>287.209220220737</v>
      </c>
      <c r="CH284" s="787">
        <v>290.94880573784701</v>
      </c>
      <c r="CI284" s="787">
        <v>260.79477880642497</v>
      </c>
      <c r="CJ284" s="787">
        <v>279.33900814422202</v>
      </c>
      <c r="CK284" s="787">
        <v>309.93221117497598</v>
      </c>
      <c r="CL284" s="787">
        <v>315.87165906932199</v>
      </c>
      <c r="CM284" s="787">
        <v>267.65449382502601</v>
      </c>
      <c r="CN284" s="787">
        <v>300.025866226441</v>
      </c>
      <c r="CO284" s="787">
        <v>309.872373439363</v>
      </c>
      <c r="CP284" s="787">
        <v>313.268284900796</v>
      </c>
      <c r="CQ284" s="787">
        <v>308.14972653150102</v>
      </c>
      <c r="CR284" s="787">
        <v>280.44430208767699</v>
      </c>
      <c r="CS284" s="787">
        <v>290.97344973772198</v>
      </c>
      <c r="CT284" s="787">
        <v>279.33129225012601</v>
      </c>
      <c r="CU284" s="787">
        <v>263.075680060146</v>
      </c>
      <c r="CV284" s="787">
        <v>257.01055035776602</v>
      </c>
      <c r="CW284" s="787">
        <v>344.38598600446602</v>
      </c>
      <c r="CX284" s="787">
        <v>274.505034786088</v>
      </c>
      <c r="CY284" s="787">
        <v>325.88621972470497</v>
      </c>
      <c r="CZ284" s="787">
        <v>288.87501154948001</v>
      </c>
      <c r="DA284" s="787">
        <v>315.13596158544198</v>
      </c>
      <c r="DB284" s="787">
        <v>342.52164261036597</v>
      </c>
      <c r="DC284" s="787">
        <v>262.778244125745</v>
      </c>
      <c r="DD284" s="787">
        <v>308.74074827009099</v>
      </c>
      <c r="DE284" s="787">
        <v>259.60905384982499</v>
      </c>
      <c r="DF284" s="787">
        <v>325.94429847656602</v>
      </c>
      <c r="DG284" s="787">
        <v>287.31051363901202</v>
      </c>
      <c r="DH284" s="787">
        <v>321.89870522259702</v>
      </c>
      <c r="DI284" s="787">
        <v>303.48638173300998</v>
      </c>
      <c r="DJ284" s="787">
        <v>309.88256855531102</v>
      </c>
      <c r="DK284" s="787">
        <v>319.198487428698</v>
      </c>
      <c r="DL284" s="787">
        <v>313.68428585937397</v>
      </c>
      <c r="DM284" s="787">
        <v>341.459871515999</v>
      </c>
      <c r="DN284" s="787">
        <v>334.00610704303102</v>
      </c>
      <c r="DO284" s="787">
        <v>339.21163025421703</v>
      </c>
      <c r="DP284" s="787">
        <v>285.68131506944502</v>
      </c>
      <c r="DQ284" s="787">
        <v>286.24913466269999</v>
      </c>
      <c r="DR284" s="787">
        <v>284.76635831473101</v>
      </c>
      <c r="DS284" s="787">
        <v>317.38332693638603</v>
      </c>
      <c r="DT284" s="787">
        <v>328.58046100880301</v>
      </c>
      <c r="DU284" s="787">
        <v>334.77387686012202</v>
      </c>
      <c r="DV284" s="787">
        <v>276.82774976190802</v>
      </c>
      <c r="DW284" s="787">
        <v>284.36425026723401</v>
      </c>
      <c r="DX284" s="787">
        <v>245.77404229848401</v>
      </c>
      <c r="DY284" s="787">
        <v>261.31251717633802</v>
      </c>
      <c r="DZ284" s="787">
        <v>295.12893196924603</v>
      </c>
      <c r="EA284" s="787">
        <v>325.68654908916301</v>
      </c>
    </row>
    <row r="285" spans="1:131">
      <c r="A285">
        <v>1.9446605178353098E-2</v>
      </c>
      <c r="B285" s="787">
        <v>228.872896446547</v>
      </c>
      <c r="C285" s="787">
        <v>205.518729941717</v>
      </c>
      <c r="D285" s="787">
        <v>214.66491337053199</v>
      </c>
      <c r="E285" s="787">
        <v>196.55837242683501</v>
      </c>
      <c r="F285" s="787">
        <v>185.3220018998</v>
      </c>
      <c r="G285" s="787">
        <v>195.45571999689801</v>
      </c>
      <c r="H285" s="787">
        <v>236.65477259734499</v>
      </c>
      <c r="I285" s="787">
        <v>195.275240695684</v>
      </c>
      <c r="J285" s="787">
        <v>181.78393403769601</v>
      </c>
      <c r="K285" s="787">
        <v>189.69780194010499</v>
      </c>
      <c r="L285" s="787">
        <v>216.547774004215</v>
      </c>
      <c r="M285" s="787">
        <v>176.31451908482001</v>
      </c>
      <c r="N285" s="787">
        <v>237.12711369357399</v>
      </c>
      <c r="O285" s="787">
        <v>206.134735212056</v>
      </c>
      <c r="P285" s="787">
        <v>230.651279277649</v>
      </c>
      <c r="Q285" s="787">
        <v>224.11363472842001</v>
      </c>
      <c r="R285" s="787">
        <v>241.48012493737099</v>
      </c>
      <c r="S285" s="787">
        <v>225.76618879154199</v>
      </c>
      <c r="T285" s="787">
        <v>249.56192588665499</v>
      </c>
      <c r="U285" s="787">
        <v>232.332645510291</v>
      </c>
      <c r="V285" s="787">
        <v>224.735830448907</v>
      </c>
      <c r="W285" s="787">
        <v>208.95416698474699</v>
      </c>
      <c r="X285" s="787">
        <v>210.530439922493</v>
      </c>
      <c r="Y285" s="787">
        <v>188.70911176835199</v>
      </c>
      <c r="Z285" s="787">
        <v>187.42262569506201</v>
      </c>
      <c r="AA285" s="787">
        <v>145.53066115823501</v>
      </c>
      <c r="AB285" s="787">
        <v>215.48782368117401</v>
      </c>
      <c r="AC285" s="787">
        <v>209.383675965403</v>
      </c>
      <c r="AD285" s="787">
        <v>199.61766785528101</v>
      </c>
      <c r="AE285" s="787">
        <v>203.80131517857001</v>
      </c>
      <c r="AF285" s="787">
        <v>237.83934426525201</v>
      </c>
      <c r="AG285" s="787">
        <v>198.22881747023601</v>
      </c>
      <c r="AH285" s="787">
        <v>254.105760358385</v>
      </c>
      <c r="AI285" s="787">
        <v>256.45467138889001</v>
      </c>
      <c r="AJ285" s="787">
        <v>179.93004329054901</v>
      </c>
      <c r="AK285" s="787">
        <v>246.42660672494799</v>
      </c>
      <c r="AL285" s="787">
        <v>258.39555042782598</v>
      </c>
      <c r="AM285" s="787">
        <v>193.69666663876399</v>
      </c>
      <c r="AN285" s="787">
        <v>268.31074815414098</v>
      </c>
      <c r="AO285" s="787">
        <v>232.346918043773</v>
      </c>
      <c r="AP285" s="787">
        <v>222.525833729537</v>
      </c>
      <c r="AQ285" s="787">
        <v>224.175442628349</v>
      </c>
      <c r="AR285" s="787">
        <v>195.35810477554099</v>
      </c>
      <c r="AS285" s="787">
        <v>194.56125232329001</v>
      </c>
      <c r="AT285" s="787">
        <v>199.588198794638</v>
      </c>
      <c r="AU285" s="787">
        <v>204.89331580666899</v>
      </c>
      <c r="AV285" s="787">
        <v>172.92031392174599</v>
      </c>
      <c r="AW285" s="787">
        <v>212.50071658730101</v>
      </c>
      <c r="AX285" s="787">
        <v>207.675652941468</v>
      </c>
      <c r="AY285" s="787">
        <v>227.76860802765401</v>
      </c>
      <c r="AZ285" s="787">
        <v>198.79264570870501</v>
      </c>
      <c r="BA285" s="787">
        <v>192.020429644713</v>
      </c>
      <c r="BB285" s="787">
        <v>216.15368708891299</v>
      </c>
      <c r="BC285" s="787">
        <v>224.915894813368</v>
      </c>
      <c r="BD285" s="787">
        <v>218.386268048734</v>
      </c>
      <c r="BE285" s="787">
        <v>200.31266330356999</v>
      </c>
      <c r="BF285" s="787">
        <v>231.794104215023</v>
      </c>
      <c r="BG285" s="787">
        <v>243.02531289248299</v>
      </c>
      <c r="BH285" s="787">
        <v>262.02083017670998</v>
      </c>
      <c r="BI285" s="787">
        <v>297.106826499254</v>
      </c>
      <c r="BJ285" s="787">
        <v>288.547469296874</v>
      </c>
      <c r="BK285" s="787">
        <v>343.76127469928201</v>
      </c>
      <c r="BL285" s="787">
        <v>392.084397426213</v>
      </c>
      <c r="BM285" s="787">
        <v>442.21492609994999</v>
      </c>
      <c r="BN285" s="787">
        <v>513.14418087363504</v>
      </c>
      <c r="BO285" s="787">
        <v>528.46957450396803</v>
      </c>
      <c r="BP285" s="787">
        <v>517.37792488342996</v>
      </c>
      <c r="BQ285" s="787">
        <v>489.682081424849</v>
      </c>
      <c r="BR285" s="787">
        <v>436.387209988216</v>
      </c>
      <c r="BS285" s="787">
        <v>382.199488520584</v>
      </c>
      <c r="BT285" s="787">
        <v>327.75810522941299</v>
      </c>
      <c r="BU285" s="787">
        <v>314.57864651847598</v>
      </c>
      <c r="BV285" s="787">
        <v>296.25130407303601</v>
      </c>
      <c r="BW285" s="787">
        <v>250.42812379526401</v>
      </c>
      <c r="BX285" s="787">
        <v>261.07656228732702</v>
      </c>
      <c r="BY285" s="787">
        <v>249.68837152405899</v>
      </c>
      <c r="BZ285" s="787">
        <v>224.284315403025</v>
      </c>
      <c r="CA285" s="787">
        <v>210.480967741814</v>
      </c>
      <c r="CB285" s="787">
        <v>203.535939885288</v>
      </c>
      <c r="CC285" s="787">
        <v>215.56231929687701</v>
      </c>
      <c r="CD285" s="787">
        <v>173.91483787388199</v>
      </c>
      <c r="CE285" s="787">
        <v>212.678832386534</v>
      </c>
      <c r="CF285" s="787">
        <v>199.38733437685701</v>
      </c>
      <c r="CG285" s="787">
        <v>229.20130634610899</v>
      </c>
      <c r="CH285" s="787">
        <v>189.382856148934</v>
      </c>
      <c r="CI285" s="787">
        <v>175.288353027032</v>
      </c>
      <c r="CJ285" s="787">
        <v>198.18228474578001</v>
      </c>
      <c r="CK285" s="787">
        <v>193.47786872892101</v>
      </c>
      <c r="CL285" s="787">
        <v>177.05422138516599</v>
      </c>
      <c r="CM285" s="787">
        <v>162.33556804563801</v>
      </c>
      <c r="CN285" s="787">
        <v>200.453964256571</v>
      </c>
      <c r="CO285" s="787">
        <v>188.179935755207</v>
      </c>
      <c r="CP285" s="787">
        <v>178.58179959758999</v>
      </c>
      <c r="CQ285" s="787">
        <v>265.19836027591799</v>
      </c>
      <c r="CR285" s="787">
        <v>190.81585249875999</v>
      </c>
      <c r="CS285" s="787">
        <v>198.688750148808</v>
      </c>
      <c r="CT285" s="787">
        <v>226.705818851685</v>
      </c>
      <c r="CU285" s="787">
        <v>212.253778090276</v>
      </c>
      <c r="CV285" s="787">
        <v>183.17376743551301</v>
      </c>
      <c r="CW285" s="787">
        <v>191.83194117745401</v>
      </c>
      <c r="CX285" s="787">
        <v>200.291763768599</v>
      </c>
      <c r="CY285" s="787">
        <v>204.22949632626501</v>
      </c>
      <c r="CZ285" s="787">
        <v>209.773347674848</v>
      </c>
      <c r="DA285" s="787">
        <v>244.88251199652899</v>
      </c>
      <c r="DB285" s="787">
        <v>226.951228735733</v>
      </c>
      <c r="DC285" s="787">
        <v>234.191461203496</v>
      </c>
      <c r="DD285" s="787">
        <v>221.706048681174</v>
      </c>
      <c r="DE285" s="787">
        <v>229.35113997519801</v>
      </c>
      <c r="DF285" s="787">
        <v>184.98995603050199</v>
      </c>
      <c r="DG285" s="787">
        <v>223.859147383433</v>
      </c>
      <c r="DH285" s="787">
        <v>213.221148490823</v>
      </c>
      <c r="DI285" s="787">
        <v>263.99186071552401</v>
      </c>
      <c r="DJ285" s="787">
        <v>206.20798801400801</v>
      </c>
      <c r="DK285" s="787">
        <v>217.48968069692199</v>
      </c>
      <c r="DL285" s="787">
        <v>219.661491032367</v>
      </c>
      <c r="DM285" s="787">
        <v>206.143921927082</v>
      </c>
      <c r="DN285" s="787">
        <v>212.01456221601799</v>
      </c>
      <c r="DO285" s="787">
        <v>226.973061617685</v>
      </c>
      <c r="DP285" s="787">
        <v>206.344532147195</v>
      </c>
      <c r="DQ285" s="787">
        <v>239.57753031187499</v>
      </c>
      <c r="DR285" s="787">
        <v>226.78374205914801</v>
      </c>
      <c r="DS285" s="787">
        <v>188.878389252234</v>
      </c>
      <c r="DT285" s="787">
        <v>189.102309038935</v>
      </c>
      <c r="DU285" s="787">
        <v>212.67816536644199</v>
      </c>
      <c r="DV285" s="787">
        <v>189.916562077751</v>
      </c>
      <c r="DW285" s="787">
        <v>212.546812583085</v>
      </c>
      <c r="DX285" s="787">
        <v>176.85839032861901</v>
      </c>
      <c r="DY285" s="787">
        <v>192.532281873138</v>
      </c>
      <c r="DZ285" s="787">
        <v>226.93947047556901</v>
      </c>
      <c r="EA285" s="787">
        <v>199.64440902405701</v>
      </c>
    </row>
    <row r="286" spans="1:131">
      <c r="A286">
        <v>2.0557839759973301E-2</v>
      </c>
      <c r="B286" s="787">
        <v>158.83146507874699</v>
      </c>
      <c r="C286" s="787">
        <v>183.34932238343299</v>
      </c>
      <c r="D286" s="787">
        <v>208.950862955112</v>
      </c>
      <c r="E286" s="787">
        <v>211.269917249504</v>
      </c>
      <c r="F286" s="787">
        <v>224.41152291294401</v>
      </c>
      <c r="G286" s="787">
        <v>237.15536005766299</v>
      </c>
      <c r="H286" s="787">
        <v>184.33655551525001</v>
      </c>
      <c r="I286" s="787">
        <v>193.732321232641</v>
      </c>
      <c r="J286" s="787">
        <v>214.44934790799101</v>
      </c>
      <c r="K286" s="787">
        <v>206.517977715157</v>
      </c>
      <c r="L286" s="787">
        <v>196.74592596974</v>
      </c>
      <c r="M286" s="787">
        <v>198.96654009796799</v>
      </c>
      <c r="N286" s="787">
        <v>211.020206135292</v>
      </c>
      <c r="O286" s="787">
        <v>206.155803844247</v>
      </c>
      <c r="P286" s="787">
        <v>188.675324100322</v>
      </c>
      <c r="Q286" s="787">
        <v>211.99482240823301</v>
      </c>
      <c r="R286" s="787">
        <v>275.50863404575898</v>
      </c>
      <c r="S286" s="787">
        <v>218.83934075707199</v>
      </c>
      <c r="T286" s="787">
        <v>219.83745880456499</v>
      </c>
      <c r="U286" s="787">
        <v>190.52930938058</v>
      </c>
      <c r="V286" s="787">
        <v>232.75243479538699</v>
      </c>
      <c r="W286" s="787">
        <v>163.88148561694001</v>
      </c>
      <c r="X286" s="787">
        <v>231.98752045945</v>
      </c>
      <c r="Y286" s="787">
        <v>226.161728019593</v>
      </c>
      <c r="Z286" s="787">
        <v>175.44220623202</v>
      </c>
      <c r="AA286" s="787">
        <v>181.331491695191</v>
      </c>
      <c r="AB286" s="787">
        <v>161.07288040861101</v>
      </c>
      <c r="AC286" s="787">
        <v>186.590756502358</v>
      </c>
      <c r="AD286" s="787">
        <v>183.378319820808</v>
      </c>
      <c r="AE286" s="787">
        <v>189.64976476314499</v>
      </c>
      <c r="AF286" s="787">
        <v>174.802377183159</v>
      </c>
      <c r="AG286" s="787">
        <v>233.557921816717</v>
      </c>
      <c r="AH286" s="787">
        <v>254.580698038191</v>
      </c>
      <c r="AI286" s="787">
        <v>195.98764478298099</v>
      </c>
      <c r="AJ286" s="787">
        <v>200.522540494173</v>
      </c>
      <c r="AK286" s="787">
        <v>226.048865833333</v>
      </c>
      <c r="AL286" s="787">
        <v>226.25144048858999</v>
      </c>
      <c r="AM286" s="787">
        <v>214.52874717571899</v>
      </c>
      <c r="AN286" s="787">
        <v>259.19342392919202</v>
      </c>
      <c r="AO286" s="787">
        <v>210.62096286644501</v>
      </c>
      <c r="AP286" s="787">
        <v>251.106426171256</v>
      </c>
      <c r="AQ286" s="787">
        <v>215.238177927207</v>
      </c>
      <c r="AR286" s="787">
        <v>204.34494721726401</v>
      </c>
      <c r="AS286" s="787">
        <v>215.15672571738401</v>
      </c>
      <c r="AT286" s="787">
        <v>204.627124569692</v>
      </c>
      <c r="AU286" s="787">
        <v>252.47688443886301</v>
      </c>
      <c r="AV286" s="787">
        <v>202.13483493489599</v>
      </c>
      <c r="AW286" s="787">
        <v>219.154225695685</v>
      </c>
      <c r="AX286" s="787">
        <v>187.66249538318601</v>
      </c>
      <c r="AY286" s="787">
        <v>217.63937904079799</v>
      </c>
      <c r="AZ286" s="787">
        <v>216.044369102801</v>
      </c>
      <c r="BA286" s="787">
        <v>217.22155780072001</v>
      </c>
      <c r="BB286" s="787">
        <v>224.918803340153</v>
      </c>
      <c r="BC286" s="787">
        <v>229.97565392174999</v>
      </c>
      <c r="BD286" s="787">
        <v>258.21834858569099</v>
      </c>
      <c r="BE286" s="787">
        <v>264.72361288814699</v>
      </c>
      <c r="BF286" s="787">
        <v>208.447613323415</v>
      </c>
      <c r="BG286" s="787">
        <v>262.143107715155</v>
      </c>
      <c r="BH286" s="787">
        <v>274.72791071366697</v>
      </c>
      <c r="BI286" s="787">
        <v>284.28414513144799</v>
      </c>
      <c r="BJ286" s="787">
        <v>342.21288316716402</v>
      </c>
      <c r="BK286" s="787">
        <v>369.98918856956698</v>
      </c>
      <c r="BL286" s="787">
        <v>393.968561296502</v>
      </c>
      <c r="BM286" s="787">
        <v>439.61843520833401</v>
      </c>
      <c r="BN286" s="787">
        <v>496.52090426773498</v>
      </c>
      <c r="BO286" s="787">
        <v>519.846297898069</v>
      </c>
      <c r="BP286" s="787">
        <v>500.99125542038502</v>
      </c>
      <c r="BQ286" s="787">
        <v>506.98142386656798</v>
      </c>
      <c r="BR286" s="787">
        <v>487.28774290612603</v>
      </c>
      <c r="BS286" s="787">
        <v>414.18930715277997</v>
      </c>
      <c r="BT286" s="787">
        <v>351.10209052827503</v>
      </c>
      <c r="BU286" s="787">
        <v>331.36161991257501</v>
      </c>
      <c r="BV286" s="787">
        <v>314.068503657615</v>
      </c>
      <c r="BW286" s="787">
        <v>287.940263856027</v>
      </c>
      <c r="BX286" s="787">
        <v>217.19286901476099</v>
      </c>
      <c r="BY286" s="787">
        <v>234.74217825148901</v>
      </c>
      <c r="BZ286" s="787">
        <v>200.302407844741</v>
      </c>
      <c r="CA286" s="787">
        <v>197.32644113591499</v>
      </c>
      <c r="CB286" s="787">
        <v>220.14629423177101</v>
      </c>
      <c r="CC286" s="787">
        <v>210.19350697668801</v>
      </c>
      <c r="CD286" s="787">
        <v>204.563882696554</v>
      </c>
      <c r="CE286" s="787">
        <v>193.96775816158299</v>
      </c>
      <c r="CF286" s="787">
        <v>250.27745062809899</v>
      </c>
      <c r="CG286" s="787">
        <v>158.50660116877501</v>
      </c>
      <c r="CH286" s="787">
        <v>204.978329543033</v>
      </c>
      <c r="CI286" s="787">
        <v>143.773707373511</v>
      </c>
      <c r="CJ286" s="787">
        <v>195.81644861607299</v>
      </c>
      <c r="CK286" s="787">
        <v>202.88733021825701</v>
      </c>
      <c r="CL286" s="787">
        <v>183.83868287450099</v>
      </c>
      <c r="CM286" s="787">
        <v>189.770327154022</v>
      </c>
      <c r="CN286" s="787">
        <v>200.05092574590799</v>
      </c>
      <c r="CO286" s="787">
        <v>204.62064724454399</v>
      </c>
      <c r="CP286" s="787">
        <v>211.17132061074099</v>
      </c>
      <c r="CQ286" s="787">
        <v>184.86675033668101</v>
      </c>
      <c r="CR286" s="787">
        <v>166.74912351190699</v>
      </c>
      <c r="CS286" s="787">
        <v>179.46725925719699</v>
      </c>
      <c r="CT286" s="787">
        <v>192.50962557911899</v>
      </c>
      <c r="CU286" s="787">
        <v>236.24954910342399</v>
      </c>
      <c r="CV286" s="787">
        <v>264.657633686758</v>
      </c>
      <c r="CW286" s="787">
        <v>199.065807428694</v>
      </c>
      <c r="CX286" s="787">
        <v>199.69824906746001</v>
      </c>
      <c r="CY286" s="787">
        <v>222.208898291791</v>
      </c>
      <c r="CZ286" s="787">
        <v>221.35394011656899</v>
      </c>
      <c r="DA286" s="787">
        <v>187.03155681919799</v>
      </c>
      <c r="DB286" s="787">
        <v>218.92021403460001</v>
      </c>
      <c r="DC286" s="787">
        <v>206.15449412140001</v>
      </c>
      <c r="DD286" s="787">
        <v>200.07235540860401</v>
      </c>
      <c r="DE286" s="787">
        <v>177.79333955977299</v>
      </c>
      <c r="DF286" s="787">
        <v>198.97233418650899</v>
      </c>
      <c r="DG286" s="787">
        <v>176.688251729911</v>
      </c>
      <c r="DH286" s="787">
        <v>224.716919503969</v>
      </c>
      <c r="DI286" s="787">
        <v>201.567988871528</v>
      </c>
      <c r="DJ286" s="787">
        <v>237.95822331287201</v>
      </c>
      <c r="DK286" s="787">
        <v>171.464618376733</v>
      </c>
      <c r="DL286" s="787">
        <v>215.65875014075201</v>
      </c>
      <c r="DM286" s="787">
        <v>233.206657225941</v>
      </c>
      <c r="DN286" s="787">
        <v>191.91063084821599</v>
      </c>
      <c r="DO286" s="787">
        <v>227.91526120225799</v>
      </c>
      <c r="DP286" s="787">
        <v>244.14238649367601</v>
      </c>
      <c r="DQ286" s="787">
        <v>224.75187275359801</v>
      </c>
      <c r="DR286" s="787">
        <v>235.626239262772</v>
      </c>
      <c r="DS286" s="787">
        <v>218.697076932046</v>
      </c>
      <c r="DT286" s="787">
        <v>193.65016338542</v>
      </c>
      <c r="DU286" s="787">
        <v>198.42393637958801</v>
      </c>
      <c r="DV286" s="787">
        <v>235.08346404327801</v>
      </c>
      <c r="DW286" s="787">
        <v>208.36401216766001</v>
      </c>
      <c r="DX286" s="787">
        <v>197.148804198909</v>
      </c>
      <c r="DY286" s="787">
        <v>220.621802886285</v>
      </c>
      <c r="DZ286" s="787">
        <v>189.35339625062099</v>
      </c>
      <c r="EA286" s="787">
        <v>211.91398956101301</v>
      </c>
    </row>
    <row r="287" spans="1:131">
      <c r="A287">
        <v>2.16690743415935E-2</v>
      </c>
      <c r="B287" s="787">
        <v>189.57727446242399</v>
      </c>
      <c r="C287" s="787">
        <v>215.43292938616099</v>
      </c>
      <c r="D287" s="787">
        <v>193.12226757688501</v>
      </c>
      <c r="E287" s="787">
        <v>214.33120282365701</v>
      </c>
      <c r="F287" s="787">
        <v>210.74364182043499</v>
      </c>
      <c r="G287" s="787">
        <v>213.83271706039301</v>
      </c>
      <c r="H287" s="787">
        <v>181.17760299416901</v>
      </c>
      <c r="I287" s="787">
        <v>184.76682109251001</v>
      </c>
      <c r="J287" s="787">
        <v>214.09545491071401</v>
      </c>
      <c r="K287" s="787">
        <v>213.71616805121499</v>
      </c>
      <c r="L287" s="787">
        <v>222.75661630580501</v>
      </c>
      <c r="M287" s="787">
        <v>222.280801862597</v>
      </c>
      <c r="N287" s="787">
        <v>180.23327742373201</v>
      </c>
      <c r="O287" s="787">
        <v>177.23345846602001</v>
      </c>
      <c r="P287" s="787">
        <v>216.83035967447799</v>
      </c>
      <c r="Q287" s="787">
        <v>243.207893696676</v>
      </c>
      <c r="R287" s="787">
        <v>260.95236009610699</v>
      </c>
      <c r="S287" s="787">
        <v>213.47800728360701</v>
      </c>
      <c r="T287" s="787">
        <v>229.04011342634101</v>
      </c>
      <c r="U287" s="787">
        <v>263.16648781188098</v>
      </c>
      <c r="V287" s="787">
        <v>166.56818465526101</v>
      </c>
      <c r="W287" s="787">
        <v>217.94574738156999</v>
      </c>
      <c r="X287" s="787">
        <v>225.18571079550799</v>
      </c>
      <c r="Y287" s="787">
        <v>227.287001688987</v>
      </c>
      <c r="Z287" s="787">
        <v>185.260932282363</v>
      </c>
      <c r="AA287" s="787">
        <v>235.01777726934699</v>
      </c>
      <c r="AB287" s="787">
        <v>215.33357074466801</v>
      </c>
      <c r="AC287" s="787">
        <v>187.558292076513</v>
      </c>
      <c r="AD287" s="787">
        <v>207.64793872829901</v>
      </c>
      <c r="AE287" s="787">
        <v>213.44021700396499</v>
      </c>
      <c r="AF287" s="787">
        <v>197.365150852554</v>
      </c>
      <c r="AG287" s="787">
        <v>210.88260024801599</v>
      </c>
      <c r="AH287" s="787">
        <v>247.00061456473199</v>
      </c>
      <c r="AI287" s="787">
        <v>214.73791845238</v>
      </c>
      <c r="AJ287" s="787">
        <v>205.35614749690001</v>
      </c>
      <c r="AK287" s="787">
        <v>247.544675217015</v>
      </c>
      <c r="AL287" s="787">
        <v>208.77552368179701</v>
      </c>
      <c r="AM287" s="787">
        <v>201.91741370225401</v>
      </c>
      <c r="AN287" s="787">
        <v>192.72494759858401</v>
      </c>
      <c r="AO287" s="787">
        <v>188.92183177393099</v>
      </c>
      <c r="AP287" s="787">
        <v>212.465330793032</v>
      </c>
      <c r="AQ287" s="787">
        <v>251.40363016803201</v>
      </c>
      <c r="AR287" s="787">
        <v>186.392839934275</v>
      </c>
      <c r="AS287" s="787">
        <v>193.1733684344</v>
      </c>
      <c r="AT287" s="787">
        <v>211.134838715277</v>
      </c>
      <c r="AU287" s="787">
        <v>188.203348584449</v>
      </c>
      <c r="AV287" s="787">
        <v>208.330049080485</v>
      </c>
      <c r="AW287" s="787">
        <v>234.57563031745801</v>
      </c>
      <c r="AX287" s="787">
        <v>264.75354286210302</v>
      </c>
      <c r="AY287" s="787">
        <v>238.74233128162399</v>
      </c>
      <c r="AZ287" s="787">
        <v>253.32291658171999</v>
      </c>
      <c r="BA287" s="787">
        <v>234.799212422496</v>
      </c>
      <c r="BB287" s="787">
        <v>217.28366034287899</v>
      </c>
      <c r="BC287" s="787">
        <v>262.69467759114298</v>
      </c>
      <c r="BD287" s="787">
        <v>268.868919874131</v>
      </c>
      <c r="BE287" s="787">
        <v>189.89650560515801</v>
      </c>
      <c r="BF287" s="787">
        <v>220.068422707091</v>
      </c>
      <c r="BG287" s="787">
        <v>257.592786146452</v>
      </c>
      <c r="BH287" s="787">
        <v>285.27729152591502</v>
      </c>
      <c r="BI287" s="787">
        <v>328.39602594370098</v>
      </c>
      <c r="BJ287" s="787">
        <v>364.71166874132001</v>
      </c>
      <c r="BK287" s="787">
        <v>338.97755747705799</v>
      </c>
      <c r="BL287" s="787">
        <v>386.05365639446899</v>
      </c>
      <c r="BM287" s="787">
        <v>443.42674459201203</v>
      </c>
      <c r="BN287" s="787">
        <v>458.62534460379402</v>
      </c>
      <c r="BO287" s="787">
        <v>473.07276204365201</v>
      </c>
      <c r="BP287" s="787">
        <v>512.89777908977896</v>
      </c>
      <c r="BQ287" s="787">
        <v>486.75550705977099</v>
      </c>
      <c r="BR287" s="787">
        <v>429.83563562313901</v>
      </c>
      <c r="BS287" s="787">
        <v>444.14047367931698</v>
      </c>
      <c r="BT287" s="787">
        <v>368.21992372147798</v>
      </c>
      <c r="BU287" s="787">
        <v>360.94969120101598</v>
      </c>
      <c r="BV287" s="787">
        <v>293.41401542224702</v>
      </c>
      <c r="BW287" s="787">
        <v>299.94500181113602</v>
      </c>
      <c r="BX287" s="787">
        <v>232.90147601748299</v>
      </c>
      <c r="BY287" s="787">
        <v>261.279654301834</v>
      </c>
      <c r="BZ287" s="787">
        <v>212.36518151413699</v>
      </c>
      <c r="CA287" s="787">
        <v>218.72254813863699</v>
      </c>
      <c r="CB287" s="787">
        <v>204.21650837735299</v>
      </c>
      <c r="CC287" s="787">
        <v>196.2413996937</v>
      </c>
      <c r="CD287" s="787">
        <v>197.799275413565</v>
      </c>
      <c r="CE287" s="787">
        <v>189.38767468811901</v>
      </c>
      <c r="CF287" s="787">
        <v>237.489033821302</v>
      </c>
      <c r="CG287" s="787">
        <v>198.98604150483399</v>
      </c>
      <c r="CH287" s="787">
        <v>195.59318654575799</v>
      </c>
      <c r="CI287" s="787">
        <v>219.580528661953</v>
      </c>
      <c r="CJ287" s="787">
        <v>198.96850799975201</v>
      </c>
      <c r="CK287" s="787">
        <v>210.04385388764501</v>
      </c>
      <c r="CL287" s="787">
        <v>212.285385115324</v>
      </c>
      <c r="CM287" s="787">
        <v>195.09946987103299</v>
      </c>
      <c r="CN287" s="787">
        <v>206.900901796255</v>
      </c>
      <c r="CO287" s="787">
        <v>208.73401615203599</v>
      </c>
      <c r="CP287" s="787">
        <v>208.719213327749</v>
      </c>
      <c r="CQ287" s="787">
        <v>199.475654958456</v>
      </c>
      <c r="CR287" s="787">
        <v>215.334218609869</v>
      </c>
      <c r="CS287" s="787">
        <v>210.354437688492</v>
      </c>
      <c r="CT287" s="787">
        <v>235.15424448660701</v>
      </c>
      <c r="CU287" s="787">
        <v>203.720060868053</v>
      </c>
      <c r="CV287" s="787">
        <v>200.60731211805401</v>
      </c>
      <c r="CW287" s="787">
        <v>193.655366812377</v>
      </c>
      <c r="CX287" s="787">
        <v>222.75953464161501</v>
      </c>
      <c r="CY287" s="787">
        <v>208.50232672308999</v>
      </c>
      <c r="CZ287" s="787">
        <v>245.584868547864</v>
      </c>
      <c r="DA287" s="787">
        <v>196.86665191716199</v>
      </c>
      <c r="DB287" s="787">
        <v>226.259773418278</v>
      </c>
      <c r="DC287" s="787">
        <v>213.674113028893</v>
      </c>
      <c r="DD287" s="787">
        <v>209.23929574466899</v>
      </c>
      <c r="DE287" s="787">
        <v>207.32486322916799</v>
      </c>
      <c r="DF287" s="787">
        <v>219.785107855901</v>
      </c>
      <c r="DG287" s="787">
        <v>225.789715875496</v>
      </c>
      <c r="DH287" s="787">
        <v>257.74100269717297</v>
      </c>
      <c r="DI287" s="787">
        <v>235.77361968377801</v>
      </c>
      <c r="DJ287" s="787">
        <v>232.12516364893401</v>
      </c>
      <c r="DK287" s="787">
        <v>195.92024918898599</v>
      </c>
      <c r="DL287" s="787">
        <v>237.09503571490399</v>
      </c>
      <c r="DM287" s="787">
        <v>240.93907375248301</v>
      </c>
      <c r="DN287" s="787">
        <v>226.83054737475001</v>
      </c>
      <c r="DO287" s="787">
        <v>248.574761062128</v>
      </c>
      <c r="DP287" s="787">
        <v>227.867362544023</v>
      </c>
      <c r="DQ287" s="787">
        <v>238.98577737536999</v>
      </c>
      <c r="DR287" s="787">
        <v>199.49258436073799</v>
      </c>
      <c r="DS287" s="787">
        <v>242.09616012524799</v>
      </c>
      <c r="DT287" s="787">
        <v>218.56412753099801</v>
      </c>
      <c r="DU287" s="787">
        <v>205.01051957279299</v>
      </c>
      <c r="DV287" s="787">
        <v>213.47510676029299</v>
      </c>
      <c r="DW287" s="787">
        <v>192.96398821800301</v>
      </c>
      <c r="DX287" s="787">
        <v>209.83062548734699</v>
      </c>
      <c r="DY287" s="787">
        <v>221.86463607949099</v>
      </c>
      <c r="DZ287" s="787">
        <v>212.215277062871</v>
      </c>
      <c r="EA287" s="787">
        <v>218.89789418278599</v>
      </c>
    </row>
    <row r="288" spans="1:131">
      <c r="A288">
        <v>2.2780308923213598E-2</v>
      </c>
      <c r="B288" s="787">
        <v>261.51799776847599</v>
      </c>
      <c r="C288" s="787">
        <v>196.39002173982399</v>
      </c>
      <c r="D288" s="787">
        <v>213.74305040674301</v>
      </c>
      <c r="E288" s="787">
        <v>226.75258089161301</v>
      </c>
      <c r="F288" s="787">
        <v>205.39567465029501</v>
      </c>
      <c r="G288" s="787">
        <v>238.83445227119901</v>
      </c>
      <c r="H288" s="787">
        <v>210.43082630022101</v>
      </c>
      <c r="I288" s="787">
        <v>194.45754439855901</v>
      </c>
      <c r="J288" s="787">
        <v>272.59867821676301</v>
      </c>
      <c r="K288" s="787">
        <v>222.44706992869101</v>
      </c>
      <c r="L288" s="787">
        <v>239.56489913565699</v>
      </c>
      <c r="M288" s="787">
        <v>223.18729897816701</v>
      </c>
      <c r="N288" s="787">
        <v>265.179953110734</v>
      </c>
      <c r="O288" s="787">
        <v>259.61168177206798</v>
      </c>
      <c r="P288" s="787">
        <v>280.35144012338401</v>
      </c>
      <c r="Q288" s="787">
        <v>254.53998605033999</v>
      </c>
      <c r="R288" s="787">
        <v>225.361833402152</v>
      </c>
      <c r="S288" s="787">
        <v>191.95593297060699</v>
      </c>
      <c r="T288" s="787">
        <v>266.35732482762302</v>
      </c>
      <c r="U288" s="787">
        <v>239.898877784592</v>
      </c>
      <c r="V288" s="787">
        <v>255.20384843749699</v>
      </c>
      <c r="W288" s="787">
        <v>198.08141116380901</v>
      </c>
      <c r="X288" s="787">
        <v>221.339231720605</v>
      </c>
      <c r="Y288" s="787">
        <v>251.755998804559</v>
      </c>
      <c r="Z288" s="787">
        <v>215.94719130269999</v>
      </c>
      <c r="AA288" s="787">
        <v>226.32159581348799</v>
      </c>
      <c r="AB288" s="787">
        <v>202.862091669763</v>
      </c>
      <c r="AC288" s="787">
        <v>239.981158239704</v>
      </c>
      <c r="AD288" s="787">
        <v>228.660090605775</v>
      </c>
      <c r="AE288" s="787">
        <v>199.06397602429999</v>
      </c>
      <c r="AF288" s="787">
        <v>209.45914796812301</v>
      </c>
      <c r="AG288" s="787">
        <v>199.54356164930101</v>
      </c>
      <c r="AH288" s="787">
        <v>244.71961168030401</v>
      </c>
      <c r="AI288" s="787">
        <v>174.90334413938101</v>
      </c>
      <c r="AJ288" s="787">
        <v>215.40401366008899</v>
      </c>
      <c r="AK288" s="787">
        <v>234.46754138020401</v>
      </c>
      <c r="AL288" s="787">
        <v>234.356127940222</v>
      </c>
      <c r="AM288" s="787">
        <v>246.60218462735301</v>
      </c>
      <c r="AN288" s="787">
        <v>213.44394471416101</v>
      </c>
      <c r="AO288" s="787">
        <v>258.51880507998197</v>
      </c>
      <c r="AP288" s="787">
        <v>173.83760171812401</v>
      </c>
      <c r="AQ288" s="787">
        <v>216.35328204550601</v>
      </c>
      <c r="AR288" s="787">
        <v>197.396063240324</v>
      </c>
      <c r="AS288" s="787">
        <v>228.67510364520999</v>
      </c>
      <c r="AT288" s="787">
        <v>239.45205011656401</v>
      </c>
      <c r="AU288" s="787">
        <v>249.87770284288001</v>
      </c>
      <c r="AV288" s="787">
        <v>243.85112952938599</v>
      </c>
      <c r="AW288" s="787">
        <v>222.413675052082</v>
      </c>
      <c r="AX288" s="787">
        <v>253.26123045386601</v>
      </c>
      <c r="AY288" s="787">
        <v>276.00150696862403</v>
      </c>
      <c r="AZ288" s="787">
        <v>223.21304464967301</v>
      </c>
      <c r="BA288" s="787">
        <v>212.83368572854201</v>
      </c>
      <c r="BB288" s="787">
        <v>237.44313364892801</v>
      </c>
      <c r="BC288" s="787">
        <v>266.120519944813</v>
      </c>
      <c r="BD288" s="787">
        <v>276.93613127541602</v>
      </c>
      <c r="BE288" s="787">
        <v>235.70478843501601</v>
      </c>
      <c r="BF288" s="787">
        <v>253.004681727426</v>
      </c>
      <c r="BG288" s="787">
        <v>280.25672373821601</v>
      </c>
      <c r="BH288" s="787">
        <v>264.97545530815597</v>
      </c>
      <c r="BI288" s="787">
        <v>303.69835639260799</v>
      </c>
      <c r="BJ288" s="787">
        <v>336.62114204736798</v>
      </c>
      <c r="BK288" s="787">
        <v>378.41084030691798</v>
      </c>
      <c r="BL288" s="787">
        <v>405.90807017670602</v>
      </c>
      <c r="BM288" s="787">
        <v>480.69484885044</v>
      </c>
      <c r="BN288" s="787">
        <v>515.66130600507995</v>
      </c>
      <c r="BO288" s="787">
        <v>518.96735439731697</v>
      </c>
      <c r="BP288" s="787">
        <v>514.731359538687</v>
      </c>
      <c r="BQ288" s="787">
        <v>530.27509941343897</v>
      </c>
      <c r="BR288" s="787">
        <v>485.95344226252303</v>
      </c>
      <c r="BS288" s="787">
        <v>427.42048269964801</v>
      </c>
      <c r="BT288" s="787">
        <v>422.537135122763</v>
      </c>
      <c r="BU288" s="787">
        <v>345.00946212611001</v>
      </c>
      <c r="BV288" s="787">
        <v>340.49908396639</v>
      </c>
      <c r="BW288" s="787">
        <v>270.65804654575697</v>
      </c>
      <c r="BX288" s="787">
        <v>249.41958027591201</v>
      </c>
      <c r="BY288" s="787">
        <v>265.47186570312198</v>
      </c>
      <c r="BZ288" s="787">
        <v>247.84161910589799</v>
      </c>
      <c r="CA288" s="787">
        <v>179.621604778023</v>
      </c>
      <c r="CB288" s="787">
        <v>218.98461263578599</v>
      </c>
      <c r="CC288" s="787">
        <v>255.195515856893</v>
      </c>
      <c r="CD288" s="787">
        <v>236.32928443389801</v>
      </c>
      <c r="CE288" s="787">
        <v>230.575421803691</v>
      </c>
      <c r="CF288" s="787">
        <v>192.93868569877901</v>
      </c>
      <c r="CG288" s="787">
        <v>217.423788620409</v>
      </c>
      <c r="CH288" s="787">
        <v>204.39551699466</v>
      </c>
      <c r="CI288" s="787">
        <v>247.28910911085799</v>
      </c>
      <c r="CJ288" s="787">
        <v>228.94345749627601</v>
      </c>
      <c r="CK288" s="787">
        <v>199.823862907982</v>
      </c>
      <c r="CL288" s="787">
        <v>203.031167945183</v>
      </c>
      <c r="CM288" s="787">
        <v>240.25745508184201</v>
      </c>
      <c r="CN288" s="787">
        <v>234.170494149923</v>
      </c>
      <c r="CO288" s="787">
        <v>188.16878707712999</v>
      </c>
      <c r="CP288" s="787">
        <v>188.63910330047</v>
      </c>
      <c r="CQ288" s="787">
        <v>209.99971159783999</v>
      </c>
      <c r="CR288" s="787">
        <v>211.33893001116101</v>
      </c>
      <c r="CS288" s="787">
        <v>225.78920861358401</v>
      </c>
      <c r="CT288" s="787">
        <v>253.95359874503799</v>
      </c>
      <c r="CU288" s="787">
        <v>253.66673655505599</v>
      </c>
      <c r="CV288" s="787">
        <v>221.32333304314801</v>
      </c>
      <c r="CW288" s="787">
        <v>218.09162583270799</v>
      </c>
      <c r="CX288" s="787">
        <v>233.71960318575699</v>
      </c>
      <c r="CY288" s="787">
        <v>249.37162145771001</v>
      </c>
      <c r="CZ288" s="787">
        <v>240.89910375867899</v>
      </c>
      <c r="DA288" s="787">
        <v>245.868387127971</v>
      </c>
      <c r="DB288" s="787">
        <v>214.11716339099499</v>
      </c>
      <c r="DC288" s="787">
        <v>238.311264906372</v>
      </c>
      <c r="DD288" s="787">
        <v>221.507400003096</v>
      </c>
      <c r="DE288" s="787">
        <v>228.90844367807</v>
      </c>
      <c r="DF288" s="787">
        <v>243.67225973337901</v>
      </c>
      <c r="DG288" s="787">
        <v>243.01764156249899</v>
      </c>
      <c r="DH288" s="787">
        <v>213.34988076512499</v>
      </c>
      <c r="DI288" s="787">
        <v>253.23517632316</v>
      </c>
      <c r="DJ288" s="787">
        <v>242.55547028831401</v>
      </c>
      <c r="DK288" s="787">
        <v>256.39966297122498</v>
      </c>
      <c r="DL288" s="787">
        <v>274.53427092571297</v>
      </c>
      <c r="DM288" s="787">
        <v>253.37979705852999</v>
      </c>
      <c r="DN288" s="787">
        <v>220.55996115699</v>
      </c>
      <c r="DO288" s="787">
        <v>257.43661532055501</v>
      </c>
      <c r="DP288" s="787">
        <v>236.687550135782</v>
      </c>
      <c r="DQ288" s="787">
        <v>235.87739353856099</v>
      </c>
      <c r="DR288" s="787">
        <v>268.04937909535698</v>
      </c>
      <c r="DS288" s="787">
        <v>232.33003819320101</v>
      </c>
      <c r="DT288" s="787">
        <v>295.281636551335</v>
      </c>
      <c r="DU288" s="787">
        <v>223.18785002169801</v>
      </c>
      <c r="DV288" s="787">
        <v>265.868211018723</v>
      </c>
      <c r="DW288" s="787">
        <v>268.68149723833699</v>
      </c>
      <c r="DX288" s="787">
        <v>208.759444031496</v>
      </c>
      <c r="DY288" s="787">
        <v>212.41845462363301</v>
      </c>
      <c r="DZ288" s="787">
        <v>206.880702749873</v>
      </c>
      <c r="EA288" s="787">
        <v>232.49189129836</v>
      </c>
    </row>
    <row r="289" spans="1:131">
      <c r="A289">
        <v>2.3891543504833801E-2</v>
      </c>
      <c r="B289" s="787">
        <v>220.00865063740099</v>
      </c>
      <c r="C289" s="787">
        <v>199.05478175160999</v>
      </c>
      <c r="D289" s="787">
        <v>179.04769137090801</v>
      </c>
      <c r="E289" s="787">
        <v>175.08103137958901</v>
      </c>
      <c r="F289" s="787">
        <v>183.852101328743</v>
      </c>
      <c r="G289" s="787">
        <v>197.1599265687</v>
      </c>
      <c r="H289" s="787">
        <v>191.305407740573</v>
      </c>
      <c r="I289" s="787">
        <v>173.22498298176899</v>
      </c>
      <c r="J289" s="787">
        <v>166.766414419022</v>
      </c>
      <c r="K289" s="787">
        <v>221.25468708333099</v>
      </c>
      <c r="L289" s="787">
        <v>176.41418295696701</v>
      </c>
      <c r="M289" s="787">
        <v>144.16009470423899</v>
      </c>
      <c r="N289" s="787">
        <v>187.19292740823499</v>
      </c>
      <c r="O289" s="787">
        <v>216.569596545758</v>
      </c>
      <c r="P289" s="787">
        <v>181.94030727802499</v>
      </c>
      <c r="Q289" s="787">
        <v>241.09611510974699</v>
      </c>
      <c r="R289" s="787">
        <v>202.96409341393701</v>
      </c>
      <c r="S289" s="787">
        <v>186.21593107762899</v>
      </c>
      <c r="T289" s="787">
        <v>252.72893007750599</v>
      </c>
      <c r="U289" s="787">
        <v>230.258578272568</v>
      </c>
      <c r="V289" s="787">
        <v>195.51295368737601</v>
      </c>
      <c r="W289" s="787">
        <v>216.05718308035401</v>
      </c>
      <c r="X289" s="787">
        <v>197.04119411334401</v>
      </c>
      <c r="Y289" s="787">
        <v>190.30319929253699</v>
      </c>
      <c r="Z289" s="787">
        <v>177.976534647813</v>
      </c>
      <c r="AA289" s="787">
        <v>219.76314153955499</v>
      </c>
      <c r="AB289" s="787">
        <v>185.73964930059</v>
      </c>
      <c r="AC289" s="787">
        <v>186.37210872767599</v>
      </c>
      <c r="AD289" s="787">
        <v>218.129910141366</v>
      </c>
      <c r="AE289" s="787">
        <v>201.07099794084499</v>
      </c>
      <c r="AF289" s="787">
        <v>163.08521750371801</v>
      </c>
      <c r="AG289" s="787">
        <v>185.644333565848</v>
      </c>
      <c r="AH289" s="787">
        <v>177.04062169208899</v>
      </c>
      <c r="AI289" s="787">
        <v>188.303223198784</v>
      </c>
      <c r="AJ289" s="787">
        <v>227.491392719494</v>
      </c>
      <c r="AK289" s="787">
        <v>190.63825377293799</v>
      </c>
      <c r="AL289" s="787">
        <v>204.56404271391099</v>
      </c>
      <c r="AM289" s="787">
        <v>219.871111305803</v>
      </c>
      <c r="AN289" s="787">
        <v>161.78578805927501</v>
      </c>
      <c r="AO289" s="787">
        <v>194.34874366319099</v>
      </c>
      <c r="AP289" s="787">
        <v>220.08271887276899</v>
      </c>
      <c r="AQ289" s="787">
        <v>215.482327771575</v>
      </c>
      <c r="AR289" s="787">
        <v>261.18433515686598</v>
      </c>
      <c r="AS289" s="787">
        <v>160.88599460937499</v>
      </c>
      <c r="AT289" s="787">
        <v>223.203119652156</v>
      </c>
      <c r="AU289" s="787">
        <v>219.98889142609201</v>
      </c>
      <c r="AV289" s="787">
        <v>193.175115731647</v>
      </c>
      <c r="AW289" s="787">
        <v>149.98170887338199</v>
      </c>
      <c r="AX289" s="787">
        <v>235.15664522755401</v>
      </c>
      <c r="AY289" s="787">
        <v>217.816564599457</v>
      </c>
      <c r="AZ289" s="787">
        <v>239.69774513764699</v>
      </c>
      <c r="BA289" s="787">
        <v>214.63237431175301</v>
      </c>
      <c r="BB289" s="787">
        <v>196.99033413690299</v>
      </c>
      <c r="BC289" s="787">
        <v>254.682601385167</v>
      </c>
      <c r="BD289" s="787">
        <v>210.29136747767399</v>
      </c>
      <c r="BE289" s="787">
        <v>194.31895320870299</v>
      </c>
      <c r="BF289" s="787">
        <v>209.28253697730401</v>
      </c>
      <c r="BG289" s="787">
        <v>229.632793273809</v>
      </c>
      <c r="BH289" s="787">
        <v>252.92890579613001</v>
      </c>
      <c r="BI289" s="787">
        <v>259.224723547243</v>
      </c>
      <c r="BJ289" s="787">
        <v>301.75911634486499</v>
      </c>
      <c r="BK289" s="787">
        <v>378.71994555679402</v>
      </c>
      <c r="BL289" s="787">
        <v>390.44485399801601</v>
      </c>
      <c r="BM289" s="787">
        <v>429.636394576508</v>
      </c>
      <c r="BN289" s="787">
        <v>477.91386363591101</v>
      </c>
      <c r="BO289" s="787">
        <v>472.41634059958102</v>
      </c>
      <c r="BP289" s="787">
        <v>500.363381455232</v>
      </c>
      <c r="BQ289" s="787">
        <v>492.31337132998198</v>
      </c>
      <c r="BR289" s="787">
        <v>484.58248798859302</v>
      </c>
      <c r="BS289" s="787">
        <v>402.10309985428802</v>
      </c>
      <c r="BT289" s="787">
        <v>375.10665703930999</v>
      </c>
      <c r="BU289" s="787">
        <v>322.93910309027501</v>
      </c>
      <c r="BV289" s="787">
        <v>270.25461778769602</v>
      </c>
      <c r="BW289" s="787">
        <v>228.005842271826</v>
      </c>
      <c r="BX289" s="787">
        <v>203.28523314484099</v>
      </c>
      <c r="BY289" s="787">
        <v>249.355375714904</v>
      </c>
      <c r="BZ289" s="787">
        <v>201.58227197482501</v>
      </c>
      <c r="CA289" s="787">
        <v>179.23130526599601</v>
      </c>
      <c r="CB289" s="787">
        <v>152.735682171376</v>
      </c>
      <c r="CC289" s="787">
        <v>180.72337110676699</v>
      </c>
      <c r="CD289" s="787">
        <v>203.31100873139599</v>
      </c>
      <c r="CE289" s="787">
        <v>200.512503244046</v>
      </c>
      <c r="CF289" s="787">
        <v>185.676362377233</v>
      </c>
      <c r="CG289" s="787">
        <v>241.65700101314499</v>
      </c>
      <c r="CH289" s="787">
        <v>182.43230081596801</v>
      </c>
      <c r="CI289" s="787">
        <v>210.21428578931099</v>
      </c>
      <c r="CJ289" s="787">
        <v>166.88500322234199</v>
      </c>
      <c r="CK289" s="787">
        <v>166.713325300718</v>
      </c>
      <c r="CL289" s="787">
        <v>186.99354700458699</v>
      </c>
      <c r="CM289" s="787">
        <v>188.67221509362699</v>
      </c>
      <c r="CN289" s="787">
        <v>166.07483749503601</v>
      </c>
      <c r="CO289" s="787">
        <v>220.343963755576</v>
      </c>
      <c r="CP289" s="787">
        <v>147.22648235986901</v>
      </c>
      <c r="CQ289" s="787">
        <v>159.796912085814</v>
      </c>
      <c r="CR289" s="787">
        <v>161.77898764198699</v>
      </c>
      <c r="CS289" s="787">
        <v>182.495635292038</v>
      </c>
      <c r="CT289" s="787">
        <v>170.41151351872301</v>
      </c>
      <c r="CU289" s="787">
        <v>209.85084180493601</v>
      </c>
      <c r="CV289" s="787">
        <v>213.36309305493401</v>
      </c>
      <c r="CW289" s="787">
        <v>207.96025489210999</v>
      </c>
      <c r="CX289" s="787">
        <v>191.769779864208</v>
      </c>
      <c r="CY289" s="787">
        <v>213.56763146949299</v>
      </c>
      <c r="CZ289" s="787">
        <v>183.97904234189201</v>
      </c>
      <c r="DA289" s="787">
        <v>162.60011142547</v>
      </c>
      <c r="DB289" s="787">
        <v>168.66882816467799</v>
      </c>
      <c r="DC289" s="787">
        <v>223.35102491815499</v>
      </c>
      <c r="DD289" s="787">
        <v>233.816505252973</v>
      </c>
      <c r="DE289" s="787">
        <v>215.20117988032999</v>
      </c>
      <c r="DF289" s="787">
        <v>232.347436411828</v>
      </c>
      <c r="DG289" s="787">
        <v>210.283592050469</v>
      </c>
      <c r="DH289" s="787">
        <v>190.990831253095</v>
      </c>
      <c r="DI289" s="787">
        <v>197.47434109685</v>
      </c>
      <c r="DJ289" s="787">
        <v>200.66665887152499</v>
      </c>
      <c r="DK289" s="787">
        <v>210.531684887772</v>
      </c>
      <c r="DL289" s="787">
        <v>195.71242379463999</v>
      </c>
      <c r="DM289" s="787">
        <v>241.926997546503</v>
      </c>
      <c r="DN289" s="787">
        <v>218.01341164496301</v>
      </c>
      <c r="DO289" s="787">
        <v>244.87964914186301</v>
      </c>
      <c r="DP289" s="787">
        <v>249.11272681423401</v>
      </c>
      <c r="DQ289" s="787">
        <v>220.76090355034401</v>
      </c>
      <c r="DR289" s="787">
        <v>227.42544863095199</v>
      </c>
      <c r="DS289" s="787">
        <v>204.14956010974501</v>
      </c>
      <c r="DT289" s="787">
        <v>180.32734894407099</v>
      </c>
      <c r="DU289" s="787">
        <v>207.44189574776701</v>
      </c>
      <c r="DV289" s="787">
        <v>207.08356626859799</v>
      </c>
      <c r="DW289" s="787">
        <v>180.38345963107599</v>
      </c>
      <c r="DX289" s="787">
        <v>173.39890642422799</v>
      </c>
      <c r="DY289" s="787">
        <v>177.557917016365</v>
      </c>
      <c r="DZ289" s="787">
        <v>177.17492704736799</v>
      </c>
      <c r="EA289" s="787">
        <v>218.60010369109699</v>
      </c>
    </row>
    <row r="290" spans="1:131">
      <c r="A290">
        <v>2.5002778086454E-2</v>
      </c>
      <c r="B290" s="787">
        <v>179.987331058406</v>
      </c>
      <c r="C290" s="787">
        <v>169.38018836309499</v>
      </c>
      <c r="D290" s="787">
        <v>201.821014649055</v>
      </c>
      <c r="E290" s="787">
        <v>230.98381894344999</v>
      </c>
      <c r="F290" s="787">
        <v>185.059948416418</v>
      </c>
      <c r="G290" s="787">
        <v>218.01955937065901</v>
      </c>
      <c r="H290" s="787">
        <v>198.18885006634301</v>
      </c>
      <c r="I290" s="787">
        <v>199.929853878968</v>
      </c>
      <c r="J290" s="787">
        <v>205.005511506696</v>
      </c>
      <c r="K290" s="787">
        <v>194.43426036148301</v>
      </c>
      <c r="L290" s="787">
        <v>202.55953004464399</v>
      </c>
      <c r="M290" s="787">
        <v>226.68490607762999</v>
      </c>
      <c r="N290" s="787">
        <v>237.05851259114499</v>
      </c>
      <c r="O290" s="787">
        <v>202.872681728668</v>
      </c>
      <c r="P290" s="787">
        <v>237.51124960378999</v>
      </c>
      <c r="Q290" s="787">
        <v>233.78908124503801</v>
      </c>
      <c r="R290" s="787">
        <v>208.24039288256299</v>
      </c>
      <c r="S290" s="787">
        <v>207.56961149863699</v>
      </c>
      <c r="T290" s="787">
        <v>203.09749145089299</v>
      </c>
      <c r="U290" s="787">
        <v>246.903925360242</v>
      </c>
      <c r="V290" s="787">
        <v>245.76544363219401</v>
      </c>
      <c r="W290" s="787">
        <v>220.86770873945699</v>
      </c>
      <c r="X290" s="787">
        <v>200.10916024863701</v>
      </c>
      <c r="Y290" s="787">
        <v>220.325034475449</v>
      </c>
      <c r="Z290" s="787">
        <v>233.19926268787501</v>
      </c>
      <c r="AA290" s="787">
        <v>209.92932196056799</v>
      </c>
      <c r="AB290" s="787">
        <v>206.146901150172</v>
      </c>
      <c r="AC290" s="787">
        <v>204.012991529636</v>
      </c>
      <c r="AD290" s="787">
        <v>210.66811437190199</v>
      </c>
      <c r="AE290" s="787">
        <v>238.66872598090299</v>
      </c>
      <c r="AF290" s="787">
        <v>220.63086221044199</v>
      </c>
      <c r="AG290" s="787">
        <v>203.867061605901</v>
      </c>
      <c r="AH290" s="787">
        <v>202.64876639880799</v>
      </c>
      <c r="AI290" s="787">
        <v>181.64053457217199</v>
      </c>
      <c r="AJ290" s="787">
        <v>225.650132664311</v>
      </c>
      <c r="AK290" s="787">
        <v>207.76276752727901</v>
      </c>
      <c r="AL290" s="787">
        <v>214.99212789682699</v>
      </c>
      <c r="AM290" s="787">
        <v>222.36318458395101</v>
      </c>
      <c r="AN290" s="787">
        <v>236.72280181361501</v>
      </c>
      <c r="AO290" s="787">
        <v>197.18010265562799</v>
      </c>
      <c r="AP290" s="787">
        <v>175.63580405567899</v>
      </c>
      <c r="AQ290" s="787">
        <v>243.73928200210401</v>
      </c>
      <c r="AR290" s="787">
        <v>229.88474176835001</v>
      </c>
      <c r="AS290" s="787">
        <v>201.678663125621</v>
      </c>
      <c r="AT290" s="787">
        <v>207.34400245411601</v>
      </c>
      <c r="AU290" s="787">
        <v>213.64019089471699</v>
      </c>
      <c r="AV290" s="787">
        <v>243.78326043836799</v>
      </c>
      <c r="AW290" s="787">
        <v>234.369615484869</v>
      </c>
      <c r="AX290" s="787">
        <v>198.285623267609</v>
      </c>
      <c r="AY290" s="787">
        <v>237.619649782366</v>
      </c>
      <c r="AZ290" s="787">
        <v>205.95172317770201</v>
      </c>
      <c r="BA290" s="787">
        <v>228.73307854228599</v>
      </c>
      <c r="BB290" s="787">
        <v>235.69222884362301</v>
      </c>
      <c r="BC290" s="787">
        <v>235.74163894903299</v>
      </c>
      <c r="BD290" s="787">
        <v>209.73433361297</v>
      </c>
      <c r="BE290" s="787">
        <v>267.904776486858</v>
      </c>
      <c r="BF290" s="787">
        <v>230.42490787450501</v>
      </c>
      <c r="BG290" s="787">
        <v>250.10403321862501</v>
      </c>
      <c r="BH290" s="787">
        <v>277.749848121897</v>
      </c>
      <c r="BI290" s="787">
        <v>283.49358253968097</v>
      </c>
      <c r="BJ290" s="787">
        <v>279.11428486111203</v>
      </c>
      <c r="BK290" s="787">
        <v>330.18969740637499</v>
      </c>
      <c r="BL290" s="787">
        <v>416.643772514261</v>
      </c>
      <c r="BM290" s="787">
        <v>466.82936071180399</v>
      </c>
      <c r="BN290" s="787">
        <v>526.46099643786999</v>
      </c>
      <c r="BO290" s="787">
        <v>497.43222340153602</v>
      </c>
      <c r="BP290" s="787">
        <v>502.18878806671802</v>
      </c>
      <c r="BQ290" s="787">
        <v>502.39621841766001</v>
      </c>
      <c r="BR290" s="787">
        <v>513.90640650483795</v>
      </c>
      <c r="BS290" s="787">
        <v>405.58624456101097</v>
      </c>
      <c r="BT290" s="787">
        <v>396.190992222224</v>
      </c>
      <c r="BU290" s="787">
        <v>307.44010493985598</v>
      </c>
      <c r="BV290" s="787">
        <v>305.53686963727802</v>
      </c>
      <c r="BW290" s="787">
        <v>256.70476078807002</v>
      </c>
      <c r="BX290" s="787">
        <v>302.47224689917903</v>
      </c>
      <c r="BY290" s="787">
        <v>225.32959185019601</v>
      </c>
      <c r="BZ290" s="787">
        <v>261.52821430059601</v>
      </c>
      <c r="CA290" s="787">
        <v>245.67873568700199</v>
      </c>
      <c r="CB290" s="787">
        <v>240.580434020957</v>
      </c>
      <c r="CC290" s="787">
        <v>205.55621819444301</v>
      </c>
      <c r="CD290" s="787">
        <v>214.81945105716699</v>
      </c>
      <c r="CE290" s="787">
        <v>207.43910033171801</v>
      </c>
      <c r="CF290" s="787">
        <v>203.440757083953</v>
      </c>
      <c r="CG290" s="787">
        <v>248.25472905319799</v>
      </c>
      <c r="CH290" s="787">
        <v>218.22943361793099</v>
      </c>
      <c r="CI290" s="787">
        <v>240.643859067459</v>
      </c>
      <c r="CJ290" s="787">
        <v>203.45296935763801</v>
      </c>
      <c r="CK290" s="787">
        <v>215.09527953124999</v>
      </c>
      <c r="CL290" s="787">
        <v>190.04812028274</v>
      </c>
      <c r="CM290" s="787">
        <v>201.66875265748899</v>
      </c>
      <c r="CN290" s="787">
        <v>221.52673220175899</v>
      </c>
      <c r="CO290" s="787">
        <v>211.02651322420499</v>
      </c>
      <c r="CP290" s="787">
        <v>210.00575801897199</v>
      </c>
      <c r="CQ290" s="787">
        <v>246.198211554442</v>
      </c>
      <c r="CR290" s="787">
        <v>238.01362044395</v>
      </c>
      <c r="CS290" s="787">
        <v>203.57848237971399</v>
      </c>
      <c r="CT290" s="787">
        <v>195.62680108259099</v>
      </c>
      <c r="CU290" s="787">
        <v>173.19856984498799</v>
      </c>
      <c r="CV290" s="787">
        <v>179.19296395212899</v>
      </c>
      <c r="CW290" s="787">
        <v>183.92703055121299</v>
      </c>
      <c r="CX290" s="787">
        <v>245.452329332836</v>
      </c>
      <c r="CY290" s="787">
        <v>208.799288080976</v>
      </c>
      <c r="CZ290" s="787">
        <v>230.81932990575501</v>
      </c>
      <c r="DA290" s="787">
        <v>213.28712517981199</v>
      </c>
      <c r="DB290" s="787">
        <v>200.50762763330701</v>
      </c>
      <c r="DC290" s="787">
        <v>225.98595533916099</v>
      </c>
      <c r="DD290" s="787">
        <v>182.726733293032</v>
      </c>
      <c r="DE290" s="787">
        <v>242.837598396576</v>
      </c>
      <c r="DF290" s="787">
        <v>201.94070016616899</v>
      </c>
      <c r="DG290" s="787">
        <v>226.01227247147801</v>
      </c>
      <c r="DH290" s="787">
        <v>219.23885691220201</v>
      </c>
      <c r="DI290" s="787">
        <v>232.72087866071499</v>
      </c>
      <c r="DJ290" s="787">
        <v>263.98462500681899</v>
      </c>
      <c r="DK290" s="787">
        <v>242.28268673734999</v>
      </c>
      <c r="DL290" s="787">
        <v>236.70300897755101</v>
      </c>
      <c r="DM290" s="787">
        <v>192.685439872274</v>
      </c>
      <c r="DN290" s="787">
        <v>244.56798492311199</v>
      </c>
      <c r="DO290" s="787">
        <v>199.37618670573301</v>
      </c>
      <c r="DP290" s="787">
        <v>201.075038187621</v>
      </c>
      <c r="DQ290" s="787">
        <v>232.16666730468401</v>
      </c>
      <c r="DR290" s="787">
        <v>247.639248099577</v>
      </c>
      <c r="DS290" s="787">
        <v>202.93330005455999</v>
      </c>
      <c r="DT290" s="787">
        <v>247.24501746031501</v>
      </c>
      <c r="DU290" s="787">
        <v>229.722659502108</v>
      </c>
      <c r="DV290" s="787">
        <v>226.06075859436899</v>
      </c>
      <c r="DW290" s="787">
        <v>228.94249719493999</v>
      </c>
      <c r="DX290" s="787">
        <v>196.858241607141</v>
      </c>
      <c r="DY290" s="787">
        <v>214.715168865946</v>
      </c>
      <c r="DZ290" s="787">
        <v>237.55241699218701</v>
      </c>
      <c r="EA290" s="787">
        <v>217.81985554067501</v>
      </c>
    </row>
    <row r="291" spans="1:131">
      <c r="A291">
        <v>2.6114012668074199E-2</v>
      </c>
      <c r="B291" s="787">
        <v>173.883555651666</v>
      </c>
      <c r="C291" s="787">
        <v>202.47730581349501</v>
      </c>
      <c r="D291" s="787">
        <v>221.537179718505</v>
      </c>
      <c r="E291" s="787">
        <v>199.46784115575301</v>
      </c>
      <c r="F291" s="787">
        <v>202.27908967634301</v>
      </c>
      <c r="G291" s="787">
        <v>201.24614110677101</v>
      </c>
      <c r="H291" s="787">
        <v>186.58656275483801</v>
      </c>
      <c r="I291" s="787">
        <v>227.717447519844</v>
      </c>
      <c r="J291" s="787">
        <v>195.81989086185601</v>
      </c>
      <c r="K291" s="787">
        <v>170.62810400235799</v>
      </c>
      <c r="L291" s="787">
        <v>187.396230828375</v>
      </c>
      <c r="M291" s="787">
        <v>206.89065448040901</v>
      </c>
      <c r="N291" s="787">
        <v>191.66753480344801</v>
      </c>
      <c r="O291" s="787">
        <v>192.63944203621</v>
      </c>
      <c r="P291" s="787">
        <v>176.04437895895401</v>
      </c>
      <c r="Q291" s="787">
        <v>206.50673440972099</v>
      </c>
      <c r="R291" s="787">
        <v>216.257153190108</v>
      </c>
      <c r="S291" s="787">
        <v>173.843812282367</v>
      </c>
      <c r="T291" s="787">
        <v>210.01008509176901</v>
      </c>
      <c r="U291" s="787">
        <v>204.780804715405</v>
      </c>
      <c r="V291" s="787">
        <v>245.12148965401701</v>
      </c>
      <c r="W291" s="787">
        <v>214.42315952319001</v>
      </c>
      <c r="X291" s="787">
        <v>217.02324198475</v>
      </c>
      <c r="Y291" s="787">
        <v>229.28524716394401</v>
      </c>
      <c r="Z291" s="787">
        <v>193.44667775731699</v>
      </c>
      <c r="AA291" s="787">
        <v>183.89697512524901</v>
      </c>
      <c r="AB291" s="787">
        <v>195.92110193390499</v>
      </c>
      <c r="AC291" s="787">
        <v>186.090763741941</v>
      </c>
      <c r="AD291" s="787">
        <v>211.41552944134801</v>
      </c>
      <c r="AE291" s="787">
        <v>206.19292676463201</v>
      </c>
      <c r="AF291" s="787">
        <v>198.15357489893699</v>
      </c>
      <c r="AG291" s="787">
        <v>206.49989334201501</v>
      </c>
      <c r="AH291" s="787">
        <v>208.53903861111499</v>
      </c>
      <c r="AI291" s="787">
        <v>214.88348535590401</v>
      </c>
      <c r="AJ291" s="787">
        <v>171.87373820994901</v>
      </c>
      <c r="AK291" s="787">
        <v>222.47149212053901</v>
      </c>
      <c r="AL291" s="787">
        <v>171.36156677579601</v>
      </c>
      <c r="AM291" s="787">
        <v>217.45732584387599</v>
      </c>
      <c r="AN291" s="787">
        <v>210.77230021639801</v>
      </c>
      <c r="AO291" s="787">
        <v>219.690910582219</v>
      </c>
      <c r="AP291" s="787">
        <v>223.057326267983</v>
      </c>
      <c r="AQ291" s="787">
        <v>217.168244690601</v>
      </c>
      <c r="AR291" s="787">
        <v>199.897037790181</v>
      </c>
      <c r="AS291" s="787">
        <v>204.48560200459301</v>
      </c>
      <c r="AT291" s="787">
        <v>231.146477047373</v>
      </c>
      <c r="AU291" s="787">
        <v>192.143558345115</v>
      </c>
      <c r="AV291" s="787">
        <v>196.95775884115099</v>
      </c>
      <c r="AW291" s="787">
        <v>227.30006626860501</v>
      </c>
      <c r="AX291" s="787">
        <v>198.09107405134301</v>
      </c>
      <c r="AY291" s="787">
        <v>193.05307675657201</v>
      </c>
      <c r="AZ291" s="787">
        <v>208.056281104292</v>
      </c>
      <c r="BA291" s="787">
        <v>203.55192218316199</v>
      </c>
      <c r="BB291" s="787">
        <v>245.04678677021201</v>
      </c>
      <c r="BC291" s="787">
        <v>253.12149449466801</v>
      </c>
      <c r="BD291" s="787">
        <v>242.643951063369</v>
      </c>
      <c r="BE291" s="787">
        <v>212.239989175348</v>
      </c>
      <c r="BF291" s="787">
        <v>231.731846753474</v>
      </c>
      <c r="BG291" s="787">
        <v>247.827638764261</v>
      </c>
      <c r="BH291" s="787">
        <v>246.44964414372899</v>
      </c>
      <c r="BI291" s="787">
        <v>285.398735704366</v>
      </c>
      <c r="BJ291" s="787">
        <v>332.75902135913202</v>
      </c>
      <c r="BK291" s="787">
        <v>314.96389819010398</v>
      </c>
      <c r="BL291" s="787">
        <v>392.63523520275697</v>
      </c>
      <c r="BM291" s="787">
        <v>419.36546625744199</v>
      </c>
      <c r="BN291" s="787">
        <v>456.39591150732002</v>
      </c>
      <c r="BO291" s="787">
        <v>480.01892418526802</v>
      </c>
      <c r="BP291" s="787">
        <v>467.13114361235699</v>
      </c>
      <c r="BQ291" s="787">
        <v>426.438276344244</v>
      </c>
      <c r="BR291" s="787">
        <v>451.11810728857199</v>
      </c>
      <c r="BS291" s="787">
        <v>394.03455248759701</v>
      </c>
      <c r="BT291" s="787">
        <v>341.84168110119202</v>
      </c>
      <c r="BU291" s="787">
        <v>320.35418667597003</v>
      </c>
      <c r="BV291" s="787">
        <v>276.89142756386502</v>
      </c>
      <c r="BW291" s="787">
        <v>251.30336633370499</v>
      </c>
      <c r="BX291" s="787">
        <v>213.130376254341</v>
      </c>
      <c r="BY291" s="787">
        <v>213.946054538694</v>
      </c>
      <c r="BZ291" s="787">
        <v>239.68336746527899</v>
      </c>
      <c r="CA291" s="787">
        <v>199.991626946926</v>
      </c>
      <c r="CB291" s="787">
        <v>226.836777661833</v>
      </c>
      <c r="CC291" s="787">
        <v>232.31553802579401</v>
      </c>
      <c r="CD291" s="787">
        <v>198.22906850756499</v>
      </c>
      <c r="CE291" s="787">
        <v>197.646336829738</v>
      </c>
      <c r="CF291" s="787">
        <v>204.13608882006699</v>
      </c>
      <c r="CG291" s="787">
        <v>178.53190602740901</v>
      </c>
      <c r="CH291" s="787">
        <v>223.619705830236</v>
      </c>
      <c r="CI291" s="787">
        <v>214.647226517858</v>
      </c>
      <c r="CJ291" s="787">
        <v>179.907229665183</v>
      </c>
      <c r="CK291" s="787">
        <v>200.15519460069899</v>
      </c>
      <c r="CL291" s="787">
        <v>179.197321066472</v>
      </c>
      <c r="CM291" s="787">
        <v>200.300096298364</v>
      </c>
      <c r="CN291" s="787">
        <v>205.415516318827</v>
      </c>
      <c r="CO291" s="787">
        <v>211.58494019841299</v>
      </c>
      <c r="CP291" s="787">
        <v>190.15198261222801</v>
      </c>
      <c r="CQ291" s="787">
        <v>209.22538852864801</v>
      </c>
      <c r="CR291" s="787">
        <v>166.427702180061</v>
      </c>
      <c r="CS291" s="787">
        <v>194.767861734874</v>
      </c>
      <c r="CT291" s="787">
        <v>190.04832329489099</v>
      </c>
      <c r="CU291" s="787">
        <v>246.529318247769</v>
      </c>
      <c r="CV291" s="787">
        <v>205.70525997396101</v>
      </c>
      <c r="CW291" s="787">
        <v>157.954207525426</v>
      </c>
      <c r="CX291" s="787">
        <v>227.68932773561599</v>
      </c>
      <c r="CY291" s="787">
        <v>238.58241743613701</v>
      </c>
      <c r="CZ291" s="787">
        <v>203.261685451392</v>
      </c>
      <c r="DA291" s="787">
        <v>186.23989739211501</v>
      </c>
      <c r="DB291" s="787">
        <v>226.21784032180301</v>
      </c>
      <c r="DC291" s="787">
        <v>202.07860850384699</v>
      </c>
      <c r="DD291" s="787">
        <v>235.16611264818999</v>
      </c>
      <c r="DE291" s="787">
        <v>222.27400156126501</v>
      </c>
      <c r="DF291" s="787">
        <v>199.557162854664</v>
      </c>
      <c r="DG291" s="787">
        <v>228.170401826637</v>
      </c>
      <c r="DH291" s="787">
        <v>217.20353388641101</v>
      </c>
      <c r="DI291" s="787">
        <v>279.37305563491998</v>
      </c>
      <c r="DJ291" s="787">
        <v>196.34067102865001</v>
      </c>
      <c r="DK291" s="787">
        <v>226.28456609251</v>
      </c>
      <c r="DL291" s="787">
        <v>208.66917404699899</v>
      </c>
      <c r="DM291" s="787">
        <v>209.55785494171701</v>
      </c>
      <c r="DN291" s="787">
        <v>224.077304754464</v>
      </c>
      <c r="DO291" s="787">
        <v>214.80366129898499</v>
      </c>
      <c r="DP291" s="787">
        <v>258.00548897135502</v>
      </c>
      <c r="DQ291" s="787">
        <v>254.250391897941</v>
      </c>
      <c r="DR291" s="787">
        <v>220.879222692837</v>
      </c>
      <c r="DS291" s="787">
        <v>244.44261988591199</v>
      </c>
      <c r="DT291" s="787">
        <v>232.53112300595501</v>
      </c>
      <c r="DU291" s="787">
        <v>205.124836476317</v>
      </c>
      <c r="DV291" s="787">
        <v>187.68614985429301</v>
      </c>
      <c r="DW291" s="787">
        <v>209.66610274057601</v>
      </c>
      <c r="DX291" s="787">
        <v>189.83333524801799</v>
      </c>
      <c r="DY291" s="787">
        <v>206.67240536396801</v>
      </c>
      <c r="DZ291" s="787">
        <v>192.33703444258299</v>
      </c>
      <c r="EA291" s="787">
        <v>182.38869918155001</v>
      </c>
    </row>
    <row r="292" spans="1:131">
      <c r="A292">
        <v>2.7225247249694402E-2</v>
      </c>
      <c r="B292" s="787">
        <v>178.79148551339199</v>
      </c>
      <c r="C292" s="787">
        <v>218.15755710379599</v>
      </c>
      <c r="D292" s="787">
        <v>202.16534767547299</v>
      </c>
      <c r="E292" s="787">
        <v>179.27904482700799</v>
      </c>
      <c r="F292" s="787">
        <v>161.143864776166</v>
      </c>
      <c r="G292" s="787">
        <v>203.0484162066</v>
      </c>
      <c r="H292" s="787">
        <v>231.037647378472</v>
      </c>
      <c r="I292" s="787">
        <v>208.73847261967001</v>
      </c>
      <c r="J292" s="787">
        <v>180.87216596168301</v>
      </c>
      <c r="K292" s="787">
        <v>220.553891006942</v>
      </c>
      <c r="L292" s="787">
        <v>207.64939878534199</v>
      </c>
      <c r="M292" s="787">
        <v>210.14233434214</v>
      </c>
      <c r="N292" s="787">
        <v>226.22129799851399</v>
      </c>
      <c r="O292" s="787">
        <v>211.39260999318</v>
      </c>
      <c r="P292" s="787">
        <v>215.950820725451</v>
      </c>
      <c r="Q292" s="787">
        <v>233.76883093812</v>
      </c>
      <c r="R292" s="787">
        <v>229.505856861361</v>
      </c>
      <c r="S292" s="787">
        <v>237.08061119171799</v>
      </c>
      <c r="T292" s="787">
        <v>254.303431620167</v>
      </c>
      <c r="U292" s="787">
        <v>229.258675053324</v>
      </c>
      <c r="V292" s="787">
        <v>200.087455230036</v>
      </c>
      <c r="W292" s="787">
        <v>220.63466081349301</v>
      </c>
      <c r="X292" s="787">
        <v>230.74515994171699</v>
      </c>
      <c r="Y292" s="787">
        <v>197.775022263762</v>
      </c>
      <c r="Z292" s="787">
        <v>230.513833809522</v>
      </c>
      <c r="AA292" s="787">
        <v>223.20371451078799</v>
      </c>
      <c r="AB292" s="787">
        <v>200.18022227182601</v>
      </c>
      <c r="AC292" s="787">
        <v>247.39006265129001</v>
      </c>
      <c r="AD292" s="787">
        <v>222.737149779265</v>
      </c>
      <c r="AE292" s="787">
        <v>210.21692805493501</v>
      </c>
      <c r="AF292" s="787">
        <v>232.79513571304901</v>
      </c>
      <c r="AG292" s="787">
        <v>214.15038272755501</v>
      </c>
      <c r="AH292" s="787">
        <v>206.55857561569999</v>
      </c>
      <c r="AI292" s="787">
        <v>223.34945093192101</v>
      </c>
      <c r="AJ292" s="787">
        <v>259.942382357388</v>
      </c>
      <c r="AK292" s="787">
        <v>247.37346960131501</v>
      </c>
      <c r="AL292" s="787">
        <v>215.079020447049</v>
      </c>
      <c r="AM292" s="787">
        <v>196.69263665798599</v>
      </c>
      <c r="AN292" s="787">
        <v>261.49273007812798</v>
      </c>
      <c r="AO292" s="787">
        <v>193.78634044394801</v>
      </c>
      <c r="AP292" s="787">
        <v>260.50841089161901</v>
      </c>
      <c r="AQ292" s="787">
        <v>214.92736502852</v>
      </c>
      <c r="AR292" s="787">
        <v>212.724610509054</v>
      </c>
      <c r="AS292" s="787">
        <v>222.73876996156201</v>
      </c>
      <c r="AT292" s="787">
        <v>204.036549766246</v>
      </c>
      <c r="AU292" s="787">
        <v>258.62142868303602</v>
      </c>
      <c r="AV292" s="787">
        <v>231.42521251240001</v>
      </c>
      <c r="AW292" s="787">
        <v>214.14251993985599</v>
      </c>
      <c r="AX292" s="787">
        <v>241.604658674977</v>
      </c>
      <c r="AY292" s="787">
        <v>225.033923284971</v>
      </c>
      <c r="AZ292" s="787">
        <v>240.684449061256</v>
      </c>
      <c r="BA292" s="787">
        <v>245.11014966393901</v>
      </c>
      <c r="BB292" s="787">
        <v>225.130311870041</v>
      </c>
      <c r="BC292" s="787">
        <v>220.42972197544799</v>
      </c>
      <c r="BD292" s="787">
        <v>220.426880925099</v>
      </c>
      <c r="BE292" s="787">
        <v>236.67916903707999</v>
      </c>
      <c r="BF292" s="787">
        <v>202.693348043772</v>
      </c>
      <c r="BG292" s="787">
        <v>275.21027100694403</v>
      </c>
      <c r="BH292" s="787">
        <v>260.71025257688501</v>
      </c>
      <c r="BI292" s="787">
        <v>288.90041556609498</v>
      </c>
      <c r="BJ292" s="787">
        <v>360.48093931609702</v>
      </c>
      <c r="BK292" s="787">
        <v>374.80188757564503</v>
      </c>
      <c r="BL292" s="787">
        <v>450.550605540677</v>
      </c>
      <c r="BM292" s="787">
        <v>419.093336595361</v>
      </c>
      <c r="BN292" s="787">
        <v>477.13419851190201</v>
      </c>
      <c r="BO292" s="787">
        <v>476.27060404699898</v>
      </c>
      <c r="BP292" s="787">
        <v>519.20127585503201</v>
      </c>
      <c r="BQ292" s="787">
        <v>465.40870620597798</v>
      </c>
      <c r="BR292" s="787">
        <v>450.03794191220402</v>
      </c>
      <c r="BS292" s="787">
        <v>408.44694663504401</v>
      </c>
      <c r="BT292" s="787">
        <v>330.27639667721098</v>
      </c>
      <c r="BU292" s="787">
        <v>318.840985585319</v>
      </c>
      <c r="BV292" s="787">
        <v>276.60590504464398</v>
      </c>
      <c r="BW292" s="787">
        <v>264.27528429067502</v>
      </c>
      <c r="BX292" s="787">
        <v>270.47729421130902</v>
      </c>
      <c r="BY292" s="787">
        <v>226.29743678137399</v>
      </c>
      <c r="BZ292" s="787">
        <v>231.272844946058</v>
      </c>
      <c r="CA292" s="787">
        <v>224.057294903897</v>
      </c>
      <c r="CB292" s="787">
        <v>249.996195618803</v>
      </c>
      <c r="CC292" s="787">
        <v>240.95412264942999</v>
      </c>
      <c r="CD292" s="787">
        <v>210.65783170262901</v>
      </c>
      <c r="CE292" s="787">
        <v>213.42926669146701</v>
      </c>
      <c r="CF292" s="787">
        <v>204.99788772941301</v>
      </c>
      <c r="CG292" s="787">
        <v>201.74191922247101</v>
      </c>
      <c r="CH292" s="787">
        <v>199.72108807291801</v>
      </c>
      <c r="CI292" s="787">
        <v>250.10128733196899</v>
      </c>
      <c r="CJ292" s="787">
        <v>181.08599286024</v>
      </c>
      <c r="CK292" s="787">
        <v>228.91877922433201</v>
      </c>
      <c r="CL292" s="787">
        <v>216.43411997581799</v>
      </c>
      <c r="CM292" s="787">
        <v>214.98778806485601</v>
      </c>
      <c r="CN292" s="787">
        <v>240.96927951388699</v>
      </c>
      <c r="CO292" s="787">
        <v>180.05090577443099</v>
      </c>
      <c r="CP292" s="787">
        <v>225.50634104538699</v>
      </c>
      <c r="CQ292" s="787">
        <v>207.45474696180599</v>
      </c>
      <c r="CR292" s="787">
        <v>228.51866775607601</v>
      </c>
      <c r="CS292" s="787">
        <v>234.87222016803</v>
      </c>
      <c r="CT292" s="787">
        <v>194.173515061383</v>
      </c>
      <c r="CU292" s="787">
        <v>223.56522429997599</v>
      </c>
      <c r="CV292" s="787">
        <v>198.398904121404</v>
      </c>
      <c r="CW292" s="787">
        <v>211.37999453001001</v>
      </c>
      <c r="CX292" s="787">
        <v>223.753507597348</v>
      </c>
      <c r="CY292" s="787">
        <v>235.383204440725</v>
      </c>
      <c r="CZ292" s="787">
        <v>243.14431769407599</v>
      </c>
      <c r="DA292" s="787">
        <v>174.08235106336801</v>
      </c>
      <c r="DB292" s="787">
        <v>209.89809161210201</v>
      </c>
      <c r="DC292" s="787">
        <v>260.014812175099</v>
      </c>
      <c r="DD292" s="787">
        <v>223.81957822420799</v>
      </c>
      <c r="DE292" s="787">
        <v>236.722109994421</v>
      </c>
      <c r="DF292" s="787">
        <v>221.36539033544099</v>
      </c>
      <c r="DG292" s="787">
        <v>222.89380787884201</v>
      </c>
      <c r="DH292" s="787">
        <v>211.84211851004599</v>
      </c>
      <c r="DI292" s="787">
        <v>236.87622359188899</v>
      </c>
      <c r="DJ292" s="787">
        <v>251.439077080853</v>
      </c>
      <c r="DK292" s="787">
        <v>217.67166262090799</v>
      </c>
      <c r="DL292" s="787">
        <v>228.49079438491901</v>
      </c>
      <c r="DM292" s="787">
        <v>275.41370147011401</v>
      </c>
      <c r="DN292" s="787">
        <v>212.44803223524301</v>
      </c>
      <c r="DO292" s="787">
        <v>253.96903163690601</v>
      </c>
      <c r="DP292" s="787">
        <v>265.29437121403703</v>
      </c>
      <c r="DQ292" s="787">
        <v>223.092845569194</v>
      </c>
      <c r="DR292" s="787">
        <v>217.569890649803</v>
      </c>
      <c r="DS292" s="787">
        <v>225.64965689050101</v>
      </c>
      <c r="DT292" s="787">
        <v>206.041731439112</v>
      </c>
      <c r="DU292" s="787">
        <v>227.04615919519</v>
      </c>
      <c r="DV292" s="787">
        <v>241.83217495412001</v>
      </c>
      <c r="DW292" s="787">
        <v>231.07254450706799</v>
      </c>
      <c r="DX292" s="787">
        <v>205.75465796689201</v>
      </c>
      <c r="DY292" s="787">
        <v>184.355632844745</v>
      </c>
      <c r="DZ292" s="787">
        <v>214.36252382812299</v>
      </c>
      <c r="EA292" s="787">
        <v>253.66121237661301</v>
      </c>
    </row>
    <row r="293" spans="1:131">
      <c r="A293">
        <v>2.83364818313145E-2</v>
      </c>
      <c r="B293" s="787">
        <v>197.334529812131</v>
      </c>
      <c r="C293" s="787">
        <v>236.41637521205399</v>
      </c>
      <c r="D293" s="787">
        <v>213.71583245039599</v>
      </c>
      <c r="E293" s="787">
        <v>221.11822007812501</v>
      </c>
      <c r="F293" s="787">
        <v>206.73899240823499</v>
      </c>
      <c r="G293" s="787">
        <v>175.00961526723901</v>
      </c>
      <c r="H293" s="787">
        <v>209.50628691530201</v>
      </c>
      <c r="I293" s="787">
        <v>178.99133834697801</v>
      </c>
      <c r="J293" s="787">
        <v>186.30360311756101</v>
      </c>
      <c r="K293" s="787">
        <v>223.199613877107</v>
      </c>
      <c r="L293" s="787">
        <v>253.96327641740899</v>
      </c>
      <c r="M293" s="787">
        <v>227.817819117065</v>
      </c>
      <c r="N293" s="787">
        <v>211.05600896391601</v>
      </c>
      <c r="O293" s="787">
        <v>246.05321381572401</v>
      </c>
      <c r="P293" s="787">
        <v>236.955174547995</v>
      </c>
      <c r="Q293" s="787">
        <v>252.051458570189</v>
      </c>
      <c r="R293" s="787">
        <v>256.23937735057098</v>
      </c>
      <c r="S293" s="787">
        <v>232.00609596664401</v>
      </c>
      <c r="T293" s="787">
        <v>236.37028544271001</v>
      </c>
      <c r="U293" s="787">
        <v>227.60677887586601</v>
      </c>
      <c r="V293" s="787">
        <v>235.783773338298</v>
      </c>
      <c r="W293" s="787">
        <v>210.89347892175499</v>
      </c>
      <c r="X293" s="787">
        <v>208.11558519283199</v>
      </c>
      <c r="Y293" s="787">
        <v>221.38800703868799</v>
      </c>
      <c r="Z293" s="787">
        <v>223.408068584451</v>
      </c>
      <c r="AA293" s="787">
        <v>201.02056833333401</v>
      </c>
      <c r="AB293" s="787">
        <v>220.69796895151299</v>
      </c>
      <c r="AC293" s="787">
        <v>209.532809330981</v>
      </c>
      <c r="AD293" s="787">
        <v>237.747455982768</v>
      </c>
      <c r="AE293" s="787">
        <v>244.24509140129101</v>
      </c>
      <c r="AF293" s="787">
        <v>266.11794191654099</v>
      </c>
      <c r="AG293" s="787">
        <v>215.101165121528</v>
      </c>
      <c r="AH293" s="787">
        <v>255.67007229538601</v>
      </c>
      <c r="AI293" s="787">
        <v>221.925233325893</v>
      </c>
      <c r="AJ293" s="787">
        <v>206.58364094184401</v>
      </c>
      <c r="AK293" s="787">
        <v>209.517704376241</v>
      </c>
      <c r="AL293" s="787">
        <v>186.91075522197701</v>
      </c>
      <c r="AM293" s="787">
        <v>220.76097857576801</v>
      </c>
      <c r="AN293" s="787">
        <v>199.611667234007</v>
      </c>
      <c r="AO293" s="787">
        <v>236.57640855220799</v>
      </c>
      <c r="AP293" s="787">
        <v>193.84460995225999</v>
      </c>
      <c r="AQ293" s="787">
        <v>213.56118313677999</v>
      </c>
      <c r="AR293" s="787">
        <v>242.58313099826501</v>
      </c>
      <c r="AS293" s="787">
        <v>197.028838069817</v>
      </c>
      <c r="AT293" s="787">
        <v>237.25370120783899</v>
      </c>
      <c r="AU293" s="787">
        <v>198.429353934153</v>
      </c>
      <c r="AV293" s="787">
        <v>215.37301871589801</v>
      </c>
      <c r="AW293" s="787">
        <v>208.98764757192399</v>
      </c>
      <c r="AX293" s="787">
        <v>238.01526249752101</v>
      </c>
      <c r="AY293" s="787">
        <v>219.56803901227801</v>
      </c>
      <c r="AZ293" s="787">
        <v>218.23939812190099</v>
      </c>
      <c r="BA293" s="787">
        <v>235.184443962675</v>
      </c>
      <c r="BB293" s="787">
        <v>236.747760930683</v>
      </c>
      <c r="BC293" s="787">
        <v>268.21979008370403</v>
      </c>
      <c r="BD293" s="787">
        <v>224.806234747644</v>
      </c>
      <c r="BE293" s="787">
        <v>251.6239990501</v>
      </c>
      <c r="BF293" s="787">
        <v>249.67240424727299</v>
      </c>
      <c r="BG293" s="787">
        <v>270.65807721044501</v>
      </c>
      <c r="BH293" s="787">
        <v>295.42293973276401</v>
      </c>
      <c r="BI293" s="787">
        <v>308.10119796007302</v>
      </c>
      <c r="BJ293" s="787">
        <v>348.14005504340503</v>
      </c>
      <c r="BK293" s="787">
        <v>409.48481282676198</v>
      </c>
      <c r="BL293" s="787">
        <v>416.05495936321898</v>
      </c>
      <c r="BM293" s="787">
        <v>450.80751184647897</v>
      </c>
      <c r="BN293" s="787">
        <v>483.23676662016402</v>
      </c>
      <c r="BO293" s="787">
        <v>505.76900548859402</v>
      </c>
      <c r="BP293" s="787">
        <v>482.123784439487</v>
      </c>
      <c r="BQ293" s="787">
        <v>488.59758383804501</v>
      </c>
      <c r="BR293" s="787">
        <v>452.935152877603</v>
      </c>
      <c r="BS293" s="787">
        <v>401.59118140996998</v>
      </c>
      <c r="BT293" s="787">
        <v>354.90723859499099</v>
      </c>
      <c r="BU293" s="787">
        <v>353.89593464595902</v>
      </c>
      <c r="BV293" s="787">
        <v>291.19061601004699</v>
      </c>
      <c r="BW293" s="787">
        <v>275.46565001798399</v>
      </c>
      <c r="BX293" s="787">
        <v>255.15724327194999</v>
      </c>
      <c r="BY293" s="787">
        <v>238.045838222963</v>
      </c>
      <c r="BZ293" s="787">
        <v>252.40815114955501</v>
      </c>
      <c r="CA293" s="787">
        <v>249.66879158358299</v>
      </c>
      <c r="CB293" s="787">
        <v>228.17168039372299</v>
      </c>
      <c r="CC293" s="787">
        <v>176.73377409102</v>
      </c>
      <c r="CD293" s="787">
        <v>237.53569742993699</v>
      </c>
      <c r="CE293" s="787">
        <v>221.412787180679</v>
      </c>
      <c r="CF293" s="787">
        <v>251.040932028155</v>
      </c>
      <c r="CG293" s="787">
        <v>194.25073733072901</v>
      </c>
      <c r="CH293" s="787">
        <v>196.79389427641499</v>
      </c>
      <c r="CI293" s="787">
        <v>209.65623639261099</v>
      </c>
      <c r="CJ293" s="787">
        <v>225.19897763517301</v>
      </c>
      <c r="CK293" s="787">
        <v>221.09426399925599</v>
      </c>
      <c r="CL293" s="787">
        <v>223.92061665551</v>
      </c>
      <c r="CM293" s="787">
        <v>202.459403792166</v>
      </c>
      <c r="CN293" s="787">
        <v>217.366490479291</v>
      </c>
      <c r="CO293" s="787">
        <v>180.610319120784</v>
      </c>
      <c r="CP293" s="787">
        <v>198.794921058413</v>
      </c>
      <c r="CQ293" s="787">
        <v>203.27904126054301</v>
      </c>
      <c r="CR293" s="787">
        <v>212.48879538814501</v>
      </c>
      <c r="CS293" s="787">
        <v>212.724788276293</v>
      </c>
      <c r="CT293" s="787">
        <v>219.033523645835</v>
      </c>
      <c r="CU293" s="787">
        <v>192.09785193204399</v>
      </c>
      <c r="CV293" s="787">
        <v>179.33331746776</v>
      </c>
      <c r="CW293" s="787">
        <v>207.52274120969901</v>
      </c>
      <c r="CX293" s="787">
        <v>245.67155189608201</v>
      </c>
      <c r="CY293" s="787">
        <v>229.70154635850699</v>
      </c>
      <c r="CZ293" s="787">
        <v>245.824266754712</v>
      </c>
      <c r="DA293" s="787">
        <v>223.33224060019799</v>
      </c>
      <c r="DB293" s="787">
        <v>227.793814482269</v>
      </c>
      <c r="DC293" s="787">
        <v>243.77958266431</v>
      </c>
      <c r="DD293" s="787">
        <v>233.13494395151201</v>
      </c>
      <c r="DE293" s="787">
        <v>233.8410471503</v>
      </c>
      <c r="DF293" s="787">
        <v>228.27897034846501</v>
      </c>
      <c r="DG293" s="787">
        <v>202.13328074901099</v>
      </c>
      <c r="DH293" s="787">
        <v>257.42385328497198</v>
      </c>
      <c r="DI293" s="787">
        <v>218.554684557293</v>
      </c>
      <c r="DJ293" s="787">
        <v>227.61158566530301</v>
      </c>
      <c r="DK293" s="787">
        <v>223.87542120535699</v>
      </c>
      <c r="DL293" s="787">
        <v>199.776398207466</v>
      </c>
      <c r="DM293" s="787">
        <v>248.12787672122701</v>
      </c>
      <c r="DN293" s="787">
        <v>283.26786224826498</v>
      </c>
      <c r="DO293" s="787">
        <v>214.421302126119</v>
      </c>
      <c r="DP293" s="787">
        <v>237.093367893726</v>
      </c>
      <c r="DQ293" s="787">
        <v>266.82487796317099</v>
      </c>
      <c r="DR293" s="787">
        <v>233.81829209139599</v>
      </c>
      <c r="DS293" s="787">
        <v>209.14954642732999</v>
      </c>
      <c r="DT293" s="787">
        <v>211.26334716642199</v>
      </c>
      <c r="DU293" s="787">
        <v>209.303489208211</v>
      </c>
      <c r="DV293" s="787">
        <v>191.848433538568</v>
      </c>
      <c r="DW293" s="787">
        <v>198.303088805806</v>
      </c>
      <c r="DX293" s="787">
        <v>199.750083218009</v>
      </c>
      <c r="DY293" s="787">
        <v>194.15611761966801</v>
      </c>
      <c r="DZ293" s="787">
        <v>242.11241336495499</v>
      </c>
      <c r="EA293" s="787">
        <v>164.66705429439699</v>
      </c>
    </row>
    <row r="294" spans="1:131">
      <c r="A294">
        <v>2.9725525058339801E-2</v>
      </c>
      <c r="B294" s="787">
        <v>207.24129928137401</v>
      </c>
      <c r="C294" s="787">
        <v>207.21302563367701</v>
      </c>
      <c r="D294" s="787">
        <v>224.24909001487799</v>
      </c>
      <c r="E294" s="787">
        <v>232.80326335689301</v>
      </c>
      <c r="F294" s="787">
        <v>246.986535686998</v>
      </c>
      <c r="G294" s="787">
        <v>201.664896641241</v>
      </c>
      <c r="H294" s="787">
        <v>180.524663527402</v>
      </c>
      <c r="I294" s="787">
        <v>231.94275067336201</v>
      </c>
      <c r="J294" s="787">
        <v>195.53477734870799</v>
      </c>
      <c r="K294" s="787">
        <v>244.40251429873101</v>
      </c>
      <c r="L294" s="787">
        <v>215.541176839038</v>
      </c>
      <c r="M294" s="787">
        <v>241.25583858630799</v>
      </c>
      <c r="N294" s="787">
        <v>258.80355224268101</v>
      </c>
      <c r="O294" s="787">
        <v>225.74123328497001</v>
      </c>
      <c r="P294" s="787">
        <v>216.47652735056701</v>
      </c>
      <c r="Q294" s="787">
        <v>258.01179946800403</v>
      </c>
      <c r="R294" s="787">
        <v>251.59852777219601</v>
      </c>
      <c r="S294" s="787">
        <v>233.59738924541</v>
      </c>
      <c r="T294" s="787">
        <v>265.33360253099801</v>
      </c>
      <c r="U294" s="787">
        <v>222.135572154638</v>
      </c>
      <c r="V294" s="787">
        <v>234.571495188488</v>
      </c>
      <c r="W294" s="787">
        <v>212.785367438615</v>
      </c>
      <c r="X294" s="787">
        <v>234.71729513826699</v>
      </c>
      <c r="Y294" s="787">
        <v>161.96293126984199</v>
      </c>
      <c r="Z294" s="787">
        <v>206.17495710131001</v>
      </c>
      <c r="AA294" s="787">
        <v>244.25918304067099</v>
      </c>
      <c r="AB294" s="787">
        <v>237.43211937313399</v>
      </c>
      <c r="AC294" s="787">
        <v>209.14195975260199</v>
      </c>
      <c r="AD294" s="787">
        <v>221.61851116629001</v>
      </c>
      <c r="AE294" s="787">
        <v>201.47477753719801</v>
      </c>
      <c r="AF294" s="787">
        <v>205.54108043340599</v>
      </c>
      <c r="AG294" s="787">
        <v>187.46031554315201</v>
      </c>
      <c r="AH294" s="787">
        <v>196.40273462177501</v>
      </c>
      <c r="AI294" s="787">
        <v>241.83646708084899</v>
      </c>
      <c r="AJ294" s="787">
        <v>217.46957707775101</v>
      </c>
      <c r="AK294" s="787">
        <v>253.394711940723</v>
      </c>
      <c r="AL294" s="787">
        <v>211.494608024553</v>
      </c>
      <c r="AM294" s="787">
        <v>239.15435518787001</v>
      </c>
      <c r="AN294" s="787">
        <v>216.62260336991301</v>
      </c>
      <c r="AO294" s="787">
        <v>183.620082783355</v>
      </c>
      <c r="AP294" s="787">
        <v>250.09959370721799</v>
      </c>
      <c r="AQ294" s="787">
        <v>217.55277403459499</v>
      </c>
      <c r="AR294" s="787">
        <v>210.369364753224</v>
      </c>
      <c r="AS294" s="787">
        <v>243.37905992001299</v>
      </c>
      <c r="AT294" s="787">
        <v>241.60838734374801</v>
      </c>
      <c r="AU294" s="787">
        <v>233.91945673673101</v>
      </c>
      <c r="AV294" s="787">
        <v>264.03574056609398</v>
      </c>
      <c r="AW294" s="787">
        <v>215.697988469742</v>
      </c>
      <c r="AX294" s="787">
        <v>205.84316291914499</v>
      </c>
      <c r="AY294" s="787">
        <v>207.080463243423</v>
      </c>
      <c r="AZ294" s="787">
        <v>214.10003663876199</v>
      </c>
      <c r="BA294" s="787">
        <v>233.65371343192001</v>
      </c>
      <c r="BB294" s="787">
        <v>246.89411373325501</v>
      </c>
      <c r="BC294" s="787">
        <v>245.154833362473</v>
      </c>
      <c r="BD294" s="787">
        <v>243.06865897878799</v>
      </c>
      <c r="BE294" s="787">
        <v>259.94892328125098</v>
      </c>
      <c r="BF294" s="787">
        <v>271.533042764134</v>
      </c>
      <c r="BG294" s="787">
        <v>243.29550144158901</v>
      </c>
      <c r="BH294" s="787">
        <v>313.89518539248598</v>
      </c>
      <c r="BI294" s="787">
        <v>315.84130076264898</v>
      </c>
      <c r="BJ294" s="787">
        <v>341.53640784598002</v>
      </c>
      <c r="BK294" s="787">
        <v>372.08354658171999</v>
      </c>
      <c r="BL294" s="787">
        <v>435.86202645150797</v>
      </c>
      <c r="BM294" s="787">
        <v>425.001483696675</v>
      </c>
      <c r="BN294" s="787">
        <v>499.39948847035902</v>
      </c>
      <c r="BO294" s="787">
        <v>483.598394005454</v>
      </c>
      <c r="BP294" s="787">
        <v>488.42192295634402</v>
      </c>
      <c r="BQ294" s="787">
        <v>515.68292473585996</v>
      </c>
      <c r="BR294" s="787">
        <v>470.93418425161099</v>
      </c>
      <c r="BS294" s="787">
        <v>433.48753421254798</v>
      </c>
      <c r="BT294" s="787">
        <v>379.68305568327997</v>
      </c>
      <c r="BU294" s="787">
        <v>360.198537448541</v>
      </c>
      <c r="BV294" s="787">
        <v>344.950064050717</v>
      </c>
      <c r="BW294" s="787">
        <v>279.972121868177</v>
      </c>
      <c r="BX294" s="787">
        <v>263.09675083643299</v>
      </c>
      <c r="BY294" s="787">
        <v>247.024036263639</v>
      </c>
      <c r="BZ294" s="787">
        <v>198.84319442832299</v>
      </c>
      <c r="CA294" s="787">
        <v>225.90294200520501</v>
      </c>
      <c r="CB294" s="787">
        <v>228.71237843439999</v>
      </c>
      <c r="CC294" s="787">
        <v>218.38459117931501</v>
      </c>
      <c r="CD294" s="787">
        <v>221.58085975632201</v>
      </c>
      <c r="CE294" s="787">
        <v>228.861223316587</v>
      </c>
      <c r="CF294" s="787">
        <v>199.44323721168001</v>
      </c>
      <c r="CG294" s="787">
        <v>235.776554419024</v>
      </c>
      <c r="CH294" s="787">
        <v>207.51018755518299</v>
      </c>
      <c r="CI294" s="787">
        <v>223.232648718994</v>
      </c>
      <c r="CJ294" s="787">
        <v>225.13699710441099</v>
      </c>
      <c r="CK294" s="787">
        <v>209.288235849454</v>
      </c>
      <c r="CL294" s="787">
        <v>215.91518374379399</v>
      </c>
      <c r="CM294" s="787">
        <v>167.744149451879</v>
      </c>
      <c r="CN294" s="787">
        <v>231.84171232948799</v>
      </c>
      <c r="CO294" s="787">
        <v>219.932267161456</v>
      </c>
      <c r="CP294" s="787">
        <v>199.737404813366</v>
      </c>
      <c r="CQ294" s="787">
        <v>221.40753692025999</v>
      </c>
      <c r="CR294" s="787">
        <v>221.18127914310301</v>
      </c>
      <c r="CS294" s="787">
        <v>234.069057745534</v>
      </c>
      <c r="CT294" s="787">
        <v>221.23493597222301</v>
      </c>
      <c r="CU294" s="787">
        <v>236.94807378223899</v>
      </c>
      <c r="CV294" s="787">
        <v>201.25199169890701</v>
      </c>
      <c r="CW294" s="787">
        <v>270.15123686942002</v>
      </c>
      <c r="CX294" s="787">
        <v>187.53070231770801</v>
      </c>
      <c r="CY294" s="787">
        <v>245.22289916108301</v>
      </c>
      <c r="CZ294" s="787">
        <v>244.393238604907</v>
      </c>
      <c r="DA294" s="787">
        <v>245.08722435515699</v>
      </c>
      <c r="DB294" s="787">
        <v>215.164869665797</v>
      </c>
      <c r="DC294" s="787">
        <v>233.50034022879299</v>
      </c>
      <c r="DD294" s="787">
        <v>235.84677294456301</v>
      </c>
      <c r="DE294" s="787">
        <v>239.496328524304</v>
      </c>
      <c r="DF294" s="787">
        <v>228.300323151036</v>
      </c>
      <c r="DG294" s="787">
        <v>206.48796688491899</v>
      </c>
      <c r="DH294" s="787">
        <v>251.39014656373701</v>
      </c>
      <c r="DI294" s="787">
        <v>244.76800164558301</v>
      </c>
      <c r="DJ294" s="787">
        <v>271.56597418216302</v>
      </c>
      <c r="DK294" s="787">
        <v>238.82832162698099</v>
      </c>
      <c r="DL294" s="787">
        <v>240.07453672433101</v>
      </c>
      <c r="DM294" s="787">
        <v>224.93791999999701</v>
      </c>
      <c r="DN294" s="787">
        <v>298.02879838417198</v>
      </c>
      <c r="DO294" s="787">
        <v>231.04979778583601</v>
      </c>
      <c r="DP294" s="787">
        <v>166.485256410587</v>
      </c>
      <c r="DQ294" s="787">
        <v>254.41765933717701</v>
      </c>
      <c r="DR294" s="787">
        <v>241.00333537016101</v>
      </c>
      <c r="DS294" s="787">
        <v>237.60988732514201</v>
      </c>
      <c r="DT294" s="787">
        <v>228.15077139756599</v>
      </c>
      <c r="DU294" s="787">
        <v>277.454306296504</v>
      </c>
      <c r="DV294" s="787">
        <v>234.53794110304901</v>
      </c>
      <c r="DW294" s="787">
        <v>234.67712017980801</v>
      </c>
      <c r="DX294" s="787">
        <v>243.98869792534799</v>
      </c>
      <c r="DY294" s="787">
        <v>215.79949423176899</v>
      </c>
      <c r="DZ294" s="787">
        <v>228.16352807229401</v>
      </c>
      <c r="EA294" s="787">
        <v>244.47858566840301</v>
      </c>
    </row>
    <row r="295" spans="1:131">
      <c r="A295">
        <v>3.1392376930770002E-2</v>
      </c>
      <c r="B295" s="787">
        <v>176.58733766307299</v>
      </c>
      <c r="C295" s="787">
        <v>145.033270364587</v>
      </c>
      <c r="D295" s="787">
        <v>146.18739030134199</v>
      </c>
      <c r="E295" s="787">
        <v>165.578865230655</v>
      </c>
      <c r="F295" s="787">
        <v>178.27602644965199</v>
      </c>
      <c r="G295" s="787">
        <v>167.103196927704</v>
      </c>
      <c r="H295" s="787">
        <v>165.36871778211699</v>
      </c>
      <c r="I295" s="787">
        <v>168.638491436012</v>
      </c>
      <c r="J295" s="787">
        <v>181.82823636532601</v>
      </c>
      <c r="K295" s="787">
        <v>175.430100299478</v>
      </c>
      <c r="L295" s="787">
        <v>194.662512839779</v>
      </c>
      <c r="M295" s="787">
        <v>172.170329348959</v>
      </c>
      <c r="N295" s="787">
        <v>209.915463640252</v>
      </c>
      <c r="O295" s="787">
        <v>191.36058515873</v>
      </c>
      <c r="P295" s="787">
        <v>160.04329985924701</v>
      </c>
      <c r="Q295" s="787">
        <v>188.934226738592</v>
      </c>
      <c r="R295" s="787">
        <v>199.344367741197</v>
      </c>
      <c r="S295" s="787">
        <v>210.44342762710801</v>
      </c>
      <c r="T295" s="787">
        <v>211.085394880953</v>
      </c>
      <c r="U295" s="787">
        <v>195.18647164744701</v>
      </c>
      <c r="V295" s="787">
        <v>191.18638277653699</v>
      </c>
      <c r="W295" s="787">
        <v>189.91414391555</v>
      </c>
      <c r="X295" s="787">
        <v>197.19924621838001</v>
      </c>
      <c r="Y295" s="787">
        <v>178.94785854042701</v>
      </c>
      <c r="Z295" s="787">
        <v>173.548277229044</v>
      </c>
      <c r="AA295" s="787">
        <v>179.35472539062499</v>
      </c>
      <c r="AB295" s="787">
        <v>169.20127283420399</v>
      </c>
      <c r="AC295" s="787">
        <v>160.10555765810901</v>
      </c>
      <c r="AD295" s="787">
        <v>156.299867008311</v>
      </c>
      <c r="AE295" s="787">
        <v>164.567343696677</v>
      </c>
      <c r="AF295" s="787">
        <v>172.85785294209001</v>
      </c>
      <c r="AG295" s="787">
        <v>176.42093725818299</v>
      </c>
      <c r="AH295" s="787">
        <v>173.40849522569599</v>
      </c>
      <c r="AI295" s="787">
        <v>179.64381498635899</v>
      </c>
      <c r="AJ295" s="787">
        <v>193.07404799913101</v>
      </c>
      <c r="AK295" s="787">
        <v>184.822595560515</v>
      </c>
      <c r="AL295" s="787">
        <v>187.42993212054</v>
      </c>
      <c r="AM295" s="787">
        <v>187.492457061632</v>
      </c>
      <c r="AN295" s="787">
        <v>183.42697508494601</v>
      </c>
      <c r="AO295" s="787">
        <v>174.14866084759399</v>
      </c>
      <c r="AP295" s="787">
        <v>160.520036850819</v>
      </c>
      <c r="AQ295" s="787">
        <v>190.41071717820401</v>
      </c>
      <c r="AR295" s="787">
        <v>122.15786345238099</v>
      </c>
      <c r="AS295" s="787">
        <v>201.94880861917301</v>
      </c>
      <c r="AT295" s="787">
        <v>155.662263027036</v>
      </c>
      <c r="AU295" s="787">
        <v>163.85279670573101</v>
      </c>
      <c r="AV295" s="787">
        <v>241.812830535096</v>
      </c>
      <c r="AW295" s="787">
        <v>190.376864153029</v>
      </c>
      <c r="AX295" s="787">
        <v>148.97392352306801</v>
      </c>
      <c r="AY295" s="787">
        <v>159.46816829179201</v>
      </c>
      <c r="AZ295" s="787">
        <v>197.70946787760101</v>
      </c>
      <c r="BA295" s="787">
        <v>182.90352165488599</v>
      </c>
      <c r="BB295" s="787">
        <v>200.183108464165</v>
      </c>
      <c r="BC295" s="787">
        <v>203.35454237909701</v>
      </c>
      <c r="BD295" s="787">
        <v>201.123030693826</v>
      </c>
      <c r="BE295" s="787">
        <v>185.758751345484</v>
      </c>
      <c r="BF295" s="787">
        <v>214.558644637897</v>
      </c>
      <c r="BG295" s="787">
        <v>239.39997236297199</v>
      </c>
      <c r="BH295" s="787">
        <v>267.28140234561101</v>
      </c>
      <c r="BI295" s="787">
        <v>233.03307327133001</v>
      </c>
      <c r="BJ295" s="787">
        <v>271.00843829117201</v>
      </c>
      <c r="BK295" s="787">
        <v>304.14139051897598</v>
      </c>
      <c r="BL295" s="787">
        <v>339.05181483320899</v>
      </c>
      <c r="BM295" s="787">
        <v>403.44424826884699</v>
      </c>
      <c r="BN295" s="787">
        <v>394.33729272507298</v>
      </c>
      <c r="BO295" s="787">
        <v>421.37796413318398</v>
      </c>
      <c r="BP295" s="787">
        <v>454.93562006820599</v>
      </c>
      <c r="BQ295" s="787">
        <v>413.98432026041797</v>
      </c>
      <c r="BR295" s="787">
        <v>411.58180993489401</v>
      </c>
      <c r="BS295" s="787">
        <v>394.152521006943</v>
      </c>
      <c r="BT295" s="787">
        <v>315.70072104910503</v>
      </c>
      <c r="BU295" s="787">
        <v>291.38138138578802</v>
      </c>
      <c r="BV295" s="787">
        <v>274.29659846416098</v>
      </c>
      <c r="BW295" s="787">
        <v>247.19216818638799</v>
      </c>
      <c r="BX295" s="787">
        <v>224.10846382130401</v>
      </c>
      <c r="BY295" s="787">
        <v>201.39090797866999</v>
      </c>
      <c r="BZ295" s="787">
        <v>204.940720905256</v>
      </c>
      <c r="CA295" s="787">
        <v>181.19689705357399</v>
      </c>
      <c r="CB295" s="787">
        <v>181.466154911335</v>
      </c>
      <c r="CC295" s="787">
        <v>169.706820037206</v>
      </c>
      <c r="CD295" s="787">
        <v>201.269656074533</v>
      </c>
      <c r="CE295" s="787">
        <v>160.92501963479799</v>
      </c>
      <c r="CF295" s="787">
        <v>201.09532718067999</v>
      </c>
      <c r="CG295" s="787">
        <v>188.026858673736</v>
      </c>
      <c r="CH295" s="787">
        <v>200.903348952751</v>
      </c>
      <c r="CI295" s="787">
        <v>201.96162360862999</v>
      </c>
      <c r="CJ295" s="787">
        <v>204.12886881944499</v>
      </c>
      <c r="CK295" s="787">
        <v>199.23298454861401</v>
      </c>
      <c r="CL295" s="787">
        <v>145.569257839785</v>
      </c>
      <c r="CM295" s="787">
        <v>160.98106084945701</v>
      </c>
      <c r="CN295" s="787">
        <v>186.23338563182199</v>
      </c>
      <c r="CO295" s="787">
        <v>199.494575384424</v>
      </c>
      <c r="CP295" s="787">
        <v>186.96885986173001</v>
      </c>
      <c r="CQ295" s="787">
        <v>175.865182444819</v>
      </c>
      <c r="CR295" s="787">
        <v>180.952416731151</v>
      </c>
      <c r="CS295" s="787">
        <v>185.17402469865999</v>
      </c>
      <c r="CT295" s="787">
        <v>206.91678784598199</v>
      </c>
      <c r="CU295" s="787">
        <v>160.74847724330601</v>
      </c>
      <c r="CV295" s="787">
        <v>180.71509357267101</v>
      </c>
      <c r="CW295" s="787">
        <v>192.31572763207299</v>
      </c>
      <c r="CX295" s="787">
        <v>180.045887524802</v>
      </c>
      <c r="CY295" s="787">
        <v>173.80703278087699</v>
      </c>
      <c r="CZ295" s="787">
        <v>156.09741190724401</v>
      </c>
      <c r="DA295" s="787">
        <v>208.35042543527001</v>
      </c>
      <c r="DB295" s="787">
        <v>179.036701698293</v>
      </c>
      <c r="DC295" s="787">
        <v>181.042311150176</v>
      </c>
      <c r="DD295" s="787">
        <v>195.92941846912001</v>
      </c>
      <c r="DE295" s="787">
        <v>177.04077960441501</v>
      </c>
      <c r="DF295" s="787">
        <v>192.127016294642</v>
      </c>
      <c r="DG295" s="787">
        <v>187.48430288567101</v>
      </c>
      <c r="DH295" s="787">
        <v>193.37507383432799</v>
      </c>
      <c r="DI295" s="787">
        <v>201.42604399554099</v>
      </c>
      <c r="DJ295" s="787">
        <v>185.70913557973799</v>
      </c>
      <c r="DK295" s="787">
        <v>191.92684016740799</v>
      </c>
      <c r="DL295" s="787">
        <v>175.41759891555199</v>
      </c>
      <c r="DM295" s="787">
        <v>208.92334330233601</v>
      </c>
      <c r="DN295" s="787">
        <v>164.184856607146</v>
      </c>
      <c r="DO295" s="787">
        <v>214.109625850074</v>
      </c>
      <c r="DP295" s="787">
        <v>195.77573923673401</v>
      </c>
      <c r="DQ295" s="787">
        <v>202.00129692522401</v>
      </c>
      <c r="DR295" s="787">
        <v>214.035385656622</v>
      </c>
      <c r="DS295" s="787">
        <v>191.079933643354</v>
      </c>
      <c r="DT295" s="787">
        <v>197.75623438244</v>
      </c>
      <c r="DU295" s="787">
        <v>188.57663436073901</v>
      </c>
      <c r="DV295" s="787">
        <v>192.60570567522399</v>
      </c>
      <c r="DW295" s="787">
        <v>188.39617443452801</v>
      </c>
      <c r="DX295" s="787">
        <v>164.625410910216</v>
      </c>
      <c r="DY295" s="787">
        <v>189.101385788073</v>
      </c>
      <c r="DZ295" s="787">
        <v>157.05371327938599</v>
      </c>
      <c r="EA295" s="787">
        <v>200.24823516121501</v>
      </c>
    </row>
    <row r="296" spans="1:131">
      <c r="A296">
        <v>3.3059228803200301E-2</v>
      </c>
      <c r="B296" s="787">
        <v>166.228436462671</v>
      </c>
      <c r="C296" s="787">
        <v>177.09401202133</v>
      </c>
      <c r="D296" s="787">
        <v>199.99416370411501</v>
      </c>
      <c r="E296" s="787">
        <v>183.04238466517899</v>
      </c>
      <c r="F296" s="787">
        <v>173.68399032861799</v>
      </c>
      <c r="G296" s="787">
        <v>173.23437509238599</v>
      </c>
      <c r="H296" s="787">
        <v>155.882832454734</v>
      </c>
      <c r="I296" s="787">
        <v>183.26966960069299</v>
      </c>
      <c r="J296" s="787">
        <v>163.02588278397599</v>
      </c>
      <c r="K296" s="787">
        <v>192.37675465463499</v>
      </c>
      <c r="L296" s="787">
        <v>204.806587829862</v>
      </c>
      <c r="M296" s="787">
        <v>205.24495989459001</v>
      </c>
      <c r="N296" s="787">
        <v>201.27878466208</v>
      </c>
      <c r="O296" s="787">
        <v>180.436207767855</v>
      </c>
      <c r="P296" s="787">
        <v>201.749874849327</v>
      </c>
      <c r="Q296" s="787">
        <v>201.92949220486301</v>
      </c>
      <c r="R296" s="787">
        <v>207.205704636034</v>
      </c>
      <c r="S296" s="787">
        <v>192.67182801400901</v>
      </c>
      <c r="T296" s="787">
        <v>199.05585875991599</v>
      </c>
      <c r="U296" s="787">
        <v>188.96149901847701</v>
      </c>
      <c r="V296" s="787">
        <v>196.814584750742</v>
      </c>
      <c r="W296" s="787">
        <v>194.814171286581</v>
      </c>
      <c r="X296" s="787">
        <v>196.534789462422</v>
      </c>
      <c r="Y296" s="787">
        <v>201.31117956225</v>
      </c>
      <c r="Z296" s="787">
        <v>191.47211412388</v>
      </c>
      <c r="AA296" s="787">
        <v>202.15257022197801</v>
      </c>
      <c r="AB296" s="787">
        <v>172.46042718936201</v>
      </c>
      <c r="AC296" s="787">
        <v>181.56709296564901</v>
      </c>
      <c r="AD296" s="787">
        <v>173.258426125368</v>
      </c>
      <c r="AE296" s="787">
        <v>175.60427582961</v>
      </c>
      <c r="AF296" s="787">
        <v>192.89081682105299</v>
      </c>
      <c r="AG296" s="787">
        <v>181.29913923239101</v>
      </c>
      <c r="AH296" s="787">
        <v>190.259911485614</v>
      </c>
      <c r="AI296" s="787">
        <v>176.649993151041</v>
      </c>
      <c r="AJ296" s="787">
        <v>194.03062298921</v>
      </c>
      <c r="AK296" s="787">
        <v>185.24246420138999</v>
      </c>
      <c r="AL296" s="787">
        <v>182.73571345981901</v>
      </c>
      <c r="AM296" s="787">
        <v>144.95300030568001</v>
      </c>
      <c r="AN296" s="787">
        <v>169.38454213851199</v>
      </c>
      <c r="AO296" s="787">
        <v>201.48718028211701</v>
      </c>
      <c r="AP296" s="787">
        <v>225.89327850756499</v>
      </c>
      <c r="AQ296" s="787">
        <v>227.40499058097799</v>
      </c>
      <c r="AR296" s="787">
        <v>164.06483526784999</v>
      </c>
      <c r="AS296" s="787">
        <v>204.45597884734499</v>
      </c>
      <c r="AT296" s="787">
        <v>156.38867928695501</v>
      </c>
      <c r="AU296" s="787">
        <v>203.41254629897901</v>
      </c>
      <c r="AV296" s="787">
        <v>196.87258012834701</v>
      </c>
      <c r="AW296" s="787">
        <v>169.84236771453101</v>
      </c>
      <c r="AX296" s="787">
        <v>199.35014137028699</v>
      </c>
      <c r="AY296" s="787">
        <v>216.10827502789999</v>
      </c>
      <c r="AZ296" s="787">
        <v>213.60354286767901</v>
      </c>
      <c r="BA296" s="787">
        <v>185.301564898934</v>
      </c>
      <c r="BB296" s="787">
        <v>202.58809615265301</v>
      </c>
      <c r="BC296" s="787">
        <v>193.68909355964399</v>
      </c>
      <c r="BD296" s="787">
        <v>181.09746282675701</v>
      </c>
      <c r="BE296" s="787">
        <v>209.84131839905299</v>
      </c>
      <c r="BF296" s="787">
        <v>204.803910104165</v>
      </c>
      <c r="BG296" s="787">
        <v>240.08670608321</v>
      </c>
      <c r="BH296" s="787">
        <v>240.79948527219901</v>
      </c>
      <c r="BI296" s="787">
        <v>276.74064032489798</v>
      </c>
      <c r="BJ296" s="787">
        <v>298.405489471728</v>
      </c>
      <c r="BK296" s="787">
        <v>315.83308455667299</v>
      </c>
      <c r="BL296" s="787">
        <v>335.06989775979901</v>
      </c>
      <c r="BM296" s="787">
        <v>422.109156592261</v>
      </c>
      <c r="BN296" s="787">
        <v>428.23434390562898</v>
      </c>
      <c r="BO296" s="787">
        <v>469.441681980407</v>
      </c>
      <c r="BP296" s="787">
        <v>469.625329978921</v>
      </c>
      <c r="BQ296" s="787">
        <v>431.04605398065502</v>
      </c>
      <c r="BR296" s="787">
        <v>409.57013095671601</v>
      </c>
      <c r="BS296" s="787">
        <v>397.84818329861002</v>
      </c>
      <c r="BT296" s="787">
        <v>333.61761349950399</v>
      </c>
      <c r="BU296" s="787">
        <v>299.00759923300802</v>
      </c>
      <c r="BV296" s="787">
        <v>304.93868932725502</v>
      </c>
      <c r="BW296" s="787">
        <v>218.89675904948001</v>
      </c>
      <c r="BX296" s="787">
        <v>223.01940389074801</v>
      </c>
      <c r="BY296" s="787">
        <v>214.068713127481</v>
      </c>
      <c r="BZ296" s="787">
        <v>183.164160974699</v>
      </c>
      <c r="CA296" s="787">
        <v>176.76160696428599</v>
      </c>
      <c r="CB296" s="787">
        <v>215.81459498077601</v>
      </c>
      <c r="CC296" s="787">
        <v>205.20506169395</v>
      </c>
      <c r="CD296" s="787">
        <v>171.937540588416</v>
      </c>
      <c r="CE296" s="787">
        <v>162.18417398995399</v>
      </c>
      <c r="CF296" s="787">
        <v>182.70666407552201</v>
      </c>
      <c r="CG296" s="787">
        <v>165.621330489212</v>
      </c>
      <c r="CH296" s="787">
        <v>143.944249339659</v>
      </c>
      <c r="CI296" s="787">
        <v>158.49359542410301</v>
      </c>
      <c r="CJ296" s="787">
        <v>177.10528507935999</v>
      </c>
      <c r="CK296" s="787">
        <v>169.72130557043599</v>
      </c>
      <c r="CL296" s="787">
        <v>157.363134417162</v>
      </c>
      <c r="CM296" s="787">
        <v>203.76005647445101</v>
      </c>
      <c r="CN296" s="787">
        <v>178.08182570126201</v>
      </c>
      <c r="CO296" s="787">
        <v>164.19519799354899</v>
      </c>
      <c r="CP296" s="787">
        <v>193.88872850260299</v>
      </c>
      <c r="CQ296" s="787">
        <v>208.303900292039</v>
      </c>
      <c r="CR296" s="787">
        <v>190.483396483132</v>
      </c>
      <c r="CS296" s="787">
        <v>186.45103619667501</v>
      </c>
      <c r="CT296" s="787">
        <v>180.225545375742</v>
      </c>
      <c r="CU296" s="787">
        <v>183.32806810639499</v>
      </c>
      <c r="CV296" s="787">
        <v>179.84627173734799</v>
      </c>
      <c r="CW296" s="787">
        <v>189.843731193574</v>
      </c>
      <c r="CX296" s="787">
        <v>162.91813711805301</v>
      </c>
      <c r="CY296" s="787">
        <v>191.50864745349099</v>
      </c>
      <c r="CZ296" s="787">
        <v>170.65220118303401</v>
      </c>
      <c r="DA296" s="787">
        <v>184.85065121899299</v>
      </c>
      <c r="DB296" s="787">
        <v>220.32462589471501</v>
      </c>
      <c r="DC296" s="787">
        <v>175.49094963231599</v>
      </c>
      <c r="DD296" s="787">
        <v>172.58341409411801</v>
      </c>
      <c r="DE296" s="787">
        <v>182.96759268973</v>
      </c>
      <c r="DF296" s="787">
        <v>180.87823414186499</v>
      </c>
      <c r="DG296" s="787">
        <v>176.965679463047</v>
      </c>
      <c r="DH296" s="787">
        <v>186.10149009424401</v>
      </c>
      <c r="DI296" s="787">
        <v>181.34293644593399</v>
      </c>
      <c r="DJ296" s="787">
        <v>153.511940728544</v>
      </c>
      <c r="DK296" s="787">
        <v>203.40226436383699</v>
      </c>
      <c r="DL296" s="787">
        <v>203.05373739769001</v>
      </c>
      <c r="DM296" s="787">
        <v>204.25888654637899</v>
      </c>
      <c r="DN296" s="787">
        <v>196.77932842261399</v>
      </c>
      <c r="DO296" s="787">
        <v>195.030486554438</v>
      </c>
      <c r="DP296" s="787">
        <v>191.00810787760099</v>
      </c>
      <c r="DQ296" s="787">
        <v>184.35866556609699</v>
      </c>
      <c r="DR296" s="787">
        <v>166.86299239273399</v>
      </c>
      <c r="DS296" s="787">
        <v>166.585119744542</v>
      </c>
      <c r="DT296" s="787">
        <v>189.10269032489899</v>
      </c>
      <c r="DU296" s="787">
        <v>186.18896331907101</v>
      </c>
      <c r="DV296" s="787">
        <v>203.873788601808</v>
      </c>
      <c r="DW296" s="787">
        <v>196.14640021825099</v>
      </c>
      <c r="DX296" s="787">
        <v>176.95400970982001</v>
      </c>
      <c r="DY296" s="787">
        <v>184.09169093687899</v>
      </c>
      <c r="DZ296" s="787">
        <v>166.668026364707</v>
      </c>
      <c r="EA296" s="787">
        <v>175.278222849701</v>
      </c>
    </row>
    <row r="297" spans="1:131">
      <c r="A297">
        <v>3.47260806756306E-2</v>
      </c>
      <c r="B297" s="787">
        <v>172.67488574652899</v>
      </c>
      <c r="C297" s="787">
        <v>142.343040670264</v>
      </c>
      <c r="D297" s="787">
        <v>185.856287591144</v>
      </c>
      <c r="E297" s="787">
        <v>165.447167282365</v>
      </c>
      <c r="F297" s="787">
        <v>192.076868183903</v>
      </c>
      <c r="G297" s="787">
        <v>200.80780850322699</v>
      </c>
      <c r="H297" s="787">
        <v>194.37392459573201</v>
      </c>
      <c r="I297" s="787">
        <v>190.81036491629399</v>
      </c>
      <c r="J297" s="787">
        <v>187.00407809957699</v>
      </c>
      <c r="K297" s="787">
        <v>183.51566425595001</v>
      </c>
      <c r="L297" s="787">
        <v>211.43756092324</v>
      </c>
      <c r="M297" s="787">
        <v>204.83922663876601</v>
      </c>
      <c r="N297" s="787">
        <v>208.79567045386901</v>
      </c>
      <c r="O297" s="787">
        <v>203.427299908854</v>
      </c>
      <c r="P297" s="787">
        <v>221.507832069692</v>
      </c>
      <c r="Q297" s="787">
        <v>182.843203393479</v>
      </c>
      <c r="R297" s="787">
        <v>245.686876142111</v>
      </c>
      <c r="S297" s="787">
        <v>202.75815825024699</v>
      </c>
      <c r="T297" s="787">
        <v>203.159054075521</v>
      </c>
      <c r="U297" s="787">
        <v>205.786916556297</v>
      </c>
      <c r="V297" s="787">
        <v>196.53980387586799</v>
      </c>
      <c r="W297" s="787">
        <v>224.40943009424501</v>
      </c>
      <c r="X297" s="787">
        <v>187.487191127231</v>
      </c>
      <c r="Y297" s="787">
        <v>188.46794630642299</v>
      </c>
      <c r="Z297" s="787">
        <v>176.682452296625</v>
      </c>
      <c r="AA297" s="787">
        <v>187.53056712487501</v>
      </c>
      <c r="AB297" s="787">
        <v>228.403900282736</v>
      </c>
      <c r="AC297" s="787">
        <v>177.992708916168</v>
      </c>
      <c r="AD297" s="787">
        <v>173.49753413938001</v>
      </c>
      <c r="AE297" s="787">
        <v>158.91084416109001</v>
      </c>
      <c r="AF297" s="787">
        <v>226.06345658109899</v>
      </c>
      <c r="AG297" s="787">
        <v>195.879517087675</v>
      </c>
      <c r="AH297" s="787">
        <v>161.95140045201001</v>
      </c>
      <c r="AI297" s="787">
        <v>197.94961703807101</v>
      </c>
      <c r="AJ297" s="787">
        <v>165.735008781006</v>
      </c>
      <c r="AK297" s="787">
        <v>200.967683326512</v>
      </c>
      <c r="AL297" s="787">
        <v>197.589900838913</v>
      </c>
      <c r="AM297" s="787">
        <v>187.03933054191199</v>
      </c>
      <c r="AN297" s="787">
        <v>199.94904697792199</v>
      </c>
      <c r="AO297" s="787">
        <v>187.724304169145</v>
      </c>
      <c r="AP297" s="787">
        <v>165.712743664436</v>
      </c>
      <c r="AQ297" s="787">
        <v>172.07267002356099</v>
      </c>
      <c r="AR297" s="787">
        <v>156.28410201202701</v>
      </c>
      <c r="AS297" s="787">
        <v>188.47484876612</v>
      </c>
      <c r="AT297" s="787">
        <v>183.308342856525</v>
      </c>
      <c r="AU297" s="787">
        <v>190.68637653521699</v>
      </c>
      <c r="AV297" s="787">
        <v>210.721807189982</v>
      </c>
      <c r="AW297" s="787">
        <v>205.093380490453</v>
      </c>
      <c r="AX297" s="787">
        <v>219.12198747953599</v>
      </c>
      <c r="AY297" s="787">
        <v>218.19361320064101</v>
      </c>
      <c r="AZ297" s="787">
        <v>203.98451596106</v>
      </c>
      <c r="BA297" s="787">
        <v>213.25595069072099</v>
      </c>
      <c r="BB297" s="787">
        <v>186.31728353174199</v>
      </c>
      <c r="BC297" s="787">
        <v>195.054193637151</v>
      </c>
      <c r="BD297" s="787">
        <v>180.297880364582</v>
      </c>
      <c r="BE297" s="787">
        <v>218.22129942894301</v>
      </c>
      <c r="BF297" s="787">
        <v>181.28904986421</v>
      </c>
      <c r="BG297" s="787">
        <v>235.13831409722201</v>
      </c>
      <c r="BH297" s="787">
        <v>243.60506154017699</v>
      </c>
      <c r="BI297" s="787">
        <v>261.124589608755</v>
      </c>
      <c r="BJ297" s="787">
        <v>288.51066891430997</v>
      </c>
      <c r="BK297" s="787">
        <v>339.88766876116102</v>
      </c>
      <c r="BL297" s="787">
        <v>381.21079148809503</v>
      </c>
      <c r="BM297" s="787">
        <v>415.99012968564102</v>
      </c>
      <c r="BN297" s="787">
        <v>423.792896364086</v>
      </c>
      <c r="BO297" s="787">
        <v>455.188726502355</v>
      </c>
      <c r="BP297" s="787">
        <v>450.84856497705601</v>
      </c>
      <c r="BQ297" s="787">
        <v>432.391312788319</v>
      </c>
      <c r="BR297" s="787">
        <v>419.21300881200398</v>
      </c>
      <c r="BS297" s="787">
        <v>364.29562464595602</v>
      </c>
      <c r="BT297" s="787">
        <v>336.05414214843398</v>
      </c>
      <c r="BU297" s="787">
        <v>311.16337391369001</v>
      </c>
      <c r="BV297" s="787">
        <v>235.600416388887</v>
      </c>
      <c r="BW297" s="787">
        <v>257.929517857142</v>
      </c>
      <c r="BX297" s="787">
        <v>219.30712301586999</v>
      </c>
      <c r="BY297" s="787">
        <v>226.30782114149099</v>
      </c>
      <c r="BZ297" s="787">
        <v>203.06497533792299</v>
      </c>
      <c r="CA297" s="787">
        <v>193.20011974019999</v>
      </c>
      <c r="CB297" s="787">
        <v>212.14695696304301</v>
      </c>
      <c r="CC297" s="787">
        <v>175.036431612721</v>
      </c>
      <c r="CD297" s="787">
        <v>165.17764066591999</v>
      </c>
      <c r="CE297" s="787">
        <v>173.529432797618</v>
      </c>
      <c r="CF297" s="787">
        <v>170.87335145461401</v>
      </c>
      <c r="CG297" s="787">
        <v>199.28206548734801</v>
      </c>
      <c r="CH297" s="787">
        <v>165.94228592509799</v>
      </c>
      <c r="CI297" s="787">
        <v>198.49857645399101</v>
      </c>
      <c r="CJ297" s="787">
        <v>186.12613912512501</v>
      </c>
      <c r="CK297" s="787">
        <v>174.348310409845</v>
      </c>
      <c r="CL297" s="787">
        <v>185.005020208959</v>
      </c>
      <c r="CM297" s="787">
        <v>178.207497821799</v>
      </c>
      <c r="CN297" s="787">
        <v>179.39633054066999</v>
      </c>
      <c r="CO297" s="787">
        <v>171.53053616629199</v>
      </c>
      <c r="CP297" s="787">
        <v>204.72406667534401</v>
      </c>
      <c r="CQ297" s="787">
        <v>188.599555925098</v>
      </c>
      <c r="CR297" s="787">
        <v>193.79393306857401</v>
      </c>
      <c r="CS297" s="787">
        <v>205.89649341703901</v>
      </c>
      <c r="CT297" s="787">
        <v>194.355526405631</v>
      </c>
      <c r="CU297" s="787">
        <v>179.49177929501499</v>
      </c>
      <c r="CV297" s="787">
        <v>199.26494324342499</v>
      </c>
      <c r="CW297" s="787">
        <v>183.058037620287</v>
      </c>
      <c r="CX297" s="787">
        <v>210.840776878101</v>
      </c>
      <c r="CY297" s="787">
        <v>181.28446181671299</v>
      </c>
      <c r="CZ297" s="787">
        <v>186.53912665736701</v>
      </c>
      <c r="DA297" s="787">
        <v>191.67011637586799</v>
      </c>
      <c r="DB297" s="787">
        <v>206.36036089285699</v>
      </c>
      <c r="DC297" s="787">
        <v>181.25783542410699</v>
      </c>
      <c r="DD297" s="787">
        <v>196.55962528273901</v>
      </c>
      <c r="DE297" s="787">
        <v>227.34360546564801</v>
      </c>
      <c r="DF297" s="787">
        <v>193.36436596540099</v>
      </c>
      <c r="DG297" s="787">
        <v>217.47066049292999</v>
      </c>
      <c r="DH297" s="787">
        <v>205.89615366381301</v>
      </c>
      <c r="DI297" s="787">
        <v>195.28045715835799</v>
      </c>
      <c r="DJ297" s="787">
        <v>192.61612810763501</v>
      </c>
      <c r="DK297" s="787">
        <v>210.48165015562699</v>
      </c>
      <c r="DL297" s="787">
        <v>193.65891684027599</v>
      </c>
      <c r="DM297" s="787">
        <v>194.110097734996</v>
      </c>
      <c r="DN297" s="787">
        <v>188.11268246838</v>
      </c>
      <c r="DO297" s="787">
        <v>148.80927710813</v>
      </c>
      <c r="DP297" s="787">
        <v>187.79681906622099</v>
      </c>
      <c r="DQ297" s="787">
        <v>221.552138659473</v>
      </c>
      <c r="DR297" s="787">
        <v>209.89674326388999</v>
      </c>
      <c r="DS297" s="787">
        <v>199.45121188553901</v>
      </c>
      <c r="DT297" s="787">
        <v>189.79517135478699</v>
      </c>
      <c r="DU297" s="787">
        <v>194.89434117435701</v>
      </c>
      <c r="DV297" s="787">
        <v>167.570237885664</v>
      </c>
      <c r="DW297" s="787">
        <v>191.52241299417599</v>
      </c>
      <c r="DX297" s="787">
        <v>187.75164946986601</v>
      </c>
      <c r="DY297" s="787">
        <v>178.962743395335</v>
      </c>
      <c r="DZ297" s="787">
        <v>209.369435966022</v>
      </c>
      <c r="EA297" s="787">
        <v>145.75046578434899</v>
      </c>
    </row>
    <row r="298" spans="1:131">
      <c r="A298">
        <v>3.6392932548060801E-2</v>
      </c>
      <c r="B298" s="787">
        <v>146.55363575768999</v>
      </c>
      <c r="C298" s="787">
        <v>139.138457348093</v>
      </c>
      <c r="D298" s="787">
        <v>169.90269633246501</v>
      </c>
      <c r="E298" s="787">
        <v>174.78623475384401</v>
      </c>
      <c r="F298" s="787">
        <v>156.19272136967001</v>
      </c>
      <c r="G298" s="787">
        <v>164.25302676835801</v>
      </c>
      <c r="H298" s="787">
        <v>155.54235714657901</v>
      </c>
      <c r="I298" s="787">
        <v>191.00359905444199</v>
      </c>
      <c r="J298" s="787">
        <v>180.01576461867899</v>
      </c>
      <c r="K298" s="787">
        <v>158.17318410838601</v>
      </c>
      <c r="L298" s="787">
        <v>160.80936648995899</v>
      </c>
      <c r="M298" s="787">
        <v>183.43424649119601</v>
      </c>
      <c r="N298" s="787">
        <v>187.15358713170201</v>
      </c>
      <c r="O298" s="787">
        <v>207.35168484065301</v>
      </c>
      <c r="P298" s="787">
        <v>188.99868525545901</v>
      </c>
      <c r="Q298" s="787">
        <v>173.08703276972</v>
      </c>
      <c r="R298" s="787">
        <v>194.632094407246</v>
      </c>
      <c r="S298" s="787">
        <v>197.85516222966399</v>
      </c>
      <c r="T298" s="787">
        <v>179.36816122953999</v>
      </c>
      <c r="U298" s="787">
        <v>234.930547519844</v>
      </c>
      <c r="V298" s="787">
        <v>198.346133252112</v>
      </c>
      <c r="W298" s="787">
        <v>187.354648359376</v>
      </c>
      <c r="X298" s="787">
        <v>201.124869709824</v>
      </c>
      <c r="Y298" s="787">
        <v>165.06098203187301</v>
      </c>
      <c r="Z298" s="787">
        <v>163.790368974459</v>
      </c>
      <c r="AA298" s="787">
        <v>196.96884094556299</v>
      </c>
      <c r="AB298" s="787">
        <v>155.23701537326701</v>
      </c>
      <c r="AC298" s="787">
        <v>166.05499067336899</v>
      </c>
      <c r="AD298" s="787">
        <v>189.602474626739</v>
      </c>
      <c r="AE298" s="787">
        <v>149.29653861669101</v>
      </c>
      <c r="AF298" s="787">
        <v>140.07811929067901</v>
      </c>
      <c r="AG298" s="787">
        <v>207.89616392423301</v>
      </c>
      <c r="AH298" s="787">
        <v>169.691261574284</v>
      </c>
      <c r="AI298" s="787">
        <v>162.17757339843999</v>
      </c>
      <c r="AJ298" s="787">
        <v>205.155425458834</v>
      </c>
      <c r="AK298" s="787">
        <v>176.11329841703801</v>
      </c>
      <c r="AL298" s="787">
        <v>185.332738151667</v>
      </c>
      <c r="AM298" s="787">
        <v>198.87442975942699</v>
      </c>
      <c r="AN298" s="787">
        <v>162.468670004963</v>
      </c>
      <c r="AO298" s="787">
        <v>172.20722084697201</v>
      </c>
      <c r="AP298" s="787">
        <v>185.14903335813801</v>
      </c>
      <c r="AQ298" s="787">
        <v>157.901816860124</v>
      </c>
      <c r="AR298" s="787">
        <v>154.66781234065101</v>
      </c>
      <c r="AS298" s="787">
        <v>154.77026544395301</v>
      </c>
      <c r="AT298" s="787">
        <v>210.92717223276699</v>
      </c>
      <c r="AU298" s="787">
        <v>167.67425353050899</v>
      </c>
      <c r="AV298" s="787">
        <v>180.604525455111</v>
      </c>
      <c r="AW298" s="787">
        <v>150.362011453995</v>
      </c>
      <c r="AX298" s="787">
        <v>189.29339622085999</v>
      </c>
      <c r="AY298" s="787">
        <v>171.68545844990001</v>
      </c>
      <c r="AZ298" s="787">
        <v>205.166837400796</v>
      </c>
      <c r="BA298" s="787">
        <v>184.559303876489</v>
      </c>
      <c r="BB298" s="787">
        <v>176.67023989211799</v>
      </c>
      <c r="BC298" s="787">
        <v>206.85159444196799</v>
      </c>
      <c r="BD298" s="787">
        <v>212.63099545511199</v>
      </c>
      <c r="BE298" s="787">
        <v>201.04945420200801</v>
      </c>
      <c r="BF298" s="787">
        <v>232.73526019283599</v>
      </c>
      <c r="BG298" s="787">
        <v>214.513095854417</v>
      </c>
      <c r="BH298" s="787">
        <v>230.89750202753299</v>
      </c>
      <c r="BI298" s="787">
        <v>233.01822057230001</v>
      </c>
      <c r="BJ298" s="787">
        <v>275.679101465158</v>
      </c>
      <c r="BK298" s="787">
        <v>326.20788702629198</v>
      </c>
      <c r="BL298" s="787">
        <v>339.20858911830697</v>
      </c>
      <c r="BM298" s="787">
        <v>380.55538763331401</v>
      </c>
      <c r="BN298" s="787">
        <v>422.22025748636503</v>
      </c>
      <c r="BO298" s="787">
        <v>420.32442095796398</v>
      </c>
      <c r="BP298" s="787">
        <v>450.99914038504602</v>
      </c>
      <c r="BQ298" s="787">
        <v>396.90895168836897</v>
      </c>
      <c r="BR298" s="787">
        <v>379.38441755332298</v>
      </c>
      <c r="BS298" s="787">
        <v>363.95413656188202</v>
      </c>
      <c r="BT298" s="787">
        <v>318.40412231832801</v>
      </c>
      <c r="BU298" s="787">
        <v>261.04113186136101</v>
      </c>
      <c r="BV298" s="787">
        <v>238.03571401910199</v>
      </c>
      <c r="BW298" s="787">
        <v>249.31918056671799</v>
      </c>
      <c r="BX298" s="787">
        <v>243.81087302703901</v>
      </c>
      <c r="BY298" s="787">
        <v>217.52486480344999</v>
      </c>
      <c r="BZ298" s="787">
        <v>190.5171380475</v>
      </c>
      <c r="CA298" s="787">
        <v>198.32986181485899</v>
      </c>
      <c r="CB298" s="787">
        <v>204.45229427579599</v>
      </c>
      <c r="CC298" s="787">
        <v>189.298118131818</v>
      </c>
      <c r="CD298" s="787">
        <v>176.923454169151</v>
      </c>
      <c r="CE298" s="787">
        <v>153.10857963417499</v>
      </c>
      <c r="CF298" s="787">
        <v>180.11718083085799</v>
      </c>
      <c r="CG298" s="787">
        <v>183.15883137153099</v>
      </c>
      <c r="CH298" s="787">
        <v>200.854766094995</v>
      </c>
      <c r="CI298" s="787">
        <v>196.914032814363</v>
      </c>
      <c r="CJ298" s="787">
        <v>167.647746279144</v>
      </c>
      <c r="CK298" s="787">
        <v>179.616941373392</v>
      </c>
      <c r="CL298" s="787">
        <v>157.96412736297401</v>
      </c>
      <c r="CM298" s="787">
        <v>178.53466053137799</v>
      </c>
      <c r="CN298" s="787">
        <v>151.740358329613</v>
      </c>
      <c r="CO298" s="787">
        <v>182.018413161583</v>
      </c>
      <c r="CP298" s="787">
        <v>161.20202303571699</v>
      </c>
      <c r="CQ298" s="787">
        <v>153.489218634671</v>
      </c>
      <c r="CR298" s="787">
        <v>196.22724657180001</v>
      </c>
      <c r="CS298" s="787">
        <v>181.084767237726</v>
      </c>
      <c r="CT298" s="787">
        <v>189.87514943266299</v>
      </c>
      <c r="CU298" s="787">
        <v>158.98362454427499</v>
      </c>
      <c r="CV298" s="787">
        <v>203.90956627046501</v>
      </c>
      <c r="CW298" s="787">
        <v>160.39412890129501</v>
      </c>
      <c r="CX298" s="787">
        <v>180.08063800037399</v>
      </c>
      <c r="CY298" s="787">
        <v>211.624521351688</v>
      </c>
      <c r="CZ298" s="787">
        <v>146.18871000186201</v>
      </c>
      <c r="DA298" s="787">
        <v>174.24231876798299</v>
      </c>
      <c r="DB298" s="787">
        <v>165.14387280878199</v>
      </c>
      <c r="DC298" s="787">
        <v>162.76654575272801</v>
      </c>
      <c r="DD298" s="787">
        <v>195.79948640501101</v>
      </c>
      <c r="DE298" s="787">
        <v>188.78187928633699</v>
      </c>
      <c r="DF298" s="787">
        <v>192.26791756386999</v>
      </c>
      <c r="DG298" s="787">
        <v>179.13413272631701</v>
      </c>
      <c r="DH298" s="787">
        <v>192.26895129402499</v>
      </c>
      <c r="DI298" s="787">
        <v>168.61555637587099</v>
      </c>
      <c r="DJ298" s="787">
        <v>189.79745748388399</v>
      </c>
      <c r="DK298" s="787">
        <v>160.29492397631799</v>
      </c>
      <c r="DL298" s="787">
        <v>172.40076208953701</v>
      </c>
      <c r="DM298" s="787">
        <v>172.275554095366</v>
      </c>
      <c r="DN298" s="787">
        <v>202.046988035098</v>
      </c>
      <c r="DO298" s="787">
        <v>164.75251124628301</v>
      </c>
      <c r="DP298" s="787">
        <v>172.28072780754499</v>
      </c>
      <c r="DQ298" s="787">
        <v>195.06977755952499</v>
      </c>
      <c r="DR298" s="787">
        <v>192.33898533854099</v>
      </c>
      <c r="DS298" s="787">
        <v>171.34484284908299</v>
      </c>
      <c r="DT298" s="787">
        <v>186.61340549293001</v>
      </c>
      <c r="DU298" s="787">
        <v>177.29590864583801</v>
      </c>
      <c r="DV298" s="787">
        <v>183.96684503968399</v>
      </c>
      <c r="DW298" s="787">
        <v>174.28509157676601</v>
      </c>
      <c r="DX298" s="787">
        <v>175.63734392547499</v>
      </c>
      <c r="DY298" s="787">
        <v>146.56470769221301</v>
      </c>
      <c r="DZ298" s="787">
        <v>180.33647962798</v>
      </c>
      <c r="EA298" s="787">
        <v>167.44568404948299</v>
      </c>
    </row>
    <row r="299" spans="1:131">
      <c r="A299">
        <v>3.80597844204911E-2</v>
      </c>
      <c r="B299" s="787">
        <v>209.77753885478199</v>
      </c>
      <c r="C299" s="787">
        <v>177.43279695312199</v>
      </c>
      <c r="D299" s="787">
        <v>145.117670858129</v>
      </c>
      <c r="E299" s="787">
        <v>154.934741025542</v>
      </c>
      <c r="F299" s="787">
        <v>197.393807006445</v>
      </c>
      <c r="G299" s="787">
        <v>160.13268383370001</v>
      </c>
      <c r="H299" s="787">
        <v>190.530149132562</v>
      </c>
      <c r="I299" s="787">
        <v>169.93385135788401</v>
      </c>
      <c r="J299" s="787">
        <v>162.20891374751699</v>
      </c>
      <c r="K299" s="787">
        <v>165.616333237226</v>
      </c>
      <c r="L299" s="787">
        <v>188.202912444193</v>
      </c>
      <c r="M299" s="787">
        <v>179.17699879464001</v>
      </c>
      <c r="N299" s="787">
        <v>174.48264895895201</v>
      </c>
      <c r="O299" s="787">
        <v>167.62023079488699</v>
      </c>
      <c r="P299" s="787">
        <v>206.63131851128</v>
      </c>
      <c r="Q299" s="787">
        <v>225.84863427951299</v>
      </c>
      <c r="R299" s="787">
        <v>217.66552131386399</v>
      </c>
      <c r="S299" s="787">
        <v>211.337993898191</v>
      </c>
      <c r="T299" s="787">
        <v>203.524604009179</v>
      </c>
      <c r="U299" s="787">
        <v>177.404450616932</v>
      </c>
      <c r="V299" s="787">
        <v>188.841861746028</v>
      </c>
      <c r="W299" s="787">
        <v>230.176765742181</v>
      </c>
      <c r="X299" s="787">
        <v>198.468812489458</v>
      </c>
      <c r="Y299" s="787">
        <v>166.39401211309001</v>
      </c>
      <c r="Z299" s="787">
        <v>188.84066096043699</v>
      </c>
      <c r="AA299" s="787">
        <v>194.73937102678099</v>
      </c>
      <c r="AB299" s="787">
        <v>163.26448989892901</v>
      </c>
      <c r="AC299" s="787">
        <v>175.522941389506</v>
      </c>
      <c r="AD299" s="787">
        <v>216.46725073970401</v>
      </c>
      <c r="AE299" s="787">
        <v>135.494648062994</v>
      </c>
      <c r="AF299" s="787">
        <v>193.016308102057</v>
      </c>
      <c r="AG299" s="787">
        <v>170.91967019593</v>
      </c>
      <c r="AH299" s="787">
        <v>161.109609115821</v>
      </c>
      <c r="AI299" s="787">
        <v>175.11873840029401</v>
      </c>
      <c r="AJ299" s="787">
        <v>201.01722538132401</v>
      </c>
      <c r="AK299" s="787">
        <v>166.40664595857899</v>
      </c>
      <c r="AL299" s="787">
        <v>148.831442836055</v>
      </c>
      <c r="AM299" s="787">
        <v>180.21440428509001</v>
      </c>
      <c r="AN299" s="787">
        <v>162.97630326078499</v>
      </c>
      <c r="AO299" s="787">
        <v>172.10473505517899</v>
      </c>
      <c r="AP299" s="787">
        <v>192.410634867928</v>
      </c>
      <c r="AQ299" s="787">
        <v>167.92730725880301</v>
      </c>
      <c r="AR299" s="787">
        <v>139.386755120283</v>
      </c>
      <c r="AS299" s="787">
        <v>176.13504155691399</v>
      </c>
      <c r="AT299" s="787">
        <v>200.43579755208</v>
      </c>
      <c r="AU299" s="787">
        <v>195.496370913314</v>
      </c>
      <c r="AV299" s="787">
        <v>176.88993648871099</v>
      </c>
      <c r="AW299" s="787">
        <v>206.14841455108899</v>
      </c>
      <c r="AX299" s="787">
        <v>185.29706122271401</v>
      </c>
      <c r="AY299" s="787">
        <v>175.84983773747001</v>
      </c>
      <c r="AZ299" s="787">
        <v>205.90363732328399</v>
      </c>
      <c r="BA299" s="787">
        <v>214.30205617993099</v>
      </c>
      <c r="BB299" s="787">
        <v>204.615373147936</v>
      </c>
      <c r="BC299" s="787">
        <v>202.994148332712</v>
      </c>
      <c r="BD299" s="787">
        <v>222.499739822046</v>
      </c>
      <c r="BE299" s="787">
        <v>159.11165094989801</v>
      </c>
      <c r="BF299" s="787">
        <v>215.858964877229</v>
      </c>
      <c r="BG299" s="787">
        <v>212.17053069753999</v>
      </c>
      <c r="BH299" s="787">
        <v>199.147198775421</v>
      </c>
      <c r="BI299" s="787">
        <v>253.053631605899</v>
      </c>
      <c r="BJ299" s="787">
        <v>271.95359980034601</v>
      </c>
      <c r="BK299" s="787">
        <v>305.37821869481297</v>
      </c>
      <c r="BL299" s="787">
        <v>337.39082554873102</v>
      </c>
      <c r="BM299" s="787">
        <v>408.01738596849498</v>
      </c>
      <c r="BN299" s="787">
        <v>433.099914551707</v>
      </c>
      <c r="BO299" s="787">
        <v>448.32907802331101</v>
      </c>
      <c r="BP299" s="787">
        <v>437.714114910712</v>
      </c>
      <c r="BQ299" s="787">
        <v>446.94039446800002</v>
      </c>
      <c r="BR299" s="787">
        <v>366.944630174228</v>
      </c>
      <c r="BS299" s="787">
        <v>363.70482537326001</v>
      </c>
      <c r="BT299" s="787">
        <v>295.99012859002801</v>
      </c>
      <c r="BU299" s="787">
        <v>302.69658257750399</v>
      </c>
      <c r="BV299" s="787">
        <v>270.07906156063598</v>
      </c>
      <c r="BW299" s="787">
        <v>200.16907572730301</v>
      </c>
      <c r="BX299" s="787">
        <v>220.141918981272</v>
      </c>
      <c r="BY299" s="787">
        <v>192.92833139260799</v>
      </c>
      <c r="BZ299" s="787">
        <v>184.09719193824199</v>
      </c>
      <c r="CA299" s="787">
        <v>185.91884427703101</v>
      </c>
      <c r="CB299" s="787">
        <v>192.373618007809</v>
      </c>
      <c r="CC299" s="787">
        <v>175.41289424478799</v>
      </c>
      <c r="CD299" s="787">
        <v>166.022357266239</v>
      </c>
      <c r="CE299" s="787">
        <v>179.591411302701</v>
      </c>
      <c r="CF299" s="787">
        <v>158.250806150172</v>
      </c>
      <c r="CG299" s="787">
        <v>169.30039319878099</v>
      </c>
      <c r="CH299" s="787">
        <v>177.133232684147</v>
      </c>
      <c r="CI299" s="787">
        <v>164.58833273685201</v>
      </c>
      <c r="CJ299" s="787">
        <v>148.332958900048</v>
      </c>
      <c r="CK299" s="787">
        <v>177.18409843873499</v>
      </c>
      <c r="CL299" s="787">
        <v>161.93505426959101</v>
      </c>
      <c r="CM299" s="787">
        <v>185.249635057039</v>
      </c>
      <c r="CN299" s="787">
        <v>177.115055077504</v>
      </c>
      <c r="CO299" s="787">
        <v>201.52009403645701</v>
      </c>
      <c r="CP299" s="787">
        <v>187.86541025979</v>
      </c>
      <c r="CQ299" s="787">
        <v>160.91153443017799</v>
      </c>
      <c r="CR299" s="787">
        <v>175.035475065724</v>
      </c>
      <c r="CS299" s="787">
        <v>207.21144811259401</v>
      </c>
      <c r="CT299" s="787">
        <v>175.99091760912501</v>
      </c>
      <c r="CU299" s="787">
        <v>198.37320224454101</v>
      </c>
      <c r="CV299" s="787">
        <v>174.93704079612399</v>
      </c>
      <c r="CW299" s="787">
        <v>158.196405014258</v>
      </c>
      <c r="CX299" s="787">
        <v>167.43747760540299</v>
      </c>
      <c r="CY299" s="787">
        <v>172.20159905195399</v>
      </c>
      <c r="CZ299" s="787">
        <v>163.81539087673301</v>
      </c>
      <c r="DA299" s="787">
        <v>159.961261547617</v>
      </c>
      <c r="DB299" s="787">
        <v>163.18722035031999</v>
      </c>
      <c r="DC299" s="787">
        <v>174.54402027839299</v>
      </c>
      <c r="DD299" s="787">
        <v>187.47378632750099</v>
      </c>
      <c r="DE299" s="787">
        <v>164.030583970729</v>
      </c>
      <c r="DF299" s="787">
        <v>160.849955581595</v>
      </c>
      <c r="DG299" s="787">
        <v>204.865972331346</v>
      </c>
      <c r="DH299" s="787">
        <v>218.512695660958</v>
      </c>
      <c r="DI299" s="787">
        <v>185.14699915550301</v>
      </c>
      <c r="DJ299" s="787">
        <v>202.74457486668999</v>
      </c>
      <c r="DK299" s="787">
        <v>201.58727945436101</v>
      </c>
      <c r="DL299" s="787">
        <v>204.25462550408801</v>
      </c>
      <c r="DM299" s="787">
        <v>140.013346081343</v>
      </c>
      <c r="DN299" s="787">
        <v>163.10720065599901</v>
      </c>
      <c r="DO299" s="787">
        <v>212.58554132750501</v>
      </c>
      <c r="DP299" s="787">
        <v>220.43518646018899</v>
      </c>
      <c r="DQ299" s="787">
        <v>202.91669652963401</v>
      </c>
      <c r="DR299" s="787">
        <v>197.38431700706201</v>
      </c>
      <c r="DS299" s="787">
        <v>190.470531660462</v>
      </c>
      <c r="DT299" s="787">
        <v>213.19345938367599</v>
      </c>
      <c r="DU299" s="787">
        <v>180.28370063181799</v>
      </c>
      <c r="DV299" s="787">
        <v>193.27904178756901</v>
      </c>
      <c r="DW299" s="787">
        <v>227.45641530877799</v>
      </c>
      <c r="DX299" s="787">
        <v>168.00906448288501</v>
      </c>
      <c r="DY299" s="787">
        <v>163.22313459882901</v>
      </c>
      <c r="DZ299" s="787">
        <v>217.44629542348301</v>
      </c>
      <c r="EA299" s="787">
        <v>142.69736492434899</v>
      </c>
    </row>
    <row r="300" spans="1:131">
      <c r="A300">
        <v>4.0004444938326403E-2</v>
      </c>
      <c r="B300" s="787">
        <v>169.28534410528201</v>
      </c>
      <c r="C300" s="787">
        <v>193.21738791790099</v>
      </c>
      <c r="D300" s="787">
        <v>175.428055473705</v>
      </c>
      <c r="E300" s="787">
        <v>167.62707008556501</v>
      </c>
      <c r="F300" s="787">
        <v>179.88573924107001</v>
      </c>
      <c r="G300" s="787">
        <v>191.983743052454</v>
      </c>
      <c r="H300" s="787">
        <v>172.14212104972401</v>
      </c>
      <c r="I300" s="787">
        <v>181.34939470362201</v>
      </c>
      <c r="J300" s="787">
        <v>172.80402058531899</v>
      </c>
      <c r="K300" s="787">
        <v>187.86124166232599</v>
      </c>
      <c r="L300" s="787">
        <v>197.19385261532699</v>
      </c>
      <c r="M300" s="787">
        <v>204.384208807043</v>
      </c>
      <c r="N300" s="787">
        <v>180.96366849516201</v>
      </c>
      <c r="O300" s="787">
        <v>219.274861442212</v>
      </c>
      <c r="P300" s="787">
        <v>179.49626661892299</v>
      </c>
      <c r="Q300" s="787">
        <v>221.066756990323</v>
      </c>
      <c r="R300" s="787">
        <v>229.95308846911999</v>
      </c>
      <c r="S300" s="787">
        <v>194.448973751859</v>
      </c>
      <c r="T300" s="787">
        <v>188.80125846602101</v>
      </c>
      <c r="U300" s="787">
        <v>197.30015269283101</v>
      </c>
      <c r="V300" s="787">
        <v>203.79014318700399</v>
      </c>
      <c r="W300" s="787">
        <v>218.710364643475</v>
      </c>
      <c r="X300" s="787">
        <v>175.39626059709499</v>
      </c>
      <c r="Y300" s="787">
        <v>184.291698315969</v>
      </c>
      <c r="Z300" s="787">
        <v>173.930807480776</v>
      </c>
      <c r="AA300" s="787">
        <v>189.04975564236199</v>
      </c>
      <c r="AB300" s="787">
        <v>189.759398324031</v>
      </c>
      <c r="AC300" s="787">
        <v>192.89781013206701</v>
      </c>
      <c r="AD300" s="787">
        <v>192.858984561629</v>
      </c>
      <c r="AE300" s="787">
        <v>173.768326329361</v>
      </c>
      <c r="AF300" s="787">
        <v>160.72451017795001</v>
      </c>
      <c r="AG300" s="787">
        <v>194.15366592262001</v>
      </c>
      <c r="AH300" s="787">
        <v>194.448763572665</v>
      </c>
      <c r="AI300" s="787">
        <v>177.674162698407</v>
      </c>
      <c r="AJ300" s="787">
        <v>209.968483012772</v>
      </c>
      <c r="AK300" s="787">
        <v>190.34500676463199</v>
      </c>
      <c r="AL300" s="787">
        <v>203.69738300719101</v>
      </c>
      <c r="AM300" s="787">
        <v>175.713280964159</v>
      </c>
      <c r="AN300" s="787">
        <v>190.80553708271299</v>
      </c>
      <c r="AO300" s="787">
        <v>183.25440538504199</v>
      </c>
      <c r="AP300" s="787">
        <v>164.758717896202</v>
      </c>
      <c r="AQ300" s="787">
        <v>187.82499346167799</v>
      </c>
      <c r="AR300" s="787">
        <v>190.08503656126101</v>
      </c>
      <c r="AS300" s="787">
        <v>191.508918235984</v>
      </c>
      <c r="AT300" s="787">
        <v>179.68467423115001</v>
      </c>
      <c r="AU300" s="787">
        <v>184.587509497143</v>
      </c>
      <c r="AV300" s="787">
        <v>187.38286078682799</v>
      </c>
      <c r="AW300" s="787">
        <v>193.48459281745701</v>
      </c>
      <c r="AX300" s="787">
        <v>169.239390282735</v>
      </c>
      <c r="AY300" s="787">
        <v>216.12847632130399</v>
      </c>
      <c r="AZ300" s="787">
        <v>186.52552987537101</v>
      </c>
      <c r="BA300" s="787">
        <v>198.60549635106401</v>
      </c>
      <c r="BB300" s="787">
        <v>215.55274189049999</v>
      </c>
      <c r="BC300" s="787">
        <v>187.638858345107</v>
      </c>
      <c r="BD300" s="787">
        <v>201.77242602492601</v>
      </c>
      <c r="BE300" s="787">
        <v>211.02818635912601</v>
      </c>
      <c r="BF300" s="787">
        <v>180.67133361978799</v>
      </c>
      <c r="BG300" s="787">
        <v>211.090042297243</v>
      </c>
      <c r="BH300" s="787">
        <v>235.422861168775</v>
      </c>
      <c r="BI300" s="787">
        <v>208.68445272941099</v>
      </c>
      <c r="BJ300" s="787">
        <v>299.82846854290602</v>
      </c>
      <c r="BK300" s="787">
        <v>343.100309659598</v>
      </c>
      <c r="BL300" s="787">
        <v>355.64565460874798</v>
      </c>
      <c r="BM300" s="787">
        <v>389.86249280629897</v>
      </c>
      <c r="BN300" s="787">
        <v>413.43708488157</v>
      </c>
      <c r="BO300" s="787">
        <v>464.510494384916</v>
      </c>
      <c r="BP300" s="787">
        <v>457.35188047866802</v>
      </c>
      <c r="BQ300" s="787">
        <v>374.84105686135598</v>
      </c>
      <c r="BR300" s="787">
        <v>428.38894336123099</v>
      </c>
      <c r="BS300" s="787">
        <v>350.53604332217299</v>
      </c>
      <c r="BT300" s="787">
        <v>324.31837034845898</v>
      </c>
      <c r="BU300" s="787">
        <v>305.37006243117497</v>
      </c>
      <c r="BV300" s="787">
        <v>275.224763636533</v>
      </c>
      <c r="BW300" s="787">
        <v>233.86834923176701</v>
      </c>
      <c r="BX300" s="787">
        <v>219.153692485737</v>
      </c>
      <c r="BY300" s="787">
        <v>209.01054140501199</v>
      </c>
      <c r="BZ300" s="787">
        <v>179.540513061757</v>
      </c>
      <c r="CA300" s="787">
        <v>202.217324130707</v>
      </c>
      <c r="CB300" s="787">
        <v>198.01138357577</v>
      </c>
      <c r="CC300" s="787">
        <v>168.55760425718799</v>
      </c>
      <c r="CD300" s="787">
        <v>180.71667045324801</v>
      </c>
      <c r="CE300" s="787">
        <v>197.75100226748501</v>
      </c>
      <c r="CF300" s="787">
        <v>222.76654790859999</v>
      </c>
      <c r="CG300" s="787">
        <v>155.71296035403901</v>
      </c>
      <c r="CH300" s="787">
        <v>181.03488714099601</v>
      </c>
      <c r="CI300" s="787">
        <v>184.31439195560301</v>
      </c>
      <c r="CJ300" s="787">
        <v>172.44393875372</v>
      </c>
      <c r="CK300" s="787">
        <v>174.32583226066001</v>
      </c>
      <c r="CL300" s="787">
        <v>183.96369285342001</v>
      </c>
      <c r="CM300" s="787">
        <v>170.47172602182599</v>
      </c>
      <c r="CN300" s="787">
        <v>163.834169851811</v>
      </c>
      <c r="CO300" s="787">
        <v>181.24615325520699</v>
      </c>
      <c r="CP300" s="787">
        <v>171.850398049972</v>
      </c>
      <c r="CQ300" s="787">
        <v>194.70803015686701</v>
      </c>
      <c r="CR300" s="787">
        <v>189.13752634796401</v>
      </c>
      <c r="CS300" s="787">
        <v>195.60318193452201</v>
      </c>
      <c r="CT300" s="787">
        <v>215.638603812002</v>
      </c>
      <c r="CU300" s="787">
        <v>195.11017416170401</v>
      </c>
      <c r="CV300" s="787">
        <v>172.213695252973</v>
      </c>
      <c r="CW300" s="787">
        <v>186.96611502665999</v>
      </c>
      <c r="CX300" s="787">
        <v>184.17544158605801</v>
      </c>
      <c r="CY300" s="787">
        <v>210.35722176277</v>
      </c>
      <c r="CZ300" s="787">
        <v>190.047402476434</v>
      </c>
      <c r="DA300" s="787">
        <v>201.30041600446199</v>
      </c>
      <c r="DB300" s="787">
        <v>174.52637480717101</v>
      </c>
      <c r="DC300" s="787">
        <v>181.30480171937</v>
      </c>
      <c r="DD300" s="787">
        <v>198.187940784348</v>
      </c>
      <c r="DE300" s="787">
        <v>217.63858763392599</v>
      </c>
      <c r="DF300" s="787">
        <v>203.99268146701399</v>
      </c>
      <c r="DG300" s="787">
        <v>185.315245835811</v>
      </c>
      <c r="DH300" s="787">
        <v>174.09192948288799</v>
      </c>
      <c r="DI300" s="787">
        <v>220.26293932663401</v>
      </c>
      <c r="DJ300" s="787">
        <v>171.762300752107</v>
      </c>
      <c r="DK300" s="787">
        <v>195.63873549850899</v>
      </c>
      <c r="DL300" s="787">
        <v>182.37850218315799</v>
      </c>
      <c r="DM300" s="787">
        <v>199.337619585813</v>
      </c>
      <c r="DN300" s="787">
        <v>163.142783684271</v>
      </c>
      <c r="DO300" s="787">
        <v>159.991164038314</v>
      </c>
      <c r="DP300" s="787">
        <v>207.21382504401799</v>
      </c>
      <c r="DQ300" s="787">
        <v>190.207239875368</v>
      </c>
      <c r="DR300" s="787">
        <v>217.08954289248501</v>
      </c>
      <c r="DS300" s="787">
        <v>234.22040040302599</v>
      </c>
      <c r="DT300" s="787">
        <v>225.670510665922</v>
      </c>
      <c r="DU300" s="787">
        <v>180.28952175533101</v>
      </c>
      <c r="DV300" s="787">
        <v>176.72633116505301</v>
      </c>
      <c r="DW300" s="787">
        <v>206.52076817832099</v>
      </c>
      <c r="DX300" s="787">
        <v>178.03175068576201</v>
      </c>
      <c r="DY300" s="787">
        <v>173.08014619853699</v>
      </c>
      <c r="DZ300" s="787">
        <v>167.85787051525301</v>
      </c>
      <c r="EA300" s="787">
        <v>149.41647969865701</v>
      </c>
    </row>
    <row r="301" spans="1:131">
      <c r="A301">
        <v>4.2226914101566801E-2</v>
      </c>
      <c r="B301" s="787">
        <v>169.760713988096</v>
      </c>
      <c r="C301" s="787">
        <v>189.25252962611799</v>
      </c>
      <c r="D301" s="787">
        <v>158.70972495969801</v>
      </c>
      <c r="E301" s="787">
        <v>162.84946377790001</v>
      </c>
      <c r="F301" s="787">
        <v>181.79315277467899</v>
      </c>
      <c r="G301" s="787">
        <v>171.68059110987201</v>
      </c>
      <c r="H301" s="787">
        <v>174.41238180555601</v>
      </c>
      <c r="I301" s="787">
        <v>159.537314189608</v>
      </c>
      <c r="J301" s="787">
        <v>186.02219800780901</v>
      </c>
      <c r="K301" s="787">
        <v>172.14365519593301</v>
      </c>
      <c r="L301" s="787">
        <v>179.28231773623401</v>
      </c>
      <c r="M301" s="787">
        <v>174.69340805493499</v>
      </c>
      <c r="N301" s="787">
        <v>192.24260980654699</v>
      </c>
      <c r="O301" s="787">
        <v>179.83207656311799</v>
      </c>
      <c r="P301" s="787">
        <v>183.079275390627</v>
      </c>
      <c r="Q301" s="787">
        <v>168.28270226996401</v>
      </c>
      <c r="R301" s="787">
        <v>212.23178176463401</v>
      </c>
      <c r="S301" s="787">
        <v>192.52751823784899</v>
      </c>
      <c r="T301" s="787">
        <v>192.94007080915199</v>
      </c>
      <c r="U301" s="787">
        <v>209.02031424231399</v>
      </c>
      <c r="V301" s="787">
        <v>163.99120751426</v>
      </c>
      <c r="W301" s="787">
        <v>175.94540714533801</v>
      </c>
      <c r="X301" s="787">
        <v>186.36170984498901</v>
      </c>
      <c r="Y301" s="787">
        <v>194.067911452755</v>
      </c>
      <c r="Z301" s="787">
        <v>173.93693133184399</v>
      </c>
      <c r="AA301" s="787">
        <v>187.19898465216201</v>
      </c>
      <c r="AB301" s="787">
        <v>166.28709955605001</v>
      </c>
      <c r="AC301" s="787">
        <v>133.16658279265999</v>
      </c>
      <c r="AD301" s="787">
        <v>169.573937777776</v>
      </c>
      <c r="AE301" s="787">
        <v>173.93541248201899</v>
      </c>
      <c r="AF301" s="787">
        <v>179.30379871155699</v>
      </c>
      <c r="AG301" s="787">
        <v>178.73865882130099</v>
      </c>
      <c r="AH301" s="787">
        <v>146.422893376117</v>
      </c>
      <c r="AI301" s="787">
        <v>177.57016750186099</v>
      </c>
      <c r="AJ301" s="787">
        <v>158.20178940352</v>
      </c>
      <c r="AK301" s="787">
        <v>150.480346885541</v>
      </c>
      <c r="AL301" s="787">
        <v>182.97310011222601</v>
      </c>
      <c r="AM301" s="787">
        <v>164.11796632316299</v>
      </c>
      <c r="AN301" s="787">
        <v>184.23279188615899</v>
      </c>
      <c r="AO301" s="787">
        <v>178.05169987103201</v>
      </c>
      <c r="AP301" s="787">
        <v>185.93150841394001</v>
      </c>
      <c r="AQ301" s="787">
        <v>182.72620659846299</v>
      </c>
      <c r="AR301" s="787">
        <v>175.24369017423001</v>
      </c>
      <c r="AS301" s="787">
        <v>165.769754388644</v>
      </c>
      <c r="AT301" s="787">
        <v>169.21634371713699</v>
      </c>
      <c r="AU301" s="787">
        <v>185.060895252975</v>
      </c>
      <c r="AV301" s="787">
        <v>167.924946939481</v>
      </c>
      <c r="AW301" s="787">
        <v>181.069337700272</v>
      </c>
      <c r="AX301" s="787">
        <v>176.88564310205999</v>
      </c>
      <c r="AY301" s="787">
        <v>181.00687199776601</v>
      </c>
      <c r="AZ301" s="787">
        <v>178.007100155009</v>
      </c>
      <c r="BA301" s="787">
        <v>206.72595551959299</v>
      </c>
      <c r="BB301" s="787">
        <v>182.54299272569301</v>
      </c>
      <c r="BC301" s="787">
        <v>158.819337354911</v>
      </c>
      <c r="BD301" s="787">
        <v>207.44893678075101</v>
      </c>
      <c r="BE301" s="787">
        <v>200.40286179749501</v>
      </c>
      <c r="BF301" s="787">
        <v>208.440850328002</v>
      </c>
      <c r="BG301" s="787">
        <v>225.541850672126</v>
      </c>
      <c r="BH301" s="787">
        <v>249.90120724206099</v>
      </c>
      <c r="BI301" s="787">
        <v>230.913542850325</v>
      </c>
      <c r="BJ301" s="787">
        <v>278.153292790796</v>
      </c>
      <c r="BK301" s="787">
        <v>300.08733628843999</v>
      </c>
      <c r="BL301" s="787">
        <v>366.362839967757</v>
      </c>
      <c r="BM301" s="787">
        <v>379.35869602244497</v>
      </c>
      <c r="BN301" s="787">
        <v>407.73140317708197</v>
      </c>
      <c r="BO301" s="787">
        <v>410.44965395026901</v>
      </c>
      <c r="BP301" s="787">
        <v>429.20547456782998</v>
      </c>
      <c r="BQ301" s="787">
        <v>386.641327537824</v>
      </c>
      <c r="BR301" s="787">
        <v>357.26237872023398</v>
      </c>
      <c r="BS301" s="787">
        <v>360.95932987165099</v>
      </c>
      <c r="BT301" s="787">
        <v>348.10276800905501</v>
      </c>
      <c r="BU301" s="787">
        <v>268.04235691716298</v>
      </c>
      <c r="BV301" s="787">
        <v>249.73287161458401</v>
      </c>
      <c r="BW301" s="787">
        <v>241.84570324156701</v>
      </c>
      <c r="BX301" s="787">
        <v>213.79920125744101</v>
      </c>
      <c r="BY301" s="787">
        <v>196.175147398935</v>
      </c>
      <c r="BZ301" s="787">
        <v>163.646091277902</v>
      </c>
      <c r="CA301" s="787">
        <v>175.45955909288199</v>
      </c>
      <c r="CB301" s="787">
        <v>172.08372766493201</v>
      </c>
      <c r="CC301" s="787">
        <v>150.50668445746399</v>
      </c>
      <c r="CD301" s="787">
        <v>163.92988755828401</v>
      </c>
      <c r="CE301" s="787">
        <v>193.459507070933</v>
      </c>
      <c r="CF301" s="787">
        <v>184.42172929935401</v>
      </c>
      <c r="CG301" s="787">
        <v>169.7044512686</v>
      </c>
      <c r="CH301" s="787">
        <v>175.54225107143199</v>
      </c>
      <c r="CI301" s="787">
        <v>190.88003961619501</v>
      </c>
      <c r="CJ301" s="787">
        <v>156.47114395399299</v>
      </c>
      <c r="CK301" s="787">
        <v>175.46166841331501</v>
      </c>
      <c r="CL301" s="787">
        <v>145.97403297432999</v>
      </c>
      <c r="CM301" s="787">
        <v>164.32457606336499</v>
      </c>
      <c r="CN301" s="787">
        <v>115.17511513145099</v>
      </c>
      <c r="CO301" s="787">
        <v>174.09007472532201</v>
      </c>
      <c r="CP301" s="787">
        <v>165.67050999627801</v>
      </c>
      <c r="CQ301" s="787">
        <v>151.87189210317601</v>
      </c>
      <c r="CR301" s="787">
        <v>174.299652183158</v>
      </c>
      <c r="CS301" s="787">
        <v>178.640555785591</v>
      </c>
      <c r="CT301" s="787">
        <v>203.55271377417901</v>
      </c>
      <c r="CU301" s="787">
        <v>173.38266706039201</v>
      </c>
      <c r="CV301" s="787">
        <v>182.01247783419899</v>
      </c>
      <c r="CW301" s="787">
        <v>178.59252657614101</v>
      </c>
      <c r="CX301" s="787">
        <v>168.31127773871299</v>
      </c>
      <c r="CY301" s="787">
        <v>185.459575772569</v>
      </c>
      <c r="CZ301" s="787">
        <v>179.80997474020501</v>
      </c>
      <c r="DA301" s="787">
        <v>174.80009144283599</v>
      </c>
      <c r="DB301" s="787">
        <v>188.70139746776101</v>
      </c>
      <c r="DC301" s="787">
        <v>168.080022792661</v>
      </c>
      <c r="DD301" s="787">
        <v>197.916782889384</v>
      </c>
      <c r="DE301" s="787">
        <v>160.22779680245401</v>
      </c>
      <c r="DF301" s="787">
        <v>176.75723785776199</v>
      </c>
      <c r="DG301" s="787">
        <v>164.31541730592701</v>
      </c>
      <c r="DH301" s="787">
        <v>186.22280531808201</v>
      </c>
      <c r="DI301" s="787">
        <v>189.372981828495</v>
      </c>
      <c r="DJ301" s="787">
        <v>165.45964484126901</v>
      </c>
      <c r="DK301" s="787">
        <v>160.216783952756</v>
      </c>
      <c r="DL301" s="787">
        <v>202.928772859623</v>
      </c>
      <c r="DM301" s="787">
        <v>182.45212637338801</v>
      </c>
      <c r="DN301" s="787">
        <v>164.48868928137199</v>
      </c>
      <c r="DO301" s="787">
        <v>172.62203987351199</v>
      </c>
      <c r="DP301" s="787">
        <v>189.771040164928</v>
      </c>
      <c r="DQ301" s="787">
        <v>180.03826452009099</v>
      </c>
      <c r="DR301" s="787">
        <v>174.83673817212201</v>
      </c>
      <c r="DS301" s="787">
        <v>196.98495679377501</v>
      </c>
      <c r="DT301" s="787">
        <v>176.50723967571599</v>
      </c>
      <c r="DU301" s="787">
        <v>177.21032814607801</v>
      </c>
      <c r="DV301" s="787">
        <v>192.65184985738799</v>
      </c>
      <c r="DW301" s="787">
        <v>179.04251702939101</v>
      </c>
      <c r="DX301" s="787">
        <v>187.436684060635</v>
      </c>
      <c r="DY301" s="787">
        <v>176.821885128969</v>
      </c>
      <c r="DZ301" s="787">
        <v>196.04603801711201</v>
      </c>
      <c r="EA301" s="787">
        <v>173.00395275607599</v>
      </c>
    </row>
    <row r="302" spans="1:131">
      <c r="A302">
        <v>4.4449383264807199E-2</v>
      </c>
      <c r="B302" s="787">
        <v>169.65930636532701</v>
      </c>
      <c r="C302" s="787">
        <v>145.710645812872</v>
      </c>
      <c r="D302" s="787">
        <v>144.99298995597499</v>
      </c>
      <c r="E302" s="787">
        <v>134.54344305989301</v>
      </c>
      <c r="F302" s="787">
        <v>162.94397729476799</v>
      </c>
      <c r="G302" s="787">
        <v>168.17293348710601</v>
      </c>
      <c r="H302" s="787">
        <v>168.40398013516801</v>
      </c>
      <c r="I302" s="787">
        <v>176.97385299541</v>
      </c>
      <c r="J302" s="787">
        <v>162.33373681361701</v>
      </c>
      <c r="K302" s="787">
        <v>175.563824954116</v>
      </c>
      <c r="L302" s="787">
        <v>192.11617797061001</v>
      </c>
      <c r="M302" s="787">
        <v>185.19170281312</v>
      </c>
      <c r="N302" s="787">
        <v>196.85474385044699</v>
      </c>
      <c r="O302" s="787">
        <v>162.154776083207</v>
      </c>
      <c r="P302" s="787">
        <v>175.74944514880801</v>
      </c>
      <c r="Q302" s="787">
        <v>180.84498512338601</v>
      </c>
      <c r="R302" s="787">
        <v>218.83424318948599</v>
      </c>
      <c r="S302" s="787">
        <v>163.12997966269899</v>
      </c>
      <c r="T302" s="787">
        <v>196.26574651972001</v>
      </c>
      <c r="U302" s="787">
        <v>179.347478048114</v>
      </c>
      <c r="V302" s="787">
        <v>167.32878798673099</v>
      </c>
      <c r="W302" s="787">
        <v>157.89608285590299</v>
      </c>
      <c r="X302" s="787">
        <v>185.50955817460201</v>
      </c>
      <c r="Y302" s="787">
        <v>165.53049192522201</v>
      </c>
      <c r="Z302" s="787">
        <v>180.902487994795</v>
      </c>
      <c r="AA302" s="787">
        <v>157.495642505581</v>
      </c>
      <c r="AB302" s="787">
        <v>169.84566217137399</v>
      </c>
      <c r="AC302" s="787">
        <v>179.036901360369</v>
      </c>
      <c r="AD302" s="787">
        <v>170.57000039310401</v>
      </c>
      <c r="AE302" s="787">
        <v>170.61674295449001</v>
      </c>
      <c r="AF302" s="787">
        <v>194.34673632688299</v>
      </c>
      <c r="AG302" s="787">
        <v>172.90585238901099</v>
      </c>
      <c r="AH302" s="787">
        <v>158.22773575334699</v>
      </c>
      <c r="AI302" s="787">
        <v>154.893611069565</v>
      </c>
      <c r="AJ302" s="787">
        <v>165.58178059027699</v>
      </c>
      <c r="AK302" s="787">
        <v>167.30304640563</v>
      </c>
      <c r="AL302" s="787">
        <v>197.21469844184199</v>
      </c>
      <c r="AM302" s="787">
        <v>178.43843370039599</v>
      </c>
      <c r="AN302" s="787">
        <v>153.16040212053599</v>
      </c>
      <c r="AO302" s="787">
        <v>169.61323867683399</v>
      </c>
      <c r="AP302" s="787">
        <v>152.498999600697</v>
      </c>
      <c r="AQ302" s="787">
        <v>167.43878707093199</v>
      </c>
      <c r="AR302" s="787">
        <v>178.17130040860599</v>
      </c>
      <c r="AS302" s="787">
        <v>165.76284081349201</v>
      </c>
      <c r="AT302" s="787">
        <v>169.654370618179</v>
      </c>
      <c r="AU302" s="787">
        <v>168.902940011157</v>
      </c>
      <c r="AV302" s="787">
        <v>148.67993812623999</v>
      </c>
      <c r="AW302" s="787">
        <v>168.25959674416799</v>
      </c>
      <c r="AX302" s="787">
        <v>191.49033666976601</v>
      </c>
      <c r="AY302" s="787">
        <v>183.86677389881001</v>
      </c>
      <c r="AZ302" s="787">
        <v>189.94289491319299</v>
      </c>
      <c r="BA302" s="787">
        <v>178.69895265872799</v>
      </c>
      <c r="BB302" s="787">
        <v>173.87610891244901</v>
      </c>
      <c r="BC302" s="787">
        <v>185.84516187499901</v>
      </c>
      <c r="BD302" s="787">
        <v>176.04767796750801</v>
      </c>
      <c r="BE302" s="787">
        <v>181.971097031868</v>
      </c>
      <c r="BF302" s="787">
        <v>182.00536532428299</v>
      </c>
      <c r="BG302" s="787">
        <v>214.24401447792701</v>
      </c>
      <c r="BH302" s="787">
        <v>204.08849009548601</v>
      </c>
      <c r="BI302" s="787">
        <v>244.32255189422199</v>
      </c>
      <c r="BJ302" s="787">
        <v>240.961855406128</v>
      </c>
      <c r="BK302" s="787">
        <v>301.00825009424602</v>
      </c>
      <c r="BL302" s="787">
        <v>321.72050972594201</v>
      </c>
      <c r="BM302" s="787">
        <v>391.12931220920001</v>
      </c>
      <c r="BN302" s="787">
        <v>399.92984674478902</v>
      </c>
      <c r="BO302" s="787">
        <v>389.35791894655199</v>
      </c>
      <c r="BP302" s="787">
        <v>419.74171575458899</v>
      </c>
      <c r="BQ302" s="787">
        <v>396.30108062933903</v>
      </c>
      <c r="BR302" s="787">
        <v>399.16915562128003</v>
      </c>
      <c r="BS302" s="787">
        <v>352.52086867745402</v>
      </c>
      <c r="BT302" s="787">
        <v>321.79377110056703</v>
      </c>
      <c r="BU302" s="787">
        <v>274.643330246772</v>
      </c>
      <c r="BV302" s="787">
        <v>235.20512470610001</v>
      </c>
      <c r="BW302" s="787">
        <v>226.708581333084</v>
      </c>
      <c r="BX302" s="787">
        <v>208.697793634672</v>
      </c>
      <c r="BY302" s="787">
        <v>181.01123977616501</v>
      </c>
      <c r="BZ302" s="787">
        <v>176.65257055989699</v>
      </c>
      <c r="CA302" s="787">
        <v>161.55160385106799</v>
      </c>
      <c r="CB302" s="787">
        <v>143.07383789930401</v>
      </c>
      <c r="CC302" s="787">
        <v>146.71405659660201</v>
      </c>
      <c r="CD302" s="787">
        <v>150.29797398313599</v>
      </c>
      <c r="CE302" s="787">
        <v>187.57908159102399</v>
      </c>
      <c r="CF302" s="787">
        <v>181.60231572420801</v>
      </c>
      <c r="CG302" s="787">
        <v>182.90884721726201</v>
      </c>
      <c r="CH302" s="787">
        <v>173.24887916294799</v>
      </c>
      <c r="CI302" s="787">
        <v>172.298721279142</v>
      </c>
      <c r="CJ302" s="787">
        <v>155.09741490265199</v>
      </c>
      <c r="CK302" s="787">
        <v>147.567106028643</v>
      </c>
      <c r="CL302" s="787">
        <v>125.622625351564</v>
      </c>
      <c r="CM302" s="787">
        <v>176.876442250125</v>
      </c>
      <c r="CN302" s="787">
        <v>178.539481318204</v>
      </c>
      <c r="CO302" s="787">
        <v>172.31753615017001</v>
      </c>
      <c r="CP302" s="787">
        <v>182.24618570684501</v>
      </c>
      <c r="CQ302" s="787">
        <v>162.38655590897801</v>
      </c>
      <c r="CR302" s="787">
        <v>188.43336360801101</v>
      </c>
      <c r="CS302" s="787">
        <v>164.94911840091501</v>
      </c>
      <c r="CT302" s="787">
        <v>166.196097818082</v>
      </c>
      <c r="CU302" s="787">
        <v>180.53200348524399</v>
      </c>
      <c r="CV302" s="787">
        <v>134.536070211435</v>
      </c>
      <c r="CW302" s="787">
        <v>157.18382728670599</v>
      </c>
      <c r="CX302" s="787">
        <v>182.48665583023401</v>
      </c>
      <c r="CY302" s="787">
        <v>158.133465768848</v>
      </c>
      <c r="CZ302" s="787">
        <v>138.66987664124599</v>
      </c>
      <c r="DA302" s="787">
        <v>148.77532072482299</v>
      </c>
      <c r="DB302" s="787">
        <v>188.227966035468</v>
      </c>
      <c r="DC302" s="787">
        <v>163.83650207465101</v>
      </c>
      <c r="DD302" s="787">
        <v>160.572071695185</v>
      </c>
      <c r="DE302" s="787">
        <v>199.23427608445101</v>
      </c>
      <c r="DF302" s="787">
        <v>187.734699282614</v>
      </c>
      <c r="DG302" s="787">
        <v>169.704337064111</v>
      </c>
      <c r="DH302" s="787">
        <v>186.561873885788</v>
      </c>
      <c r="DI302" s="787">
        <v>181.377228967631</v>
      </c>
      <c r="DJ302" s="787">
        <v>168.991421742309</v>
      </c>
      <c r="DK302" s="787">
        <v>172.40406680617599</v>
      </c>
      <c r="DL302" s="787">
        <v>187.44864499875899</v>
      </c>
      <c r="DM302" s="787">
        <v>182.08360565538101</v>
      </c>
      <c r="DN302" s="787">
        <v>166.042043563367</v>
      </c>
      <c r="DO302" s="787">
        <v>183.57941201265101</v>
      </c>
      <c r="DP302" s="787">
        <v>179.35192420883001</v>
      </c>
      <c r="DQ302" s="787">
        <v>183.032094992559</v>
      </c>
      <c r="DR302" s="787">
        <v>194.19738412078399</v>
      </c>
      <c r="DS302" s="787">
        <v>196.00557298052999</v>
      </c>
      <c r="DT302" s="787">
        <v>195.724284433902</v>
      </c>
      <c r="DU302" s="787">
        <v>174.77261099950101</v>
      </c>
      <c r="DV302" s="787">
        <v>170.00803152033501</v>
      </c>
      <c r="DW302" s="787">
        <v>156.21045464471601</v>
      </c>
      <c r="DX302" s="787">
        <v>172.88661572358399</v>
      </c>
      <c r="DY302" s="787">
        <v>169.502471553818</v>
      </c>
      <c r="DZ302" s="787">
        <v>167.65593991815601</v>
      </c>
      <c r="EA302" s="787">
        <v>166.91296179997499</v>
      </c>
    </row>
    <row r="303" spans="1:131">
      <c r="A303">
        <v>4.66718524280475E-2</v>
      </c>
      <c r="B303" s="787">
        <v>176.222848535465</v>
      </c>
      <c r="C303" s="787">
        <v>188.55543798301201</v>
      </c>
      <c r="D303" s="787">
        <v>157.622008316592</v>
      </c>
      <c r="E303" s="787">
        <v>151.87037808717599</v>
      </c>
      <c r="F303" s="787">
        <v>121.553650417287</v>
      </c>
      <c r="G303" s="787">
        <v>141.50507684772001</v>
      </c>
      <c r="H303" s="787">
        <v>142.65130206721</v>
      </c>
      <c r="I303" s="787">
        <v>157.14751421316799</v>
      </c>
      <c r="J303" s="787">
        <v>136.410671840898</v>
      </c>
      <c r="K303" s="787">
        <v>151.44656355282601</v>
      </c>
      <c r="L303" s="787">
        <v>168.88210109312899</v>
      </c>
      <c r="M303" s="787">
        <v>154.25598903087601</v>
      </c>
      <c r="N303" s="787">
        <v>175.02542887772799</v>
      </c>
      <c r="O303" s="787">
        <v>156.829925396204</v>
      </c>
      <c r="P303" s="787">
        <v>160.96328493799999</v>
      </c>
      <c r="Q303" s="787">
        <v>202.18605705543001</v>
      </c>
      <c r="R303" s="787">
        <v>157.199124645338</v>
      </c>
      <c r="S303" s="787">
        <v>171.57224207093299</v>
      </c>
      <c r="T303" s="787">
        <v>161.157413689858</v>
      </c>
      <c r="U303" s="787">
        <v>181.02560355158499</v>
      </c>
      <c r="V303" s="787">
        <v>188.06792539496499</v>
      </c>
      <c r="W303" s="787">
        <v>167.896380978423</v>
      </c>
      <c r="X303" s="787">
        <v>167.79631463045499</v>
      </c>
      <c r="Y303" s="787">
        <v>169.186296000124</v>
      </c>
      <c r="Z303" s="787">
        <v>153.97421468873901</v>
      </c>
      <c r="AA303" s="787">
        <v>157.152190628098</v>
      </c>
      <c r="AB303" s="787">
        <v>161.668132912944</v>
      </c>
      <c r="AC303" s="787">
        <v>159.42856853050401</v>
      </c>
      <c r="AD303" s="787">
        <v>155.315090182294</v>
      </c>
      <c r="AE303" s="787">
        <v>167.899779172244</v>
      </c>
      <c r="AF303" s="787">
        <v>132.13721302082999</v>
      </c>
      <c r="AG303" s="787">
        <v>138.32579336867599</v>
      </c>
      <c r="AH303" s="787">
        <v>169.836664828247</v>
      </c>
      <c r="AI303" s="787">
        <v>158.54346276351501</v>
      </c>
      <c r="AJ303" s="787">
        <v>142.57240609374699</v>
      </c>
      <c r="AK303" s="787">
        <v>152.171648099577</v>
      </c>
      <c r="AL303" s="787">
        <v>128.923329897695</v>
      </c>
      <c r="AM303" s="787">
        <v>184.69096396577299</v>
      </c>
      <c r="AN303" s="787">
        <v>129.86233714781699</v>
      </c>
      <c r="AO303" s="787">
        <v>146.668596323163</v>
      </c>
      <c r="AP303" s="787">
        <v>145.18605367559701</v>
      </c>
      <c r="AQ303" s="787">
        <v>158.19950186011999</v>
      </c>
      <c r="AR303" s="787">
        <v>141.07487234065101</v>
      </c>
      <c r="AS303" s="787">
        <v>169.62623417410899</v>
      </c>
      <c r="AT303" s="787">
        <v>148.20898421688901</v>
      </c>
      <c r="AU303" s="787">
        <v>155.56692860986999</v>
      </c>
      <c r="AV303" s="787">
        <v>151.794819582093</v>
      </c>
      <c r="AW303" s="787">
        <v>203.06867462859501</v>
      </c>
      <c r="AX303" s="787">
        <v>177.23468241133199</v>
      </c>
      <c r="AY303" s="787">
        <v>194.25472083085401</v>
      </c>
      <c r="AZ303" s="787">
        <v>173.50569303571299</v>
      </c>
      <c r="BA303" s="787">
        <v>184.664280543155</v>
      </c>
      <c r="BB303" s="787">
        <v>184.22462132068301</v>
      </c>
      <c r="BC303" s="787">
        <v>177.16168023561701</v>
      </c>
      <c r="BD303" s="787">
        <v>190.9609225186</v>
      </c>
      <c r="BE303" s="787">
        <v>182.50338920200701</v>
      </c>
      <c r="BF303" s="787">
        <v>151.02277654203601</v>
      </c>
      <c r="BG303" s="787">
        <v>179.86187212425301</v>
      </c>
      <c r="BH303" s="787">
        <v>182.373758456101</v>
      </c>
      <c r="BI303" s="787">
        <v>255.187433350074</v>
      </c>
      <c r="BJ303" s="787">
        <v>236.99786781436001</v>
      </c>
      <c r="BK303" s="787">
        <v>274.38801250248099</v>
      </c>
      <c r="BL303" s="787">
        <v>308.31455784846003</v>
      </c>
      <c r="BM303" s="787">
        <v>335.89969961743901</v>
      </c>
      <c r="BN303" s="787">
        <v>377.25975796254602</v>
      </c>
      <c r="BO303" s="787">
        <v>393.616401592881</v>
      </c>
      <c r="BP303" s="787">
        <v>394.82460316282101</v>
      </c>
      <c r="BQ303" s="787">
        <v>395.93902756138198</v>
      </c>
      <c r="BR303" s="787">
        <v>354.01320374379901</v>
      </c>
      <c r="BS303" s="787">
        <v>312.23024418092598</v>
      </c>
      <c r="BT303" s="787">
        <v>310.36698588975401</v>
      </c>
      <c r="BU303" s="787">
        <v>260.42115813119898</v>
      </c>
      <c r="BV303" s="787">
        <v>242.60125616195401</v>
      </c>
      <c r="BW303" s="787">
        <v>194.80486159846299</v>
      </c>
      <c r="BX303" s="787">
        <v>192.04853818576299</v>
      </c>
      <c r="BY303" s="787">
        <v>182.55246051773</v>
      </c>
      <c r="BZ303" s="787">
        <v>157.16923773003299</v>
      </c>
      <c r="CA303" s="787">
        <v>155.61663411644199</v>
      </c>
      <c r="CB303" s="787">
        <v>143.77428483134901</v>
      </c>
      <c r="CC303" s="787">
        <v>141.50527733816901</v>
      </c>
      <c r="CD303" s="787">
        <v>148.69112924851001</v>
      </c>
      <c r="CE303" s="787">
        <v>153.61583804687501</v>
      </c>
      <c r="CF303" s="787">
        <v>153.321363846726</v>
      </c>
      <c r="CG303" s="787">
        <v>168.69485962549501</v>
      </c>
      <c r="CH303" s="787">
        <v>147.61376061879699</v>
      </c>
      <c r="CI303" s="787">
        <v>158.331013449279</v>
      </c>
      <c r="CJ303" s="787">
        <v>151.89607612040999</v>
      </c>
      <c r="CK303" s="787">
        <v>145.72663034164401</v>
      </c>
      <c r="CL303" s="787">
        <v>152.686167521703</v>
      </c>
      <c r="CM303" s="787">
        <v>127.436264182168</v>
      </c>
      <c r="CN303" s="787">
        <v>158.306148488345</v>
      </c>
      <c r="CO303" s="787">
        <v>150.91158427269201</v>
      </c>
      <c r="CP303" s="787">
        <v>147.33651359126901</v>
      </c>
      <c r="CQ303" s="787">
        <v>151.68298498387901</v>
      </c>
      <c r="CR303" s="787">
        <v>189.77145934958199</v>
      </c>
      <c r="CS303" s="787">
        <v>151.77679747581999</v>
      </c>
      <c r="CT303" s="787">
        <v>169.10190189298299</v>
      </c>
      <c r="CU303" s="787">
        <v>150.53974208394999</v>
      </c>
      <c r="CV303" s="787">
        <v>164.89425523871401</v>
      </c>
      <c r="CW303" s="787">
        <v>155.857488504461</v>
      </c>
      <c r="CX303" s="787">
        <v>151.46091228608501</v>
      </c>
      <c r="CY303" s="787">
        <v>152.725281748512</v>
      </c>
      <c r="CZ303" s="787">
        <v>170.84949023995301</v>
      </c>
      <c r="DA303" s="787">
        <v>148.44079741877201</v>
      </c>
      <c r="DB303" s="787">
        <v>170.734960586559</v>
      </c>
      <c r="DC303" s="787">
        <v>166.17013353050899</v>
      </c>
      <c r="DD303" s="787">
        <v>114.820881722469</v>
      </c>
      <c r="DE303" s="787">
        <v>162.497223016493</v>
      </c>
      <c r="DF303" s="787">
        <v>153.07428311942101</v>
      </c>
      <c r="DG303" s="787">
        <v>174.94645066282399</v>
      </c>
      <c r="DH303" s="787">
        <v>142.01083272259601</v>
      </c>
      <c r="DI303" s="787">
        <v>196.66175328062701</v>
      </c>
      <c r="DJ303" s="787">
        <v>173.028178198163</v>
      </c>
      <c r="DK303" s="787">
        <v>185.92891850012299</v>
      </c>
      <c r="DL303" s="787">
        <v>183.879002645089</v>
      </c>
      <c r="DM303" s="787">
        <v>180.14565973028201</v>
      </c>
      <c r="DN303" s="787">
        <v>173.04606192398299</v>
      </c>
      <c r="DO303" s="787">
        <v>162.04399584945199</v>
      </c>
      <c r="DP303" s="787">
        <v>144.08510923610999</v>
      </c>
      <c r="DQ303" s="787">
        <v>177.940131210315</v>
      </c>
      <c r="DR303" s="787">
        <v>159.33979533853801</v>
      </c>
      <c r="DS303" s="787">
        <v>162.845156817336</v>
      </c>
      <c r="DT303" s="787">
        <v>172.347350413567</v>
      </c>
      <c r="DU303" s="787">
        <v>169.89344483630799</v>
      </c>
      <c r="DV303" s="787">
        <v>167.54702011904499</v>
      </c>
      <c r="DW303" s="787">
        <v>158.01878848152199</v>
      </c>
      <c r="DX303" s="787">
        <v>181.54018765562699</v>
      </c>
      <c r="DY303" s="787">
        <v>139.69026967633701</v>
      </c>
      <c r="DZ303" s="787">
        <v>157.90400589781899</v>
      </c>
      <c r="EA303" s="787">
        <v>153.826206351064</v>
      </c>
    </row>
    <row r="304" spans="1:131">
      <c r="A304">
        <v>4.9172130236692903E-2</v>
      </c>
      <c r="B304" s="787">
        <v>173.98392159411901</v>
      </c>
      <c r="C304" s="787">
        <v>156.565022946429</v>
      </c>
      <c r="D304" s="787">
        <v>111.392009946673</v>
      </c>
      <c r="E304" s="787">
        <v>161.80034995535499</v>
      </c>
      <c r="F304" s="787">
        <v>162.59374133308401</v>
      </c>
      <c r="G304" s="787">
        <v>120.744572525419</v>
      </c>
      <c r="H304" s="787">
        <v>152.95925012586599</v>
      </c>
      <c r="I304" s="787">
        <v>166.38700989087101</v>
      </c>
      <c r="J304" s="787">
        <v>186.411328232888</v>
      </c>
      <c r="K304" s="787">
        <v>153.61611875433999</v>
      </c>
      <c r="L304" s="787">
        <v>152.54942415178601</v>
      </c>
      <c r="M304" s="787">
        <v>169.657687089532</v>
      </c>
      <c r="N304" s="787">
        <v>166.46060907923899</v>
      </c>
      <c r="O304" s="787">
        <v>175.52105797866901</v>
      </c>
      <c r="P304" s="787">
        <v>201.43789966331499</v>
      </c>
      <c r="Q304" s="787">
        <v>158.05873725694599</v>
      </c>
      <c r="R304" s="787">
        <v>181.024185799229</v>
      </c>
      <c r="S304" s="787">
        <v>161.04983298672701</v>
      </c>
      <c r="T304" s="787">
        <v>164.59631412946499</v>
      </c>
      <c r="U304" s="787">
        <v>154.94292661024099</v>
      </c>
      <c r="V304" s="787">
        <v>177.14968297742999</v>
      </c>
      <c r="W304" s="787">
        <v>179.84941832279301</v>
      </c>
      <c r="X304" s="787">
        <v>158.69429245101401</v>
      </c>
      <c r="Y304" s="787">
        <v>174.09617858258699</v>
      </c>
      <c r="Z304" s="787">
        <v>157.38632941406101</v>
      </c>
      <c r="AA304" s="787">
        <v>176.73394821056601</v>
      </c>
      <c r="AB304" s="787">
        <v>152.00509882874499</v>
      </c>
      <c r="AC304" s="787">
        <v>161.62044516058899</v>
      </c>
      <c r="AD304" s="787">
        <v>171.64610371713701</v>
      </c>
      <c r="AE304" s="787">
        <v>149.74939389756901</v>
      </c>
      <c r="AF304" s="787">
        <v>165.18548846044001</v>
      </c>
      <c r="AG304" s="787">
        <v>158.68210452256901</v>
      </c>
      <c r="AH304" s="787">
        <v>155.70934502976101</v>
      </c>
      <c r="AI304" s="787">
        <v>182.809000107885</v>
      </c>
      <c r="AJ304" s="787">
        <v>138.337943438118</v>
      </c>
      <c r="AK304" s="787">
        <v>152.49373306299401</v>
      </c>
      <c r="AL304" s="787">
        <v>142.41654581348899</v>
      </c>
      <c r="AM304" s="787">
        <v>181.91037035776</v>
      </c>
      <c r="AN304" s="787">
        <v>169.492457825521</v>
      </c>
      <c r="AO304" s="787">
        <v>172.28234795324801</v>
      </c>
      <c r="AP304" s="787">
        <v>152.01781125806201</v>
      </c>
      <c r="AQ304" s="787">
        <v>149.311765394963</v>
      </c>
      <c r="AR304" s="787">
        <v>162.53609420882501</v>
      </c>
      <c r="AS304" s="787">
        <v>165.03090842324201</v>
      </c>
      <c r="AT304" s="787">
        <v>148.043717989832</v>
      </c>
      <c r="AU304" s="787">
        <v>183.64347785900199</v>
      </c>
      <c r="AV304" s="787">
        <v>175.590118831224</v>
      </c>
      <c r="AW304" s="787">
        <v>146.17275363963199</v>
      </c>
      <c r="AX304" s="787">
        <v>171.32239237475</v>
      </c>
      <c r="AY304" s="787">
        <v>192.28141888950799</v>
      </c>
      <c r="AZ304" s="787">
        <v>194.31810538008401</v>
      </c>
      <c r="BA304" s="787">
        <v>177.00422264943001</v>
      </c>
      <c r="BB304" s="787">
        <v>184.88822414124601</v>
      </c>
      <c r="BC304" s="787">
        <v>184.93168186569599</v>
      </c>
      <c r="BD304" s="787">
        <v>173.396102720111</v>
      </c>
      <c r="BE304" s="787">
        <v>208.605236070187</v>
      </c>
      <c r="BF304" s="787">
        <v>190.434147219739</v>
      </c>
      <c r="BG304" s="787">
        <v>205.31193327814799</v>
      </c>
      <c r="BH304" s="787">
        <v>209.41533746713901</v>
      </c>
      <c r="BI304" s="787">
        <v>237.07722664682601</v>
      </c>
      <c r="BJ304" s="787">
        <v>217.87798849206101</v>
      </c>
      <c r="BK304" s="787">
        <v>281.78524627541799</v>
      </c>
      <c r="BL304" s="787">
        <v>315.97444043092599</v>
      </c>
      <c r="BM304" s="787">
        <v>348.87431434275402</v>
      </c>
      <c r="BN304" s="787">
        <v>360.67708102120503</v>
      </c>
      <c r="BO304" s="787">
        <v>357.75470679439201</v>
      </c>
      <c r="BP304" s="787">
        <v>387.28954526909803</v>
      </c>
      <c r="BQ304" s="787">
        <v>380.72018990575401</v>
      </c>
      <c r="BR304" s="787">
        <v>361.44540775483603</v>
      </c>
      <c r="BS304" s="787">
        <v>340.61110890624798</v>
      </c>
      <c r="BT304" s="787">
        <v>296.58564823412701</v>
      </c>
      <c r="BU304" s="787">
        <v>274.54160618985497</v>
      </c>
      <c r="BV304" s="787">
        <v>235.48807326822899</v>
      </c>
      <c r="BW304" s="787">
        <v>213.60908941902099</v>
      </c>
      <c r="BX304" s="787">
        <v>210.91154576823001</v>
      </c>
      <c r="BY304" s="787">
        <v>181.29195619543401</v>
      </c>
      <c r="BZ304" s="787">
        <v>152.04563816964</v>
      </c>
      <c r="CA304" s="787">
        <v>149.62324288938299</v>
      </c>
      <c r="CB304" s="787">
        <v>174.78610193762299</v>
      </c>
      <c r="CC304" s="787">
        <v>132.692689682539</v>
      </c>
      <c r="CD304" s="787">
        <v>162.16872016430801</v>
      </c>
      <c r="CE304" s="787">
        <v>159.025720629338</v>
      </c>
      <c r="CF304" s="787">
        <v>157.491663095858</v>
      </c>
      <c r="CG304" s="787">
        <v>168.43212316034001</v>
      </c>
      <c r="CH304" s="787">
        <v>145.89789915364599</v>
      </c>
      <c r="CI304" s="787">
        <v>187.43434841269601</v>
      </c>
      <c r="CJ304" s="787">
        <v>172.67351822668701</v>
      </c>
      <c r="CK304" s="787">
        <v>166.20496530505801</v>
      </c>
      <c r="CL304" s="787">
        <v>131.35125843749799</v>
      </c>
      <c r="CM304" s="787">
        <v>141.76206938368</v>
      </c>
      <c r="CN304" s="787">
        <v>143.87525726128399</v>
      </c>
      <c r="CO304" s="787">
        <v>186.376526378965</v>
      </c>
      <c r="CP304" s="787">
        <v>125.853539030877</v>
      </c>
      <c r="CQ304" s="787">
        <v>137.92917709015401</v>
      </c>
      <c r="CR304" s="787">
        <v>162.36586574156601</v>
      </c>
      <c r="CS304" s="787">
        <v>135.06168005828201</v>
      </c>
      <c r="CT304" s="787">
        <v>170.523689237349</v>
      </c>
      <c r="CU304" s="787">
        <v>168.43474371403599</v>
      </c>
      <c r="CV304" s="787">
        <v>173.781816392606</v>
      </c>
      <c r="CW304" s="787">
        <v>158.71603180121099</v>
      </c>
      <c r="CX304" s="787">
        <v>155.589544868551</v>
      </c>
      <c r="CY304" s="787">
        <v>169.94096790240201</v>
      </c>
      <c r="CZ304" s="787">
        <v>172.50937282242199</v>
      </c>
      <c r="DA304" s="787">
        <v>158.025531191715</v>
      </c>
      <c r="DB304" s="787">
        <v>161.62400983569</v>
      </c>
      <c r="DC304" s="787">
        <v>174.451295874876</v>
      </c>
      <c r="DD304" s="787">
        <v>177.10130001922099</v>
      </c>
      <c r="DE304" s="787">
        <v>161.05368297990501</v>
      </c>
      <c r="DF304" s="787">
        <v>174.79666570188499</v>
      </c>
      <c r="DG304" s="787">
        <v>156.720916578622</v>
      </c>
      <c r="DH304" s="787">
        <v>176.096310543154</v>
      </c>
      <c r="DI304" s="787">
        <v>190.22118943452301</v>
      </c>
      <c r="DJ304" s="787">
        <v>183.33910244729501</v>
      </c>
      <c r="DK304" s="787">
        <v>184.92436655877901</v>
      </c>
      <c r="DL304" s="787">
        <v>183.985313798981</v>
      </c>
      <c r="DM304" s="787">
        <v>177.698399455604</v>
      </c>
      <c r="DN304" s="787">
        <v>163.97231355406501</v>
      </c>
      <c r="DO304" s="787">
        <v>165.15774747953901</v>
      </c>
      <c r="DP304" s="787">
        <v>144.45481324714501</v>
      </c>
      <c r="DQ304" s="787">
        <v>168.877543554688</v>
      </c>
      <c r="DR304" s="787">
        <v>186.64253506386299</v>
      </c>
      <c r="DS304" s="787">
        <v>154.409801304566</v>
      </c>
      <c r="DT304" s="787">
        <v>160.589078234125</v>
      </c>
      <c r="DU304" s="787">
        <v>183.562255990203</v>
      </c>
      <c r="DV304" s="787">
        <v>165.68086103484401</v>
      </c>
      <c r="DW304" s="787">
        <v>167.74414725445899</v>
      </c>
      <c r="DX304" s="787">
        <v>152.31242142857201</v>
      </c>
      <c r="DY304" s="787">
        <v>161.55550940166199</v>
      </c>
      <c r="DZ304" s="787">
        <v>181.45600157552099</v>
      </c>
      <c r="EA304" s="787">
        <v>173.19293417162501</v>
      </c>
    </row>
    <row r="305" spans="1:131">
      <c r="A305">
        <v>5.19502166907434E-2</v>
      </c>
      <c r="B305" s="787">
        <v>135.986183080975</v>
      </c>
      <c r="C305" s="787">
        <v>132.016242766614</v>
      </c>
      <c r="D305" s="787">
        <v>145.921354766864</v>
      </c>
      <c r="E305" s="787">
        <v>148.66898048982901</v>
      </c>
      <c r="F305" s="787">
        <v>177.65046710565599</v>
      </c>
      <c r="G305" s="787">
        <v>151.00263758370201</v>
      </c>
      <c r="H305" s="787">
        <v>153.34276161272101</v>
      </c>
      <c r="I305" s="787">
        <v>176.20102733010401</v>
      </c>
      <c r="J305" s="787">
        <v>163.56894686260301</v>
      </c>
      <c r="K305" s="787">
        <v>150.038469526906</v>
      </c>
      <c r="L305" s="787">
        <v>163.85004873387501</v>
      </c>
      <c r="M305" s="787">
        <v>167.346555719246</v>
      </c>
      <c r="N305" s="787">
        <v>157.763912232763</v>
      </c>
      <c r="O305" s="787">
        <v>164.40248613218901</v>
      </c>
      <c r="P305" s="787">
        <v>142.35385162636399</v>
      </c>
      <c r="Q305" s="787">
        <v>175.89239755332201</v>
      </c>
      <c r="R305" s="787">
        <v>180.31067347656301</v>
      </c>
      <c r="S305" s="787">
        <v>175.73810637834501</v>
      </c>
      <c r="T305" s="787">
        <v>181.76003394964999</v>
      </c>
      <c r="U305" s="787">
        <v>189.65039643042999</v>
      </c>
      <c r="V305" s="787">
        <v>170.031259940474</v>
      </c>
      <c r="W305" s="787">
        <v>219.68382266678799</v>
      </c>
      <c r="X305" s="787">
        <v>191.39908369977201</v>
      </c>
      <c r="Y305" s="787">
        <v>178.901862688487</v>
      </c>
      <c r="Z305" s="787">
        <v>160.424900424724</v>
      </c>
      <c r="AA305" s="787">
        <v>158.58174541170499</v>
      </c>
      <c r="AB305" s="787">
        <v>160.62432460131299</v>
      </c>
      <c r="AC305" s="787">
        <v>139.46511736173099</v>
      </c>
      <c r="AD305" s="787">
        <v>180.91756163256301</v>
      </c>
      <c r="AE305" s="787">
        <v>170.986030384423</v>
      </c>
      <c r="AF305" s="787">
        <v>135.65888089967601</v>
      </c>
      <c r="AG305" s="787">
        <v>183.677520771324</v>
      </c>
      <c r="AH305" s="787">
        <v>126.77261842138</v>
      </c>
      <c r="AI305" s="787">
        <v>168.012898499502</v>
      </c>
      <c r="AJ305" s="787">
        <v>153.68737754402301</v>
      </c>
      <c r="AK305" s="787">
        <v>166.44346478794199</v>
      </c>
      <c r="AL305" s="787">
        <v>142.499610871774</v>
      </c>
      <c r="AM305" s="787">
        <v>141.662334225569</v>
      </c>
      <c r="AN305" s="787">
        <v>166.878796693325</v>
      </c>
      <c r="AO305" s="787">
        <v>155.52865705914999</v>
      </c>
      <c r="AP305" s="787">
        <v>162.08912036395901</v>
      </c>
      <c r="AQ305" s="787">
        <v>161.981586405629</v>
      </c>
      <c r="AR305" s="787">
        <v>151.819010457589</v>
      </c>
      <c r="AS305" s="787">
        <v>159.15221752914201</v>
      </c>
      <c r="AT305" s="787">
        <v>167.258925905258</v>
      </c>
      <c r="AU305" s="787">
        <v>164.403031012523</v>
      </c>
      <c r="AV305" s="787">
        <v>167.680326746649</v>
      </c>
      <c r="AW305" s="787">
        <v>167.89495560267801</v>
      </c>
      <c r="AX305" s="787">
        <v>138.48209433779701</v>
      </c>
      <c r="AY305" s="787">
        <v>179.07713275731101</v>
      </c>
      <c r="AZ305" s="787">
        <v>172.572599009795</v>
      </c>
      <c r="BA305" s="787">
        <v>185.718835326761</v>
      </c>
      <c r="BB305" s="787">
        <v>161.923818961432</v>
      </c>
      <c r="BC305" s="787">
        <v>173.610729066842</v>
      </c>
      <c r="BD305" s="787">
        <v>188.653423730779</v>
      </c>
      <c r="BE305" s="787">
        <v>171.25839041418399</v>
      </c>
      <c r="BF305" s="787">
        <v>181.957093230406</v>
      </c>
      <c r="BG305" s="787">
        <v>187.873420955482</v>
      </c>
      <c r="BH305" s="787">
        <v>203.613581096849</v>
      </c>
      <c r="BI305" s="787">
        <v>220.86683932415499</v>
      </c>
      <c r="BJ305" s="787">
        <v>237.01343450272799</v>
      </c>
      <c r="BK305" s="787">
        <v>269.10848990513199</v>
      </c>
      <c r="BL305" s="787">
        <v>299.85066025111502</v>
      </c>
      <c r="BM305" s="787">
        <v>341.44964130580001</v>
      </c>
      <c r="BN305" s="787">
        <v>371.72740798424701</v>
      </c>
      <c r="BO305" s="787">
        <v>410.562325424108</v>
      </c>
      <c r="BP305" s="787">
        <v>388.24121151785801</v>
      </c>
      <c r="BQ305" s="787">
        <v>375.14983234499101</v>
      </c>
      <c r="BR305" s="787">
        <v>348.19573471787999</v>
      </c>
      <c r="BS305" s="787">
        <v>344.34938229786599</v>
      </c>
      <c r="BT305" s="787">
        <v>312.98924900669499</v>
      </c>
      <c r="BU305" s="787">
        <v>250.09371886718199</v>
      </c>
      <c r="BV305" s="787">
        <v>232.122626421749</v>
      </c>
      <c r="BW305" s="787">
        <v>225.98486281063799</v>
      </c>
      <c r="BX305" s="787">
        <v>195.73865844556099</v>
      </c>
      <c r="BY305" s="787">
        <v>178.076062920384</v>
      </c>
      <c r="BZ305" s="787">
        <v>171.656232989828</v>
      </c>
      <c r="CA305" s="787">
        <v>174.97193294766799</v>
      </c>
      <c r="CB305" s="787">
        <v>152.46500032923501</v>
      </c>
      <c r="CC305" s="787">
        <v>149.38780831224901</v>
      </c>
      <c r="CD305" s="787">
        <v>140.95818403211399</v>
      </c>
      <c r="CE305" s="787">
        <v>163.82664283048001</v>
      </c>
      <c r="CF305" s="787">
        <v>171.733656725571</v>
      </c>
      <c r="CG305" s="787">
        <v>157.834235837672</v>
      </c>
      <c r="CH305" s="787">
        <v>152.65179754526</v>
      </c>
      <c r="CI305" s="787">
        <v>156.76503251859901</v>
      </c>
      <c r="CJ305" s="787">
        <v>147.353309475445</v>
      </c>
      <c r="CK305" s="787">
        <v>136.033417268102</v>
      </c>
      <c r="CL305" s="787">
        <v>145.515722305308</v>
      </c>
      <c r="CM305" s="787">
        <v>167.92236658482</v>
      </c>
      <c r="CN305" s="787">
        <v>142.838977081472</v>
      </c>
      <c r="CO305" s="787">
        <v>133.115246199159</v>
      </c>
      <c r="CP305" s="787">
        <v>124.124848136777</v>
      </c>
      <c r="CQ305" s="787">
        <v>146.86283738653401</v>
      </c>
      <c r="CR305" s="787">
        <v>171.29907960937501</v>
      </c>
      <c r="CS305" s="787">
        <v>170.618703449897</v>
      </c>
      <c r="CT305" s="787">
        <v>138.54678405753799</v>
      </c>
      <c r="CU305" s="787">
        <v>144.141767105653</v>
      </c>
      <c r="CV305" s="787">
        <v>178.05699454612699</v>
      </c>
      <c r="CW305" s="787">
        <v>130.70266828806999</v>
      </c>
      <c r="CX305" s="787">
        <v>148.254455164924</v>
      </c>
      <c r="CY305" s="787">
        <v>162.513021055927</v>
      </c>
      <c r="CZ305" s="787">
        <v>167.153003356895</v>
      </c>
      <c r="DA305" s="787">
        <v>163.758001011902</v>
      </c>
      <c r="DB305" s="787">
        <v>166.170467751112</v>
      </c>
      <c r="DC305" s="787">
        <v>182.93480736172799</v>
      </c>
      <c r="DD305" s="787">
        <v>166.147311506074</v>
      </c>
      <c r="DE305" s="787">
        <v>148.27990280009701</v>
      </c>
      <c r="DF305" s="787">
        <v>138.145504569689</v>
      </c>
      <c r="DG305" s="787">
        <v>145.30517211309399</v>
      </c>
      <c r="DH305" s="787">
        <v>181.26300655381601</v>
      </c>
      <c r="DI305" s="787">
        <v>155.20127830233</v>
      </c>
      <c r="DJ305" s="787">
        <v>161.70460798176501</v>
      </c>
      <c r="DK305" s="787">
        <v>175.77112209325401</v>
      </c>
      <c r="DL305" s="787">
        <v>171.632515762026</v>
      </c>
      <c r="DM305" s="787">
        <v>184.36048237102901</v>
      </c>
      <c r="DN305" s="787">
        <v>153.56088456473</v>
      </c>
      <c r="DO305" s="787">
        <v>167.86521729972799</v>
      </c>
      <c r="DP305" s="787">
        <v>192.65633068638201</v>
      </c>
      <c r="DQ305" s="787">
        <v>180.53307885106301</v>
      </c>
      <c r="DR305" s="787">
        <v>187.491969169763</v>
      </c>
      <c r="DS305" s="787">
        <v>167.87619969617899</v>
      </c>
      <c r="DT305" s="787">
        <v>180.77392900669699</v>
      </c>
      <c r="DU305" s="787">
        <v>163.80782104848399</v>
      </c>
      <c r="DV305" s="787">
        <v>188.917646331226</v>
      </c>
      <c r="DW305" s="787">
        <v>160.224384931798</v>
      </c>
      <c r="DX305" s="787">
        <v>162.558581724948</v>
      </c>
      <c r="DY305" s="787">
        <v>149.917889936134</v>
      </c>
      <c r="DZ305" s="787">
        <v>143.85156663380599</v>
      </c>
      <c r="EA305" s="787">
        <v>156.27763613467201</v>
      </c>
    </row>
    <row r="306" spans="1:131">
      <c r="A306">
        <v>5.4728303144793801E-2</v>
      </c>
      <c r="B306" s="787">
        <v>145.93395346106101</v>
      </c>
      <c r="C306" s="787">
        <v>139.24020362289201</v>
      </c>
      <c r="D306" s="787">
        <v>155.30305371837599</v>
      </c>
      <c r="E306" s="787">
        <v>142.08877467943799</v>
      </c>
      <c r="F306" s="787">
        <v>165.08930891430899</v>
      </c>
      <c r="G306" s="787">
        <v>159.99088415426499</v>
      </c>
      <c r="H306" s="787">
        <v>131.51850818328401</v>
      </c>
      <c r="I306" s="787">
        <v>140.42082151971499</v>
      </c>
      <c r="J306" s="787">
        <v>133.150645814114</v>
      </c>
      <c r="K306" s="787">
        <v>151.202311335563</v>
      </c>
      <c r="L306" s="787">
        <v>156.94305720920099</v>
      </c>
      <c r="M306" s="787">
        <v>156.72527848028099</v>
      </c>
      <c r="N306" s="787">
        <v>176.92239689855899</v>
      </c>
      <c r="O306" s="787">
        <v>167.07168508370501</v>
      </c>
      <c r="P306" s="787">
        <v>161.766502958828</v>
      </c>
      <c r="Q306" s="787">
        <v>153.578858409595</v>
      </c>
      <c r="R306" s="787">
        <v>189.067372428075</v>
      </c>
      <c r="S306" s="787">
        <v>168.97992437747899</v>
      </c>
      <c r="T306" s="787">
        <v>169.223875758307</v>
      </c>
      <c r="U306" s="787">
        <v>161.47495252480101</v>
      </c>
      <c r="V306" s="787">
        <v>142.69450651103801</v>
      </c>
      <c r="W306" s="787">
        <v>162.42921209449401</v>
      </c>
      <c r="X306" s="787">
        <v>167.474830270338</v>
      </c>
      <c r="Y306" s="787">
        <v>127.015109259054</v>
      </c>
      <c r="Z306" s="787">
        <v>146.14707556671499</v>
      </c>
      <c r="AA306" s="787">
        <v>147.76999198226599</v>
      </c>
      <c r="AB306" s="787">
        <v>126.44352355282599</v>
      </c>
      <c r="AC306" s="787">
        <v>149.76586393229201</v>
      </c>
      <c r="AD306" s="787">
        <v>147.840927250741</v>
      </c>
      <c r="AE306" s="787">
        <v>143.88737219307799</v>
      </c>
      <c r="AF306" s="787">
        <v>148.545936994046</v>
      </c>
      <c r="AG306" s="787">
        <v>155.04910067521999</v>
      </c>
      <c r="AH306" s="787">
        <v>150.36324594432099</v>
      </c>
      <c r="AI306" s="787">
        <v>143.53150221291901</v>
      </c>
      <c r="AJ306" s="787">
        <v>156.23752887648499</v>
      </c>
      <c r="AK306" s="787">
        <v>147.05671135850901</v>
      </c>
      <c r="AL306" s="787">
        <v>164.143214585192</v>
      </c>
      <c r="AM306" s="787">
        <v>151.95712841517701</v>
      </c>
      <c r="AN306" s="787">
        <v>160.92299564483801</v>
      </c>
      <c r="AO306" s="787">
        <v>139.07702267733501</v>
      </c>
      <c r="AP306" s="787">
        <v>159.216652648804</v>
      </c>
      <c r="AQ306" s="787">
        <v>144.96626154761901</v>
      </c>
      <c r="AR306" s="787">
        <v>170.31856655195801</v>
      </c>
      <c r="AS306" s="787">
        <v>148.172606956843</v>
      </c>
      <c r="AT306" s="787">
        <v>179.622172475821</v>
      </c>
      <c r="AU306" s="787">
        <v>151.76984901165699</v>
      </c>
      <c r="AV306" s="787">
        <v>133.07154950768799</v>
      </c>
      <c r="AW306" s="787">
        <v>192.66296407799899</v>
      </c>
      <c r="AX306" s="787">
        <v>169.78819805121501</v>
      </c>
      <c r="AY306" s="787">
        <v>192.081450756447</v>
      </c>
      <c r="AZ306" s="787">
        <v>176.52334558035199</v>
      </c>
      <c r="BA306" s="787">
        <v>189.39517713541301</v>
      </c>
      <c r="BB306" s="787">
        <v>165.041232198659</v>
      </c>
      <c r="BC306" s="787">
        <v>177.162070875495</v>
      </c>
      <c r="BD306" s="787">
        <v>176.914884587052</v>
      </c>
      <c r="BE306" s="787">
        <v>152.894256032361</v>
      </c>
      <c r="BF306" s="787">
        <v>180.99117313429801</v>
      </c>
      <c r="BG306" s="787">
        <v>179.355119906993</v>
      </c>
      <c r="BH306" s="787">
        <v>198.837541953125</v>
      </c>
      <c r="BI306" s="787">
        <v>214.98544303757399</v>
      </c>
      <c r="BJ306" s="787">
        <v>231.99870488281101</v>
      </c>
      <c r="BK306" s="787">
        <v>258.27292695188601</v>
      </c>
      <c r="BL306" s="787">
        <v>296.23652586929398</v>
      </c>
      <c r="BM306" s="787">
        <v>319.75098311446197</v>
      </c>
      <c r="BN306" s="787">
        <v>364.06863074528798</v>
      </c>
      <c r="BO306" s="787">
        <v>370.22497675657098</v>
      </c>
      <c r="BP306" s="787">
        <v>376.90148189794002</v>
      </c>
      <c r="BQ306" s="787">
        <v>386.57557891554899</v>
      </c>
      <c r="BR306" s="787">
        <v>330.402433669397</v>
      </c>
      <c r="BS306" s="787">
        <v>321.41143839223599</v>
      </c>
      <c r="BT306" s="787">
        <v>297.77987652963401</v>
      </c>
      <c r="BU306" s="787">
        <v>249.548632104413</v>
      </c>
      <c r="BV306" s="787">
        <v>224.49896823040501</v>
      </c>
      <c r="BW306" s="787">
        <v>212.68799033357701</v>
      </c>
      <c r="BX306" s="787">
        <v>200.923928825644</v>
      </c>
      <c r="BY306" s="787">
        <v>167.932761871899</v>
      </c>
      <c r="BZ306" s="787">
        <v>180.94388432229499</v>
      </c>
      <c r="CA306" s="787">
        <v>147.46851285156001</v>
      </c>
      <c r="CB306" s="787">
        <v>147.133604042657</v>
      </c>
      <c r="CC306" s="787">
        <v>144.78617393043001</v>
      </c>
      <c r="CD306" s="787">
        <v>159.83035917410501</v>
      </c>
      <c r="CE306" s="787">
        <v>152.63512749627901</v>
      </c>
      <c r="CF306" s="787">
        <v>164.22249853422599</v>
      </c>
      <c r="CG306" s="787">
        <v>144.527839551093</v>
      </c>
      <c r="CH306" s="787">
        <v>143.24182983010499</v>
      </c>
      <c r="CI306" s="787">
        <v>153.83899337487301</v>
      </c>
      <c r="CJ306" s="787">
        <v>131.66834176029101</v>
      </c>
      <c r="CK306" s="787">
        <v>140.250235267238</v>
      </c>
      <c r="CL306" s="787">
        <v>136.60515935205501</v>
      </c>
      <c r="CM306" s="787">
        <v>155.087994107762</v>
      </c>
      <c r="CN306" s="787">
        <v>140.686747461555</v>
      </c>
      <c r="CO306" s="787">
        <v>129.17908800781001</v>
      </c>
      <c r="CP306" s="787">
        <v>142.27023756448099</v>
      </c>
      <c r="CQ306" s="787">
        <v>134.23084586185499</v>
      </c>
      <c r="CR306" s="787">
        <v>151.44863570374599</v>
      </c>
      <c r="CS306" s="787">
        <v>135.33492621093799</v>
      </c>
      <c r="CT306" s="787">
        <v>157.10705443762399</v>
      </c>
      <c r="CU306" s="787">
        <v>127.944894628594</v>
      </c>
      <c r="CV306" s="787">
        <v>156.24464587859501</v>
      </c>
      <c r="CW306" s="787">
        <v>167.20698628720001</v>
      </c>
      <c r="CX306" s="787">
        <v>161.289725545013</v>
      </c>
      <c r="CY306" s="787">
        <v>166.145910483629</v>
      </c>
      <c r="CZ306" s="787">
        <v>171.708511832216</v>
      </c>
      <c r="DA306" s="787">
        <v>151.65279520150801</v>
      </c>
      <c r="DB306" s="787">
        <v>170.173595274056</v>
      </c>
      <c r="DC306" s="787">
        <v>147.848649170383</v>
      </c>
      <c r="DD306" s="787">
        <v>144.361748552823</v>
      </c>
      <c r="DE306" s="787">
        <v>150.85207794208699</v>
      </c>
      <c r="DF306" s="787">
        <v>164.68375114025099</v>
      </c>
      <c r="DG306" s="787">
        <v>147.77199011222601</v>
      </c>
      <c r="DH306" s="787">
        <v>164.18339598152301</v>
      </c>
      <c r="DI306" s="787">
        <v>130.37881058717599</v>
      </c>
      <c r="DJ306" s="787">
        <v>150.98749740947099</v>
      </c>
      <c r="DK306" s="787">
        <v>162.34508294952599</v>
      </c>
      <c r="DL306" s="787">
        <v>168.17671471354001</v>
      </c>
      <c r="DM306" s="787">
        <v>143.51718132254501</v>
      </c>
      <c r="DN306" s="787">
        <v>148.49496446862301</v>
      </c>
      <c r="DO306" s="787">
        <v>156.564178156</v>
      </c>
      <c r="DP306" s="787">
        <v>142.01124392361001</v>
      </c>
      <c r="DQ306" s="787">
        <v>159.238587326388</v>
      </c>
      <c r="DR306" s="787">
        <v>164.890930026039</v>
      </c>
      <c r="DS306" s="787">
        <v>155.910279600075</v>
      </c>
      <c r="DT306" s="787">
        <v>146.406223196306</v>
      </c>
      <c r="DU306" s="787">
        <v>143.164520000001</v>
      </c>
      <c r="DV306" s="787">
        <v>131.05946433035501</v>
      </c>
      <c r="DW306" s="787">
        <v>154.37513150235301</v>
      </c>
      <c r="DX306" s="787">
        <v>158.82123305741399</v>
      </c>
      <c r="DY306" s="787">
        <v>154.84125555431399</v>
      </c>
      <c r="DZ306" s="787">
        <v>126.195170347223</v>
      </c>
      <c r="EA306" s="787">
        <v>150.17362080047101</v>
      </c>
    </row>
    <row r="307" spans="1:131">
      <c r="A307">
        <v>5.7784198244249303E-2</v>
      </c>
      <c r="B307" s="787">
        <v>154.56199701760801</v>
      </c>
      <c r="C307" s="787">
        <v>135.29443765562999</v>
      </c>
      <c r="D307" s="787">
        <v>132.765621084446</v>
      </c>
      <c r="E307" s="787">
        <v>149.99955633122701</v>
      </c>
      <c r="F307" s="787">
        <v>143.25485247085601</v>
      </c>
      <c r="G307" s="787">
        <v>136.52428485367</v>
      </c>
      <c r="H307" s="787">
        <v>154.96559935887899</v>
      </c>
      <c r="I307" s="787">
        <v>160.19648412388401</v>
      </c>
      <c r="J307" s="787">
        <v>140.39595127542199</v>
      </c>
      <c r="K307" s="787">
        <v>161.17142632068499</v>
      </c>
      <c r="L307" s="787">
        <v>165.102053146701</v>
      </c>
      <c r="M307" s="787">
        <v>153.94677441778299</v>
      </c>
      <c r="N307" s="787">
        <v>145.05698807415899</v>
      </c>
      <c r="O307" s="787">
        <v>153.046752449775</v>
      </c>
      <c r="P307" s="787">
        <v>179.792760801089</v>
      </c>
      <c r="Q307" s="787">
        <v>150.71642577566999</v>
      </c>
      <c r="R307" s="787">
        <v>175.143630270334</v>
      </c>
      <c r="S307" s="787">
        <v>165.93772983879001</v>
      </c>
      <c r="T307" s="787">
        <v>188.52691931485799</v>
      </c>
      <c r="U307" s="787">
        <v>133.313710367065</v>
      </c>
      <c r="V307" s="787">
        <v>157.37850244853601</v>
      </c>
      <c r="W307" s="787">
        <v>156.057255651042</v>
      </c>
      <c r="X307" s="787">
        <v>163.29692144593099</v>
      </c>
      <c r="Y307" s="787">
        <v>141.035414720364</v>
      </c>
      <c r="Z307" s="787">
        <v>162.67511912326501</v>
      </c>
      <c r="AA307" s="787">
        <v>137.173035538812</v>
      </c>
      <c r="AB307" s="787">
        <v>138.042995680806</v>
      </c>
      <c r="AC307" s="787">
        <v>151.58200272693401</v>
      </c>
      <c r="AD307" s="787">
        <v>168.845161283485</v>
      </c>
      <c r="AE307" s="787">
        <v>147.40172527343799</v>
      </c>
      <c r="AF307" s="787">
        <v>148.71862340773799</v>
      </c>
      <c r="AG307" s="787">
        <v>145.987263279389</v>
      </c>
      <c r="AH307" s="787">
        <v>139.70676569134699</v>
      </c>
      <c r="AI307" s="787">
        <v>136.795855293279</v>
      </c>
      <c r="AJ307" s="787">
        <v>148.31616767113101</v>
      </c>
      <c r="AK307" s="787">
        <v>137.79249301029299</v>
      </c>
      <c r="AL307" s="787">
        <v>144.93316290364999</v>
      </c>
      <c r="AM307" s="787">
        <v>119.632195781249</v>
      </c>
      <c r="AN307" s="787">
        <v>166.845682058531</v>
      </c>
      <c r="AO307" s="787">
        <v>145.41816147197599</v>
      </c>
      <c r="AP307" s="787">
        <v>159.266124776786</v>
      </c>
      <c r="AQ307" s="787">
        <v>134.36454319940501</v>
      </c>
      <c r="AR307" s="787">
        <v>137.278157727554</v>
      </c>
      <c r="AS307" s="787">
        <v>130.64410289434599</v>
      </c>
      <c r="AT307" s="787">
        <v>146.653787460942</v>
      </c>
      <c r="AU307" s="787">
        <v>152.822892568203</v>
      </c>
      <c r="AV307" s="787">
        <v>168.41209306423599</v>
      </c>
      <c r="AW307" s="787">
        <v>175.877317158361</v>
      </c>
      <c r="AX307" s="787">
        <v>169.92517017918999</v>
      </c>
      <c r="AY307" s="787">
        <v>169.951756217758</v>
      </c>
      <c r="AZ307" s="787">
        <v>187.61686532738</v>
      </c>
      <c r="BA307" s="787">
        <v>173.426196882439</v>
      </c>
      <c r="BB307" s="787">
        <v>161.52165670759101</v>
      </c>
      <c r="BC307" s="787">
        <v>173.448447765379</v>
      </c>
      <c r="BD307" s="787">
        <v>155.38042814360199</v>
      </c>
      <c r="BE307" s="787">
        <v>174.53241863653599</v>
      </c>
      <c r="BF307" s="787">
        <v>167.41802621465899</v>
      </c>
      <c r="BG307" s="787">
        <v>175.276020606402</v>
      </c>
      <c r="BH307" s="787">
        <v>177.98582360491201</v>
      </c>
      <c r="BI307" s="787">
        <v>201.15277230840601</v>
      </c>
      <c r="BJ307" s="787">
        <v>246.75829605841</v>
      </c>
      <c r="BK307" s="787">
        <v>223.363470508435</v>
      </c>
      <c r="BL307" s="787">
        <v>285.35028371155801</v>
      </c>
      <c r="BM307" s="787">
        <v>322.053431432911</v>
      </c>
      <c r="BN307" s="787">
        <v>336.29548382564502</v>
      </c>
      <c r="BO307" s="787">
        <v>370.57147269407102</v>
      </c>
      <c r="BP307" s="787">
        <v>391.85512069258402</v>
      </c>
      <c r="BQ307" s="787">
        <v>359.10719390067197</v>
      </c>
      <c r="BR307" s="787">
        <v>336.685239130703</v>
      </c>
      <c r="BS307" s="787">
        <v>294.60674385354599</v>
      </c>
      <c r="BT307" s="787">
        <v>273.24065818141997</v>
      </c>
      <c r="BU307" s="787">
        <v>240.689770899058</v>
      </c>
      <c r="BV307" s="787">
        <v>232.14963083457201</v>
      </c>
      <c r="BW307" s="787">
        <v>187.907105318698</v>
      </c>
      <c r="BX307" s="787">
        <v>203.30971047743401</v>
      </c>
      <c r="BY307" s="787">
        <v>175.188186380828</v>
      </c>
      <c r="BZ307" s="787">
        <v>183.57966597408301</v>
      </c>
      <c r="CA307" s="787">
        <v>148.37750878905999</v>
      </c>
      <c r="CB307" s="787">
        <v>135.059861884919</v>
      </c>
      <c r="CC307" s="787">
        <v>151.78743177269399</v>
      </c>
      <c r="CD307" s="787">
        <v>139.69887892112999</v>
      </c>
      <c r="CE307" s="787">
        <v>135.02567105282901</v>
      </c>
      <c r="CF307" s="787">
        <v>124.770780186015</v>
      </c>
      <c r="CG307" s="787">
        <v>144.571359298114</v>
      </c>
      <c r="CH307" s="787">
        <v>167.75082576760801</v>
      </c>
      <c r="CI307" s="787">
        <v>132.438465502854</v>
      </c>
      <c r="CJ307" s="787">
        <v>115.127932935891</v>
      </c>
      <c r="CK307" s="787">
        <v>130.135421680928</v>
      </c>
      <c r="CL307" s="787">
        <v>138.495107670512</v>
      </c>
      <c r="CM307" s="787">
        <v>146.99044242621599</v>
      </c>
      <c r="CN307" s="787">
        <v>128.20883863715301</v>
      </c>
      <c r="CO307" s="787">
        <v>129.99760775483699</v>
      </c>
      <c r="CP307" s="787">
        <v>150.95006683532</v>
      </c>
      <c r="CQ307" s="787">
        <v>145.59579418031001</v>
      </c>
      <c r="CR307" s="787">
        <v>126.61120306981699</v>
      </c>
      <c r="CS307" s="787">
        <v>136.91713643415099</v>
      </c>
      <c r="CT307" s="787">
        <v>157.78985989893499</v>
      </c>
      <c r="CU307" s="787">
        <v>142.64674770895101</v>
      </c>
      <c r="CV307" s="787">
        <v>175.46435610181001</v>
      </c>
      <c r="CW307" s="787">
        <v>150.036220319938</v>
      </c>
      <c r="CX307" s="787">
        <v>146.76717386346701</v>
      </c>
      <c r="CY307" s="787">
        <v>135.94657308779901</v>
      </c>
      <c r="CZ307" s="787">
        <v>137.63536491257801</v>
      </c>
      <c r="DA307" s="787">
        <v>130.048100662824</v>
      </c>
      <c r="DB307" s="787">
        <v>124.906400735367</v>
      </c>
      <c r="DC307" s="787">
        <v>153.12788320312399</v>
      </c>
      <c r="DD307" s="787">
        <v>152.14693496651799</v>
      </c>
      <c r="DE307" s="787">
        <v>163.798573879587</v>
      </c>
      <c r="DF307" s="787">
        <v>170.05822326823201</v>
      </c>
      <c r="DG307" s="787">
        <v>166.61491462115899</v>
      </c>
      <c r="DH307" s="787">
        <v>156.123344299975</v>
      </c>
      <c r="DI307" s="787">
        <v>167.96578271515301</v>
      </c>
      <c r="DJ307" s="787">
        <v>186.753636204115</v>
      </c>
      <c r="DK307" s="787">
        <v>159.861221744174</v>
      </c>
      <c r="DL307" s="787">
        <v>179.33511541294399</v>
      </c>
      <c r="DM307" s="787">
        <v>157.14760583147401</v>
      </c>
      <c r="DN307" s="787">
        <v>131.07717469183899</v>
      </c>
      <c r="DO307" s="787">
        <v>163.111864569695</v>
      </c>
      <c r="DP307" s="787">
        <v>159.400597003965</v>
      </c>
      <c r="DQ307" s="787">
        <v>151.973773740083</v>
      </c>
      <c r="DR307" s="787">
        <v>133.964806915921</v>
      </c>
      <c r="DS307" s="787">
        <v>144.25558506138501</v>
      </c>
      <c r="DT307" s="787">
        <v>149.95271913380401</v>
      </c>
      <c r="DU307" s="787">
        <v>135.29673022321401</v>
      </c>
      <c r="DV307" s="787">
        <v>142.01488883928701</v>
      </c>
      <c r="DW307" s="787">
        <v>186.17222267795</v>
      </c>
      <c r="DX307" s="787">
        <v>153.37249089967801</v>
      </c>
      <c r="DY307" s="787">
        <v>148.31334672991301</v>
      </c>
      <c r="DZ307" s="787">
        <v>158.94880914186501</v>
      </c>
      <c r="EA307" s="787">
        <v>134.75702149987299</v>
      </c>
    </row>
    <row r="308" spans="1:131">
      <c r="A308">
        <v>6.11179019891099E-2</v>
      </c>
      <c r="B308" s="787">
        <v>134.75696549974899</v>
      </c>
      <c r="C308" s="787">
        <v>142.32244185205499</v>
      </c>
      <c r="D308" s="787">
        <v>140.37338718563501</v>
      </c>
      <c r="E308" s="787">
        <v>127.708810527648</v>
      </c>
      <c r="F308" s="787">
        <v>126.00170587363399</v>
      </c>
      <c r="G308" s="787">
        <v>116.69842000248001</v>
      </c>
      <c r="H308" s="787">
        <v>140.73923847593801</v>
      </c>
      <c r="I308" s="787">
        <v>143.11913117745499</v>
      </c>
      <c r="J308" s="787">
        <v>106.111951503593</v>
      </c>
      <c r="K308" s="787">
        <v>118.01986702504399</v>
      </c>
      <c r="L308" s="787">
        <v>142.318747819316</v>
      </c>
      <c r="M308" s="787">
        <v>123.473389725318</v>
      </c>
      <c r="N308" s="787">
        <v>115.69917877851699</v>
      </c>
      <c r="O308" s="787">
        <v>139.75888363032999</v>
      </c>
      <c r="P308" s="787">
        <v>153.45300706100599</v>
      </c>
      <c r="Q308" s="787">
        <v>161.24472759114201</v>
      </c>
      <c r="R308" s="787">
        <v>147.450007482632</v>
      </c>
      <c r="S308" s="787">
        <v>172.84619038442</v>
      </c>
      <c r="T308" s="787">
        <v>131.77734414619999</v>
      </c>
      <c r="U308" s="787">
        <v>152.719194722221</v>
      </c>
      <c r="V308" s="787">
        <v>148.55888759734199</v>
      </c>
      <c r="W308" s="787">
        <v>136.17504159349801</v>
      </c>
      <c r="X308" s="787">
        <v>141.51421135664199</v>
      </c>
      <c r="Y308" s="787">
        <v>140.822843519961</v>
      </c>
      <c r="Z308" s="787">
        <v>145.047270145087</v>
      </c>
      <c r="AA308" s="787">
        <v>138.69796433841</v>
      </c>
      <c r="AB308" s="787">
        <v>132.26276575024499</v>
      </c>
      <c r="AC308" s="787">
        <v>127.264768828123</v>
      </c>
      <c r="AD308" s="787">
        <v>129.01760992435101</v>
      </c>
      <c r="AE308" s="787">
        <v>144.71465010478499</v>
      </c>
      <c r="AF308" s="787">
        <v>133.093453000984</v>
      </c>
      <c r="AG308" s="787">
        <v>122.690267475814</v>
      </c>
      <c r="AH308" s="787">
        <v>148.168400840152</v>
      </c>
      <c r="AI308" s="787">
        <v>128.91760948970199</v>
      </c>
      <c r="AJ308" s="787">
        <v>134.62314012152299</v>
      </c>
      <c r="AK308" s="787">
        <v>142.761072603543</v>
      </c>
      <c r="AL308" s="787">
        <v>122.29301233816599</v>
      </c>
      <c r="AM308" s="787">
        <v>132.20573569196199</v>
      </c>
      <c r="AN308" s="787">
        <v>149.62934101686</v>
      </c>
      <c r="AO308" s="787">
        <v>150.579201382685</v>
      </c>
      <c r="AP308" s="787">
        <v>131.993732147815</v>
      </c>
      <c r="AQ308" s="787">
        <v>137.72717041170199</v>
      </c>
      <c r="AR308" s="787">
        <v>129.754078590646</v>
      </c>
      <c r="AS308" s="787">
        <v>152.38480550347001</v>
      </c>
      <c r="AT308" s="787">
        <v>140.40976784783899</v>
      </c>
      <c r="AU308" s="787">
        <v>144.780857082088</v>
      </c>
      <c r="AV308" s="787">
        <v>147.58811313367801</v>
      </c>
      <c r="AW308" s="787">
        <v>153.42893246589301</v>
      </c>
      <c r="AX308" s="787">
        <v>157.08253945498299</v>
      </c>
      <c r="AY308" s="787">
        <v>143.40862946180201</v>
      </c>
      <c r="AZ308" s="787">
        <v>150.44754809523101</v>
      </c>
      <c r="BA308" s="787">
        <v>139.76412171378601</v>
      </c>
      <c r="BB308" s="787">
        <v>169.21235931671299</v>
      </c>
      <c r="BC308" s="787">
        <v>150.317324977678</v>
      </c>
      <c r="BD308" s="787">
        <v>138.77480138764699</v>
      </c>
      <c r="BE308" s="787">
        <v>157.53254584883101</v>
      </c>
      <c r="BF308" s="787">
        <v>169.86864945869999</v>
      </c>
      <c r="BG308" s="787">
        <v>161.026941469489</v>
      </c>
      <c r="BH308" s="787">
        <v>147.53337145213001</v>
      </c>
      <c r="BI308" s="787">
        <v>216.12879237784699</v>
      </c>
      <c r="BJ308" s="787">
        <v>218.20683596912301</v>
      </c>
      <c r="BK308" s="787">
        <v>242.60268502231801</v>
      </c>
      <c r="BL308" s="787">
        <v>252.15993473338</v>
      </c>
      <c r="BM308" s="787">
        <v>315.15752689917701</v>
      </c>
      <c r="BN308" s="787">
        <v>304.99551183159502</v>
      </c>
      <c r="BO308" s="787">
        <v>312.40771101747998</v>
      </c>
      <c r="BP308" s="787">
        <v>377.13203361916698</v>
      </c>
      <c r="BQ308" s="787">
        <v>327.65196397011198</v>
      </c>
      <c r="BR308" s="787">
        <v>336.44885840649698</v>
      </c>
      <c r="BS308" s="787">
        <v>277.270561542037</v>
      </c>
      <c r="BT308" s="787">
        <v>267.16449571118602</v>
      </c>
      <c r="BU308" s="787">
        <v>231.86797350817599</v>
      </c>
      <c r="BV308" s="787">
        <v>177.59023423734999</v>
      </c>
      <c r="BW308" s="787">
        <v>182.118244435761</v>
      </c>
      <c r="BX308" s="787">
        <v>161.20071070559999</v>
      </c>
      <c r="BY308" s="787">
        <v>171.368075497891</v>
      </c>
      <c r="BZ308" s="787">
        <v>167.35092413875799</v>
      </c>
      <c r="CA308" s="787">
        <v>132.43844949342599</v>
      </c>
      <c r="CB308" s="787">
        <v>136.371893859126</v>
      </c>
      <c r="CC308" s="787">
        <v>144.45680501673499</v>
      </c>
      <c r="CD308" s="787">
        <v>142.64563311755799</v>
      </c>
      <c r="CE308" s="787">
        <v>133.77817921750699</v>
      </c>
      <c r="CF308" s="787">
        <v>141.503050255452</v>
      </c>
      <c r="CG308" s="787">
        <v>125.508490478669</v>
      </c>
      <c r="CH308" s="787">
        <v>148.57198472594001</v>
      </c>
      <c r="CI308" s="787">
        <v>148.40158874689601</v>
      </c>
      <c r="CJ308" s="787">
        <v>124.47359586247001</v>
      </c>
      <c r="CK308" s="787">
        <v>132.35896159163801</v>
      </c>
      <c r="CL308" s="787">
        <v>132.95416345423601</v>
      </c>
      <c r="CM308" s="787">
        <v>126.676482336926</v>
      </c>
      <c r="CN308" s="787">
        <v>137.66888648437401</v>
      </c>
      <c r="CO308" s="787">
        <v>112.11063179253</v>
      </c>
      <c r="CP308" s="787">
        <v>126.159817063489</v>
      </c>
      <c r="CQ308" s="787">
        <v>144.183123773555</v>
      </c>
      <c r="CR308" s="787">
        <v>141.19694536148</v>
      </c>
      <c r="CS308" s="787">
        <v>113.441370789308</v>
      </c>
      <c r="CT308" s="787">
        <v>149.87758631757899</v>
      </c>
      <c r="CU308" s="787">
        <v>145.32237095299499</v>
      </c>
      <c r="CV308" s="787">
        <v>132.73888807601099</v>
      </c>
      <c r="CW308" s="787">
        <v>133.41343086557401</v>
      </c>
      <c r="CX308" s="787">
        <v>117.474939964654</v>
      </c>
      <c r="CY308" s="787">
        <v>150.69045030009499</v>
      </c>
      <c r="CZ308" s="787">
        <v>142.700075458208</v>
      </c>
      <c r="DA308" s="787">
        <v>123.88711676401</v>
      </c>
      <c r="DB308" s="787">
        <v>131.05851207464801</v>
      </c>
      <c r="DC308" s="787">
        <v>144.20201835192799</v>
      </c>
      <c r="DD308" s="787">
        <v>154.182379639131</v>
      </c>
      <c r="DE308" s="787">
        <v>138.95048680617001</v>
      </c>
      <c r="DF308" s="787">
        <v>151.77481873449301</v>
      </c>
      <c r="DG308" s="787">
        <v>149.61623230964699</v>
      </c>
      <c r="DH308" s="787">
        <v>157.441527067827</v>
      </c>
      <c r="DI308" s="787">
        <v>135.56690199094399</v>
      </c>
      <c r="DJ308" s="787">
        <v>137.05287055927701</v>
      </c>
      <c r="DK308" s="787">
        <v>154.02107117869301</v>
      </c>
      <c r="DL308" s="787">
        <v>176.78216722841799</v>
      </c>
      <c r="DM308" s="787">
        <v>149.03493542472401</v>
      </c>
      <c r="DN308" s="787">
        <v>147.31827412635599</v>
      </c>
      <c r="DO308" s="787">
        <v>142.43500765500301</v>
      </c>
      <c r="DP308" s="787">
        <v>169.76877977182201</v>
      </c>
      <c r="DQ308" s="787">
        <v>137.40901999999599</v>
      </c>
      <c r="DR308" s="787">
        <v>161.327037302821</v>
      </c>
      <c r="DS308" s="787">
        <v>122.24956148003</v>
      </c>
      <c r="DT308" s="787">
        <v>126.544413806419</v>
      </c>
      <c r="DU308" s="787">
        <v>139.07661934027499</v>
      </c>
      <c r="DV308" s="787">
        <v>142.56005573412301</v>
      </c>
      <c r="DW308" s="787">
        <v>127.840603858501</v>
      </c>
      <c r="DX308" s="787">
        <v>120.54355065165601</v>
      </c>
      <c r="DY308" s="787">
        <v>139.99621203744499</v>
      </c>
      <c r="DZ308" s="787">
        <v>145.561634766862</v>
      </c>
      <c r="EA308" s="787">
        <v>141.37966855344499</v>
      </c>
    </row>
    <row r="309" spans="1:131">
      <c r="A309">
        <v>6.4729414379375405E-2</v>
      </c>
      <c r="B309" s="787">
        <v>135.96378638268499</v>
      </c>
      <c r="C309" s="787">
        <v>139.32688178260801</v>
      </c>
      <c r="D309" s="787">
        <v>123.376835052698</v>
      </c>
      <c r="E309" s="787">
        <v>138.34817109312701</v>
      </c>
      <c r="F309" s="787">
        <v>126.11527278831601</v>
      </c>
      <c r="G309" s="787">
        <v>139.724685329859</v>
      </c>
      <c r="H309" s="787">
        <v>132.93961094617799</v>
      </c>
      <c r="I309" s="787">
        <v>135.26494015562699</v>
      </c>
      <c r="J309" s="787">
        <v>129.97750254526201</v>
      </c>
      <c r="K309" s="787">
        <v>138.107144257193</v>
      </c>
      <c r="L309" s="787">
        <v>140.96654092447801</v>
      </c>
      <c r="M309" s="787">
        <v>152.50511140191</v>
      </c>
      <c r="N309" s="787">
        <v>134.52653537574199</v>
      </c>
      <c r="O309" s="787">
        <v>155.126914830728</v>
      </c>
      <c r="P309" s="787">
        <v>137.425204928076</v>
      </c>
      <c r="Q309" s="787">
        <v>143.63656831535201</v>
      </c>
      <c r="R309" s="787">
        <v>141.007522810018</v>
      </c>
      <c r="S309" s="787">
        <v>149.44338825148299</v>
      </c>
      <c r="T309" s="787">
        <v>139.415216616442</v>
      </c>
      <c r="U309" s="787">
        <v>164.55597592261699</v>
      </c>
      <c r="V309" s="787">
        <v>144.731482289805</v>
      </c>
      <c r="W309" s="787">
        <v>167.714203746279</v>
      </c>
      <c r="X309" s="787">
        <v>117.70962350942099</v>
      </c>
      <c r="Y309" s="787">
        <v>124.821331069566</v>
      </c>
      <c r="Z309" s="787">
        <v>145.53930928199199</v>
      </c>
      <c r="AA309" s="787">
        <v>141.78573760230501</v>
      </c>
      <c r="AB309" s="787">
        <v>119.218098537944</v>
      </c>
      <c r="AC309" s="787">
        <v>120.79103415550399</v>
      </c>
      <c r="AD309" s="787">
        <v>123.975422870782</v>
      </c>
      <c r="AE309" s="787">
        <v>127.74438765438801</v>
      </c>
      <c r="AF309" s="787">
        <v>136.21098816964101</v>
      </c>
      <c r="AG309" s="787">
        <v>104.812762961929</v>
      </c>
      <c r="AH309" s="787">
        <v>121.245261405626</v>
      </c>
      <c r="AI309" s="787">
        <v>121.104093071055</v>
      </c>
      <c r="AJ309" s="787">
        <v>134.86071497271601</v>
      </c>
      <c r="AK309" s="787">
        <v>117.363726819814</v>
      </c>
      <c r="AL309" s="787">
        <v>112.033067348088</v>
      </c>
      <c r="AM309" s="787">
        <v>144.51077086061599</v>
      </c>
      <c r="AN309" s="787">
        <v>133.613443645833</v>
      </c>
      <c r="AO309" s="787">
        <v>132.60993099578201</v>
      </c>
      <c r="AP309" s="787">
        <v>148.58844985614999</v>
      </c>
      <c r="AQ309" s="787">
        <v>154.38041986607101</v>
      </c>
      <c r="AR309" s="787">
        <v>153.006038362476</v>
      </c>
      <c r="AS309" s="787">
        <v>142.884285116564</v>
      </c>
      <c r="AT309" s="787">
        <v>145.19248158792101</v>
      </c>
      <c r="AU309" s="787">
        <v>151.09779701264799</v>
      </c>
      <c r="AV309" s="787">
        <v>138.830648302328</v>
      </c>
      <c r="AW309" s="787">
        <v>144.32077319010199</v>
      </c>
      <c r="AX309" s="787">
        <v>152.073586528394</v>
      </c>
      <c r="AY309" s="787">
        <v>141.390747963785</v>
      </c>
      <c r="AZ309" s="787">
        <v>151.213396755948</v>
      </c>
      <c r="BA309" s="787">
        <v>140.91241085069501</v>
      </c>
      <c r="BB309" s="787">
        <v>156.68554924727101</v>
      </c>
      <c r="BC309" s="787">
        <v>156.97553474949899</v>
      </c>
      <c r="BD309" s="787">
        <v>157.76882465153199</v>
      </c>
      <c r="BE309" s="787">
        <v>151.56228339843301</v>
      </c>
      <c r="BF309" s="787">
        <v>158.65582748449401</v>
      </c>
      <c r="BG309" s="787">
        <v>148.49665917782099</v>
      </c>
      <c r="BH309" s="787">
        <v>179.483247890624</v>
      </c>
      <c r="BI309" s="787">
        <v>200.08164500681599</v>
      </c>
      <c r="BJ309" s="787">
        <v>218.273775899675</v>
      </c>
      <c r="BK309" s="787">
        <v>237.74055749255899</v>
      </c>
      <c r="BL309" s="787">
        <v>274.88560482266399</v>
      </c>
      <c r="BM309" s="787">
        <v>294.412958893226</v>
      </c>
      <c r="BN309" s="787">
        <v>325.46721366691202</v>
      </c>
      <c r="BO309" s="787">
        <v>353.48258745597201</v>
      </c>
      <c r="BP309" s="787">
        <v>322.74659259734199</v>
      </c>
      <c r="BQ309" s="787">
        <v>336.15293167844601</v>
      </c>
      <c r="BR309" s="787">
        <v>322.88236579737003</v>
      </c>
      <c r="BS309" s="787">
        <v>296.269545123385</v>
      </c>
      <c r="BT309" s="787">
        <v>273.53401500681798</v>
      </c>
      <c r="BU309" s="787">
        <v>236.028167406991</v>
      </c>
      <c r="BV309" s="787">
        <v>205.458761469487</v>
      </c>
      <c r="BW309" s="787">
        <v>179.011573255206</v>
      </c>
      <c r="BX309" s="787">
        <v>166.15009111235</v>
      </c>
      <c r="BY309" s="787">
        <v>155.845233682414</v>
      </c>
      <c r="BZ309" s="787">
        <v>149.01459025979401</v>
      </c>
      <c r="CA309" s="787">
        <v>115.228603709694</v>
      </c>
      <c r="CB309" s="787">
        <v>138.65708775793499</v>
      </c>
      <c r="CC309" s="787">
        <v>134.84318939173801</v>
      </c>
      <c r="CD309" s="787">
        <v>137.99779130208199</v>
      </c>
      <c r="CE309" s="787">
        <v>135.95375010044501</v>
      </c>
      <c r="CF309" s="787">
        <v>138.451438598707</v>
      </c>
      <c r="CG309" s="787">
        <v>130.05410104414199</v>
      </c>
      <c r="CH309" s="787">
        <v>136.27930164061999</v>
      </c>
      <c r="CI309" s="787">
        <v>101.20761597904099</v>
      </c>
      <c r="CJ309" s="787">
        <v>118.940833412073</v>
      </c>
      <c r="CK309" s="787">
        <v>133.247826125373</v>
      </c>
      <c r="CL309" s="787">
        <v>123.303345448288</v>
      </c>
      <c r="CM309" s="787">
        <v>121.115446077008</v>
      </c>
      <c r="CN309" s="787">
        <v>125.67183831969</v>
      </c>
      <c r="CO309" s="787">
        <v>136.48461537388201</v>
      </c>
      <c r="CP309" s="787">
        <v>124.221796676585</v>
      </c>
      <c r="CQ309" s="787">
        <v>130.70145259300301</v>
      </c>
      <c r="CR309" s="787">
        <v>150.45436148251301</v>
      </c>
      <c r="CS309" s="787">
        <v>137.57527500558101</v>
      </c>
      <c r="CT309" s="787">
        <v>133.45395085131</v>
      </c>
      <c r="CU309" s="787">
        <v>123.690402153398</v>
      </c>
      <c r="CV309" s="787">
        <v>142.749280387521</v>
      </c>
      <c r="CW309" s="787">
        <v>130.621243812003</v>
      </c>
      <c r="CX309" s="787">
        <v>143.47590767298701</v>
      </c>
      <c r="CY309" s="787">
        <v>157.919096579859</v>
      </c>
      <c r="CZ309" s="787">
        <v>118.041816976067</v>
      </c>
      <c r="DA309" s="787">
        <v>147.038878123139</v>
      </c>
      <c r="DB309" s="787">
        <v>134.79261470361899</v>
      </c>
      <c r="DC309" s="787">
        <v>150.74663685391801</v>
      </c>
      <c r="DD309" s="787">
        <v>164.33860528397599</v>
      </c>
      <c r="DE309" s="787">
        <v>143.66276403831901</v>
      </c>
      <c r="DF309" s="787">
        <v>132.26586580791201</v>
      </c>
      <c r="DG309" s="787">
        <v>152.672755573535</v>
      </c>
      <c r="DH309" s="787">
        <v>134.126522553944</v>
      </c>
      <c r="DI309" s="787">
        <v>138.60556811197799</v>
      </c>
      <c r="DJ309" s="787">
        <v>148.766635886654</v>
      </c>
      <c r="DK309" s="787">
        <v>141.769558728296</v>
      </c>
      <c r="DL309" s="787">
        <v>125.772718270086</v>
      </c>
      <c r="DM309" s="787">
        <v>158.41784757750099</v>
      </c>
      <c r="DN309" s="787">
        <v>149.98690056485299</v>
      </c>
      <c r="DO309" s="787">
        <v>144.403237268103</v>
      </c>
      <c r="DP309" s="787">
        <v>158.619945892857</v>
      </c>
      <c r="DQ309" s="787">
        <v>142.35790437499799</v>
      </c>
      <c r="DR309" s="787">
        <v>135.09189390004801</v>
      </c>
      <c r="DS309" s="787">
        <v>131.12701728360301</v>
      </c>
      <c r="DT309" s="787">
        <v>158.95411167348499</v>
      </c>
      <c r="DU309" s="787">
        <v>130.79088069940099</v>
      </c>
      <c r="DV309" s="787">
        <v>163.97570598214199</v>
      </c>
      <c r="DW309" s="787">
        <v>145.794448550965</v>
      </c>
      <c r="DX309" s="787">
        <v>139.42646280443699</v>
      </c>
      <c r="DY309" s="787">
        <v>156.640532920385</v>
      </c>
      <c r="DZ309" s="787">
        <v>130.46637231646801</v>
      </c>
      <c r="EA309" s="787">
        <v>129.327064833208</v>
      </c>
    </row>
    <row r="310" spans="1:131">
      <c r="A310">
        <v>6.8618735415046095E-2</v>
      </c>
      <c r="B310" s="787">
        <v>128.54270185479999</v>
      </c>
      <c r="C310" s="787">
        <v>103.70192820710901</v>
      </c>
      <c r="D310" s="787">
        <v>111.061972180146</v>
      </c>
      <c r="E310" s="787">
        <v>116.15611150855599</v>
      </c>
      <c r="F310" s="787">
        <v>131.39167975703299</v>
      </c>
      <c r="G310" s="787">
        <v>137.89572098337999</v>
      </c>
      <c r="H310" s="787">
        <v>115.35667834573501</v>
      </c>
      <c r="I310" s="787">
        <v>130.941644743393</v>
      </c>
      <c r="J310" s="787">
        <v>125.293237745271</v>
      </c>
      <c r="K310" s="787">
        <v>138.38461415107599</v>
      </c>
      <c r="L310" s="787">
        <v>138.20078519478199</v>
      </c>
      <c r="M310" s="787">
        <v>141.70945204409099</v>
      </c>
      <c r="N310" s="787">
        <v>138.014818761691</v>
      </c>
      <c r="O310" s="787">
        <v>160.41742327336499</v>
      </c>
      <c r="P310" s="787">
        <v>139.89293842739701</v>
      </c>
      <c r="Q310" s="787">
        <v>148.23284489857801</v>
      </c>
      <c r="R310" s="787">
        <v>162.61591674018501</v>
      </c>
      <c r="S310" s="787">
        <v>160.030594539926</v>
      </c>
      <c r="T310" s="787">
        <v>125.909239798309</v>
      </c>
      <c r="U310" s="787">
        <v>140.23395602058599</v>
      </c>
      <c r="V310" s="787">
        <v>141.65691136736601</v>
      </c>
      <c r="W310" s="787">
        <v>131.40139586238399</v>
      </c>
      <c r="X310" s="787">
        <v>140.144973221903</v>
      </c>
      <c r="Y310" s="787">
        <v>117.487122958914</v>
      </c>
      <c r="Z310" s="787">
        <v>119.768664096515</v>
      </c>
      <c r="AA310" s="787">
        <v>131.35756690662299</v>
      </c>
      <c r="AB310" s="787">
        <v>125.522850177862</v>
      </c>
      <c r="AC310" s="787">
        <v>119.77180620358401</v>
      </c>
      <c r="AD310" s="787">
        <v>109.460730066255</v>
      </c>
      <c r="AE310" s="787">
        <v>124.770865484781</v>
      </c>
      <c r="AF310" s="787">
        <v>137.682406476225</v>
      </c>
      <c r="AG310" s="787">
        <v>139.4949238989</v>
      </c>
      <c r="AH310" s="787">
        <v>116.105922909491</v>
      </c>
      <c r="AI310" s="787">
        <v>133.49458734135601</v>
      </c>
      <c r="AJ310" s="787">
        <v>114.019066385879</v>
      </c>
      <c r="AK310" s="787">
        <v>129.30389512639499</v>
      </c>
      <c r="AL310" s="787">
        <v>113.926962978932</v>
      </c>
      <c r="AM310" s="787">
        <v>116.933223747699</v>
      </c>
      <c r="AN310" s="787">
        <v>111.670604582802</v>
      </c>
      <c r="AO310" s="787">
        <v>121.311791479237</v>
      </c>
      <c r="AP310" s="787">
        <v>142.51494185887799</v>
      </c>
      <c r="AQ310" s="787">
        <v>137.01956776448799</v>
      </c>
      <c r="AR310" s="787">
        <v>149.42416868719701</v>
      </c>
      <c r="AS310" s="787">
        <v>117.077783922015</v>
      </c>
      <c r="AT310" s="787">
        <v>137.69656712806199</v>
      </c>
      <c r="AU310" s="787">
        <v>129.52145454825899</v>
      </c>
      <c r="AV310" s="787">
        <v>139.367967969456</v>
      </c>
      <c r="AW310" s="787">
        <v>135.363124036367</v>
      </c>
      <c r="AX310" s="787">
        <v>148.84907229529401</v>
      </c>
      <c r="AY310" s="787">
        <v>147.678209354274</v>
      </c>
      <c r="AZ310" s="787">
        <v>135.79493411014701</v>
      </c>
      <c r="BA310" s="787">
        <v>133.56438471283499</v>
      </c>
      <c r="BB310" s="787">
        <v>149.33008263321699</v>
      </c>
      <c r="BC310" s="787">
        <v>143.70517301073201</v>
      </c>
      <c r="BD310" s="787">
        <v>139.44446631413001</v>
      </c>
      <c r="BE310" s="787">
        <v>155.955045242431</v>
      </c>
      <c r="BF310" s="787">
        <v>148.750261664096</v>
      </c>
      <c r="BG310" s="787">
        <v>143.138358096654</v>
      </c>
      <c r="BH310" s="787">
        <v>149.872395789043</v>
      </c>
      <c r="BI310" s="787">
        <v>190.93670843811799</v>
      </c>
      <c r="BJ310" s="787">
        <v>197.918592732338</v>
      </c>
      <c r="BK310" s="787">
        <v>242.43703248848601</v>
      </c>
      <c r="BL310" s="787">
        <v>266.50930487528098</v>
      </c>
      <c r="BM310" s="787">
        <v>293.02546280071402</v>
      </c>
      <c r="BN310" s="787">
        <v>323.30952199617099</v>
      </c>
      <c r="BO310" s="787">
        <v>327.12641222514497</v>
      </c>
      <c r="BP310" s="787">
        <v>328.49670988352398</v>
      </c>
      <c r="BQ310" s="787">
        <v>320.19818785350901</v>
      </c>
      <c r="BR310" s="787">
        <v>302.20072287946499</v>
      </c>
      <c r="BS310" s="787">
        <v>295.22494869074399</v>
      </c>
      <c r="BT310" s="787">
        <v>224.34585281453499</v>
      </c>
      <c r="BU310" s="787">
        <v>221.846241042374</v>
      </c>
      <c r="BV310" s="787">
        <v>198.161117984692</v>
      </c>
      <c r="BW310" s="787">
        <v>183.593677502833</v>
      </c>
      <c r="BX310" s="787">
        <v>154.430891505099</v>
      </c>
      <c r="BY310" s="787">
        <v>153.42237761258201</v>
      </c>
      <c r="BZ310" s="787">
        <v>145.58698645753199</v>
      </c>
      <c r="CA310" s="787">
        <v>137.55744832013701</v>
      </c>
      <c r="CB310" s="787">
        <v>149.87772658605999</v>
      </c>
      <c r="CC310" s="787">
        <v>140.33055157587501</v>
      </c>
      <c r="CD310" s="787">
        <v>130.924566751523</v>
      </c>
      <c r="CE310" s="787">
        <v>134.869045958047</v>
      </c>
      <c r="CF310" s="787">
        <v>147.00122992116499</v>
      </c>
      <c r="CG310" s="787">
        <v>117.151298829187</v>
      </c>
      <c r="CH310" s="787">
        <v>136.18467686330899</v>
      </c>
      <c r="CI310" s="787">
        <v>124.267469659775</v>
      </c>
      <c r="CJ310" s="787">
        <v>112.049369065601</v>
      </c>
      <c r="CK310" s="787">
        <v>118.247163933084</v>
      </c>
      <c r="CL310" s="787">
        <v>130.041628834238</v>
      </c>
      <c r="CM310" s="787">
        <v>130.105926174974</v>
      </c>
      <c r="CN310" s="787">
        <v>120.660972045778</v>
      </c>
      <c r="CO310" s="787">
        <v>121.18137381651999</v>
      </c>
      <c r="CP310" s="787">
        <v>132.53731929155899</v>
      </c>
      <c r="CQ310" s="787">
        <v>135.2639990175</v>
      </c>
      <c r="CR310" s="787">
        <v>131.65126164850699</v>
      </c>
      <c r="CS310" s="787">
        <v>132.37811338018801</v>
      </c>
      <c r="CT310" s="787">
        <v>124.698540926603</v>
      </c>
      <c r="CU310" s="787">
        <v>124.997775675396</v>
      </c>
      <c r="CV310" s="787">
        <v>124.198802435606</v>
      </c>
      <c r="CW310" s="787">
        <v>126.731976177538</v>
      </c>
      <c r="CX310" s="787">
        <v>127.180531761887</v>
      </c>
      <c r="CY310" s="787">
        <v>141.07447180253999</v>
      </c>
      <c r="CZ310" s="787">
        <v>142.708246620517</v>
      </c>
      <c r="DA310" s="787">
        <v>132.15372046600399</v>
      </c>
      <c r="DB310" s="787">
        <v>133.19543890589301</v>
      </c>
      <c r="DC310" s="787">
        <v>128.36488055732599</v>
      </c>
      <c r="DD310" s="787">
        <v>148.32866021187701</v>
      </c>
      <c r="DE310" s="787">
        <v>138.67188075760001</v>
      </c>
      <c r="DF310" s="787">
        <v>123.005849874129</v>
      </c>
      <c r="DG310" s="787">
        <v>141.56381673726199</v>
      </c>
      <c r="DH310" s="787">
        <v>143.705579749413</v>
      </c>
      <c r="DI310" s="787">
        <v>148.781776667993</v>
      </c>
      <c r="DJ310" s="787">
        <v>131.29871178961301</v>
      </c>
      <c r="DK310" s="787">
        <v>128.314035424906</v>
      </c>
      <c r="DL310" s="787">
        <v>153.311738617488</v>
      </c>
      <c r="DM310" s="787">
        <v>148.62686509043601</v>
      </c>
      <c r="DN310" s="787">
        <v>141.406944154885</v>
      </c>
      <c r="DO310" s="787">
        <v>137.84248437287201</v>
      </c>
      <c r="DP310" s="787">
        <v>116.74966918809901</v>
      </c>
      <c r="DQ310" s="787">
        <v>153.715447965029</v>
      </c>
      <c r="DR310" s="787">
        <v>141.53369202522299</v>
      </c>
      <c r="DS310" s="787">
        <v>128.97378989857901</v>
      </c>
      <c r="DT310" s="787">
        <v>132.30017567167801</v>
      </c>
      <c r="DU310" s="787">
        <v>126.019952067215</v>
      </c>
      <c r="DV310" s="787">
        <v>131.60018551321301</v>
      </c>
      <c r="DW310" s="787">
        <v>131.78719622263</v>
      </c>
      <c r="DX310" s="787">
        <v>123.63959029469601</v>
      </c>
      <c r="DY310" s="787">
        <v>129.60281007050901</v>
      </c>
      <c r="DZ310" s="787">
        <v>129.10204799266299</v>
      </c>
      <c r="EA310" s="787">
        <v>129.880753547952</v>
      </c>
    </row>
    <row r="311" spans="1:131">
      <c r="A311">
        <v>7.2785865096121699E-2</v>
      </c>
      <c r="B311" s="787">
        <v>146.098270592669</v>
      </c>
      <c r="C311" s="787">
        <v>127.347207829327</v>
      </c>
      <c r="D311" s="787">
        <v>111.468731394202</v>
      </c>
      <c r="E311" s="787">
        <v>108.080727865466</v>
      </c>
      <c r="F311" s="787">
        <v>140.68364305272399</v>
      </c>
      <c r="G311" s="787">
        <v>136.26804142193001</v>
      </c>
      <c r="H311" s="787">
        <v>155.00450898835999</v>
      </c>
      <c r="I311" s="787">
        <v>127.387944773771</v>
      </c>
      <c r="J311" s="787">
        <v>135.801612605586</v>
      </c>
      <c r="K311" s="787">
        <v>149.39298901139301</v>
      </c>
      <c r="L311" s="787">
        <v>153.054823320401</v>
      </c>
      <c r="M311" s="787">
        <v>145.18253778876101</v>
      </c>
      <c r="N311" s="787">
        <v>144.871833077791</v>
      </c>
      <c r="O311" s="787">
        <v>146.08608724932901</v>
      </c>
      <c r="P311" s="787">
        <v>154.64451056662801</v>
      </c>
      <c r="Q311" s="787">
        <v>147.60346465685299</v>
      </c>
      <c r="R311" s="787">
        <v>154.45082221275001</v>
      </c>
      <c r="S311" s="787">
        <v>135.90376531861301</v>
      </c>
      <c r="T311" s="787">
        <v>134.53878812801699</v>
      </c>
      <c r="U311" s="787">
        <v>155.583317275458</v>
      </c>
      <c r="V311" s="787">
        <v>138.939520921557</v>
      </c>
      <c r="W311" s="787">
        <v>148.824736709094</v>
      </c>
      <c r="X311" s="787">
        <v>132.84509978289901</v>
      </c>
      <c r="Y311" s="787">
        <v>129.231892377055</v>
      </c>
      <c r="Z311" s="787">
        <v>146.739198820772</v>
      </c>
      <c r="AA311" s="787">
        <v>143.69332271932001</v>
      </c>
      <c r="AB311" s="787">
        <v>140.433010752462</v>
      </c>
      <c r="AC311" s="787">
        <v>132.27848038363101</v>
      </c>
      <c r="AD311" s="787">
        <v>135.407880436776</v>
      </c>
      <c r="AE311" s="787">
        <v>129.49140020904301</v>
      </c>
      <c r="AF311" s="787">
        <v>131.33363847939501</v>
      </c>
      <c r="AG311" s="787">
        <v>149.326002840847</v>
      </c>
      <c r="AH311" s="787">
        <v>109.154263756202</v>
      </c>
      <c r="AI311" s="787">
        <v>97.009764922763594</v>
      </c>
      <c r="AJ311" s="787">
        <v>129.29699906932399</v>
      </c>
      <c r="AK311" s="787">
        <v>130.21065434045599</v>
      </c>
      <c r="AL311" s="787">
        <v>122.286953485509</v>
      </c>
      <c r="AM311" s="787">
        <v>115.94627547876399</v>
      </c>
      <c r="AN311" s="787">
        <v>114.06120733427301</v>
      </c>
      <c r="AO311" s="787">
        <v>135.211747972203</v>
      </c>
      <c r="AP311" s="787">
        <v>144.66489835184899</v>
      </c>
      <c r="AQ311" s="787">
        <v>141.20438820303599</v>
      </c>
      <c r="AR311" s="787">
        <v>158.401080962479</v>
      </c>
      <c r="AS311" s="787">
        <v>151.392281231315</v>
      </c>
      <c r="AT311" s="787">
        <v>164.14499300879299</v>
      </c>
      <c r="AU311" s="787">
        <v>147.796411041227</v>
      </c>
      <c r="AV311" s="787">
        <v>139.57064555086399</v>
      </c>
      <c r="AW311" s="787">
        <v>139.19930501913299</v>
      </c>
      <c r="AX311" s="787">
        <v>159.44758321003599</v>
      </c>
      <c r="AY311" s="787">
        <v>170.67340394247799</v>
      </c>
      <c r="AZ311" s="787">
        <v>152.061387201759</v>
      </c>
      <c r="BA311" s="787">
        <v>151.70583780444201</v>
      </c>
      <c r="BB311" s="787">
        <v>162.94219899013501</v>
      </c>
      <c r="BC311" s="787">
        <v>161.42103086424899</v>
      </c>
      <c r="BD311" s="787">
        <v>154.42648063022801</v>
      </c>
      <c r="BE311" s="787">
        <v>159.573964320437</v>
      </c>
      <c r="BF311" s="787">
        <v>161.73100046999301</v>
      </c>
      <c r="BG311" s="787">
        <v>152.320202344726</v>
      </c>
      <c r="BH311" s="787">
        <v>160.15925704391901</v>
      </c>
      <c r="BI311" s="787">
        <v>185.993552686187</v>
      </c>
      <c r="BJ311" s="787">
        <v>211.43291997360299</v>
      </c>
      <c r="BK311" s="787">
        <v>245.443281498462</v>
      </c>
      <c r="BL311" s="787">
        <v>250.21495864716101</v>
      </c>
      <c r="BM311" s="787">
        <v>287.15798732089701</v>
      </c>
      <c r="BN311" s="787">
        <v>346.10148529186102</v>
      </c>
      <c r="BO311" s="787">
        <v>346.46216803784</v>
      </c>
      <c r="BP311" s="787">
        <v>315.35372419961999</v>
      </c>
      <c r="BQ311" s="787">
        <v>308.14023618321397</v>
      </c>
      <c r="BR311" s="787">
        <v>304.36173379419898</v>
      </c>
      <c r="BS311" s="787">
        <v>277.45313647622697</v>
      </c>
      <c r="BT311" s="787">
        <v>240.038751484377</v>
      </c>
      <c r="BU311" s="787">
        <v>247.787864202012</v>
      </c>
      <c r="BV311" s="787">
        <v>197.65503706269399</v>
      </c>
      <c r="BW311" s="787">
        <v>174.21302175090199</v>
      </c>
      <c r="BX311" s="787">
        <v>173.41588201167801</v>
      </c>
      <c r="BY311" s="787">
        <v>148.46689192867899</v>
      </c>
      <c r="BZ311" s="787">
        <v>149.728439549142</v>
      </c>
      <c r="CA311" s="787">
        <v>130.25077216004499</v>
      </c>
      <c r="CB311" s="787">
        <v>144.33167967766801</v>
      </c>
      <c r="CC311" s="787">
        <v>122.11018493959099</v>
      </c>
      <c r="CD311" s="787">
        <v>140.13277154381299</v>
      </c>
      <c r="CE311" s="787">
        <v>161.00922353945401</v>
      </c>
      <c r="CF311" s="787">
        <v>151.380353080801</v>
      </c>
      <c r="CG311" s="787">
        <v>124.325915186103</v>
      </c>
      <c r="CH311" s="787">
        <v>141.287864648789</v>
      </c>
      <c r="CI311" s="787">
        <v>129.06028329560101</v>
      </c>
      <c r="CJ311" s="787">
        <v>120.34388338169801</v>
      </c>
      <c r="CK311" s="787">
        <v>120.442613623331</v>
      </c>
      <c r="CL311" s="787">
        <v>134.40246968094499</v>
      </c>
      <c r="CM311" s="787">
        <v>140.18062756590399</v>
      </c>
      <c r="CN311" s="787">
        <v>124.767136021737</v>
      </c>
      <c r="CO311" s="787">
        <v>127.318575207451</v>
      </c>
      <c r="CP311" s="787">
        <v>128.828007077043</v>
      </c>
      <c r="CQ311" s="787">
        <v>127.20604734720401</v>
      </c>
      <c r="CR311" s="787">
        <v>133.03973854963999</v>
      </c>
      <c r="CS311" s="787">
        <v>139.54039980513599</v>
      </c>
      <c r="CT311" s="787">
        <v>138.79577633113399</v>
      </c>
      <c r="CU311" s="787">
        <v>130.45172876700701</v>
      </c>
      <c r="CV311" s="787">
        <v>138.887874574829</v>
      </c>
      <c r="CW311" s="787">
        <v>147.80710273854001</v>
      </c>
      <c r="CX311" s="787">
        <v>137.67402566981701</v>
      </c>
      <c r="CY311" s="787">
        <v>151.681911288707</v>
      </c>
      <c r="CZ311" s="787">
        <v>137.70939358967499</v>
      </c>
      <c r="DA311" s="787">
        <v>160.242877639244</v>
      </c>
      <c r="DB311" s="787">
        <v>143.981449820634</v>
      </c>
      <c r="DC311" s="787">
        <v>157.75803432920699</v>
      </c>
      <c r="DD311" s="787">
        <v>150.81067452797299</v>
      </c>
      <c r="DE311" s="787">
        <v>141.48935425737</v>
      </c>
      <c r="DF311" s="787">
        <v>165.79398663920901</v>
      </c>
      <c r="DG311" s="787">
        <v>128.03520180165799</v>
      </c>
      <c r="DH311" s="787">
        <v>155.967355970272</v>
      </c>
      <c r="DI311" s="787">
        <v>146.58904608613301</v>
      </c>
      <c r="DJ311" s="787">
        <v>151.833022024076</v>
      </c>
      <c r="DK311" s="787">
        <v>137.70378783623599</v>
      </c>
      <c r="DL311" s="787">
        <v>121.552256334947</v>
      </c>
      <c r="DM311" s="787">
        <v>134.70071614123</v>
      </c>
      <c r="DN311" s="787">
        <v>127.421696566221</v>
      </c>
      <c r="DO311" s="787">
        <v>136.274753791009</v>
      </c>
      <c r="DP311" s="787">
        <v>149.45149642937099</v>
      </c>
      <c r="DQ311" s="787">
        <v>134.82798949200901</v>
      </c>
      <c r="DR311" s="787">
        <v>118.103716545403</v>
      </c>
      <c r="DS311" s="787">
        <v>155.47111033712599</v>
      </c>
      <c r="DT311" s="787">
        <v>155.478193389137</v>
      </c>
      <c r="DU311" s="787">
        <v>140.41353100915899</v>
      </c>
      <c r="DV311" s="787">
        <v>139.83432567965301</v>
      </c>
      <c r="DW311" s="787">
        <v>148.95671053872499</v>
      </c>
      <c r="DX311" s="787">
        <v>138.90179168562199</v>
      </c>
      <c r="DY311" s="787">
        <v>137.462800577081</v>
      </c>
      <c r="DZ311" s="787">
        <v>144.282616730532</v>
      </c>
      <c r="EA311" s="787">
        <v>141.49329507493701</v>
      </c>
    </row>
    <row r="312" spans="1:131">
      <c r="A312">
        <v>7.7230803422602495E-2</v>
      </c>
      <c r="B312" s="787">
        <v>120.227982178202</v>
      </c>
      <c r="C312" s="787">
        <v>119.15097341146</v>
      </c>
      <c r="D312" s="787">
        <v>111.40169553075199</v>
      </c>
      <c r="E312" s="787">
        <v>135.58496113467501</v>
      </c>
      <c r="F312" s="787">
        <v>129.47656679811399</v>
      </c>
      <c r="G312" s="787">
        <v>131.39265096664701</v>
      </c>
      <c r="H312" s="787">
        <v>133.73046844804</v>
      </c>
      <c r="I312" s="787">
        <v>123.42013297494999</v>
      </c>
      <c r="J312" s="787">
        <v>112.010299531253</v>
      </c>
      <c r="K312" s="787">
        <v>96.432351957466096</v>
      </c>
      <c r="L312" s="787">
        <v>118.79088056919601</v>
      </c>
      <c r="M312" s="787">
        <v>129.19564648313599</v>
      </c>
      <c r="N312" s="787">
        <v>129.90853871094001</v>
      </c>
      <c r="O312" s="787">
        <v>142.405743562753</v>
      </c>
      <c r="P312" s="787">
        <v>126.45874596167999</v>
      </c>
      <c r="Q312" s="787">
        <v>141.954955579119</v>
      </c>
      <c r="R312" s="787">
        <v>124.936029121403</v>
      </c>
      <c r="S312" s="787">
        <v>131.47841738033301</v>
      </c>
      <c r="T312" s="787">
        <v>131.752577094494</v>
      </c>
      <c r="U312" s="787">
        <v>108.32389195622901</v>
      </c>
      <c r="V312" s="787">
        <v>142.529532251983</v>
      </c>
      <c r="W312" s="787">
        <v>139.974803311633</v>
      </c>
      <c r="X312" s="787">
        <v>121.40189470176099</v>
      </c>
      <c r="Y312" s="787">
        <v>139.66985226190201</v>
      </c>
      <c r="Z312" s="787">
        <v>148.07235428385499</v>
      </c>
      <c r="AA312" s="787">
        <v>111.522279627976</v>
      </c>
      <c r="AB312" s="787">
        <v>128.332120722349</v>
      </c>
      <c r="AC312" s="787">
        <v>144.31651467324301</v>
      </c>
      <c r="AD312" s="787">
        <v>117.74991132502799</v>
      </c>
      <c r="AE312" s="787">
        <v>128.64561221974199</v>
      </c>
      <c r="AF312" s="787">
        <v>129.519950830234</v>
      </c>
      <c r="AG312" s="787">
        <v>102.49982582093701</v>
      </c>
      <c r="AH312" s="787">
        <v>126.986515732887</v>
      </c>
      <c r="AI312" s="787">
        <v>108.730144025298</v>
      </c>
      <c r="AJ312" s="787">
        <v>120.538849260294</v>
      </c>
      <c r="AK312" s="787">
        <v>99.298433528025001</v>
      </c>
      <c r="AL312" s="787">
        <v>109.28560639757301</v>
      </c>
      <c r="AM312" s="787">
        <v>111.817377370413</v>
      </c>
      <c r="AN312" s="787">
        <v>131.334360671507</v>
      </c>
      <c r="AO312" s="787">
        <v>141.00297103732899</v>
      </c>
      <c r="AP312" s="787">
        <v>132.78233315166401</v>
      </c>
      <c r="AQ312" s="787">
        <v>138.548757526663</v>
      </c>
      <c r="AR312" s="787">
        <v>126.511181578623</v>
      </c>
      <c r="AS312" s="787">
        <v>122.598629721604</v>
      </c>
      <c r="AT312" s="787">
        <v>125.518061312009</v>
      </c>
      <c r="AU312" s="787">
        <v>127.895722966891</v>
      </c>
      <c r="AV312" s="787">
        <v>120.207691320065</v>
      </c>
      <c r="AW312" s="787">
        <v>119.862498747522</v>
      </c>
      <c r="AX312" s="787">
        <v>141.902390458832</v>
      </c>
      <c r="AY312" s="787">
        <v>148.22004792597201</v>
      </c>
      <c r="AZ312" s="787">
        <v>133.12206179749899</v>
      </c>
      <c r="BA312" s="787">
        <v>142.213685019222</v>
      </c>
      <c r="BB312" s="787">
        <v>142.42915972532299</v>
      </c>
      <c r="BC312" s="787">
        <v>129.77135256882701</v>
      </c>
      <c r="BD312" s="787">
        <v>153.21196389943199</v>
      </c>
      <c r="BE312" s="787">
        <v>137.282704392364</v>
      </c>
      <c r="BF312" s="787">
        <v>126.629472684775</v>
      </c>
      <c r="BG312" s="787">
        <v>152.012095052707</v>
      </c>
      <c r="BH312" s="787">
        <v>153.57048436074101</v>
      </c>
      <c r="BI312" s="787">
        <v>167.766971754715</v>
      </c>
      <c r="BJ312" s="787">
        <v>196.48849252852301</v>
      </c>
      <c r="BK312" s="787">
        <v>214.698205669027</v>
      </c>
      <c r="BL312" s="787">
        <v>236.60503375309901</v>
      </c>
      <c r="BM312" s="787">
        <v>249.108702307789</v>
      </c>
      <c r="BN312" s="787">
        <v>304.64323981957</v>
      </c>
      <c r="BO312" s="787">
        <v>294.66022571180798</v>
      </c>
      <c r="BP312" s="787">
        <v>307.36954335317802</v>
      </c>
      <c r="BQ312" s="787">
        <v>294.299815966023</v>
      </c>
      <c r="BR312" s="787">
        <v>265.51647726748701</v>
      </c>
      <c r="BS312" s="787">
        <v>249.19519925223199</v>
      </c>
      <c r="BT312" s="787">
        <v>236.052179056299</v>
      </c>
      <c r="BU312" s="787">
        <v>208.678151892984</v>
      </c>
      <c r="BV312" s="787">
        <v>179.034589209448</v>
      </c>
      <c r="BW312" s="787">
        <v>153.532837503102</v>
      </c>
      <c r="BX312" s="787">
        <v>153.34050218563999</v>
      </c>
      <c r="BY312" s="787">
        <v>138.650228089037</v>
      </c>
      <c r="BZ312" s="787">
        <v>111.636796968007</v>
      </c>
      <c r="CA312" s="787">
        <v>117.179803473466</v>
      </c>
      <c r="CB312" s="787">
        <v>113.568852997893</v>
      </c>
      <c r="CC312" s="787">
        <v>110.544265147571</v>
      </c>
      <c r="CD312" s="787">
        <v>125.88859920076899</v>
      </c>
      <c r="CE312" s="787">
        <v>111.551403237228</v>
      </c>
      <c r="CF312" s="787">
        <v>123.912807013266</v>
      </c>
      <c r="CG312" s="787">
        <v>99.649026006325798</v>
      </c>
      <c r="CH312" s="787">
        <v>109.112197832964</v>
      </c>
      <c r="CI312" s="787">
        <v>128.580938758679</v>
      </c>
      <c r="CJ312" s="787">
        <v>126.391537144098</v>
      </c>
      <c r="CK312" s="787">
        <v>126.608996127233</v>
      </c>
      <c r="CL312" s="787">
        <v>106.188696997771</v>
      </c>
      <c r="CM312" s="787">
        <v>121.513198420138</v>
      </c>
      <c r="CN312" s="787">
        <v>112.012547012032</v>
      </c>
      <c r="CO312" s="787">
        <v>114.31961970114401</v>
      </c>
      <c r="CP312" s="787">
        <v>124.059281162575</v>
      </c>
      <c r="CQ312" s="787">
        <v>112.873758507566</v>
      </c>
      <c r="CR312" s="787">
        <v>110.936563230408</v>
      </c>
      <c r="CS312" s="787">
        <v>121.156559094746</v>
      </c>
      <c r="CT312" s="787">
        <v>138.136425416668</v>
      </c>
      <c r="CU312" s="787">
        <v>119.18661679811601</v>
      </c>
      <c r="CV312" s="787">
        <v>120.870743048115</v>
      </c>
      <c r="CW312" s="787">
        <v>113.46864893291099</v>
      </c>
      <c r="CX312" s="787">
        <v>132.82058461929799</v>
      </c>
      <c r="CY312" s="787">
        <v>132.57267729601199</v>
      </c>
      <c r="CZ312" s="787">
        <v>139.93163281125899</v>
      </c>
      <c r="DA312" s="787">
        <v>143.81423463293601</v>
      </c>
      <c r="DB312" s="787">
        <v>145.002371015005</v>
      </c>
      <c r="DC312" s="787">
        <v>117.101234435148</v>
      </c>
      <c r="DD312" s="787">
        <v>160.12400643663801</v>
      </c>
      <c r="DE312" s="787">
        <v>128.73784773065501</v>
      </c>
      <c r="DF312" s="787">
        <v>113.7219018812</v>
      </c>
      <c r="DG312" s="787">
        <v>119.500319424604</v>
      </c>
      <c r="DH312" s="787">
        <v>130.93226100818799</v>
      </c>
      <c r="DI312" s="787">
        <v>132.470458351937</v>
      </c>
      <c r="DJ312" s="787">
        <v>138.93621362661301</v>
      </c>
      <c r="DK312" s="787">
        <v>130.88792119047801</v>
      </c>
      <c r="DL312" s="787">
        <v>130.2933624783</v>
      </c>
      <c r="DM312" s="787">
        <v>142.99156718254201</v>
      </c>
      <c r="DN312" s="787">
        <v>134.72679080481299</v>
      </c>
      <c r="DO312" s="787">
        <v>131.641763420762</v>
      </c>
      <c r="DP312" s="787">
        <v>121.821641688369</v>
      </c>
      <c r="DQ312" s="787">
        <v>129.89132140066801</v>
      </c>
      <c r="DR312" s="787">
        <v>130.15631290984899</v>
      </c>
      <c r="DS312" s="787">
        <v>132.23235891245301</v>
      </c>
      <c r="DT312" s="787">
        <v>132.21892750868301</v>
      </c>
      <c r="DU312" s="787">
        <v>141.06561716952001</v>
      </c>
      <c r="DV312" s="787">
        <v>123.222912690351</v>
      </c>
      <c r="DW312" s="787">
        <v>107.495276290924</v>
      </c>
      <c r="DX312" s="787">
        <v>135.067642726938</v>
      </c>
      <c r="DY312" s="787">
        <v>143.70991224764899</v>
      </c>
      <c r="DZ312" s="787">
        <v>123.768514540555</v>
      </c>
      <c r="EA312" s="787">
        <v>133.44108701761101</v>
      </c>
    </row>
    <row r="313" spans="1:131">
      <c r="A313">
        <v>8.1953550394488206E-2</v>
      </c>
      <c r="B313" s="787">
        <v>141.89473047370799</v>
      </c>
      <c r="C313" s="787">
        <v>153.74703718315399</v>
      </c>
      <c r="D313" s="787">
        <v>132.525661088167</v>
      </c>
      <c r="E313" s="787">
        <v>131.790027882559</v>
      </c>
      <c r="F313" s="787">
        <v>138.931633546001</v>
      </c>
      <c r="G313" s="787">
        <v>150.23499450024099</v>
      </c>
      <c r="H313" s="787">
        <v>146.73613043402301</v>
      </c>
      <c r="I313" s="787">
        <v>144.13338424665201</v>
      </c>
      <c r="J313" s="787">
        <v>149.34334246961399</v>
      </c>
      <c r="K313" s="787">
        <v>151.18057346725899</v>
      </c>
      <c r="L313" s="787">
        <v>152.52682529327799</v>
      </c>
      <c r="M313" s="787">
        <v>150.94572811197699</v>
      </c>
      <c r="N313" s="787">
        <v>163.79552510168401</v>
      </c>
      <c r="O313" s="787">
        <v>154.71088471539699</v>
      </c>
      <c r="P313" s="787">
        <v>148.933529971475</v>
      </c>
      <c r="Q313" s="787">
        <v>165.55064732700799</v>
      </c>
      <c r="R313" s="787">
        <v>149.75307503595801</v>
      </c>
      <c r="S313" s="787">
        <v>161.58229365202899</v>
      </c>
      <c r="T313" s="787">
        <v>171.78279265190699</v>
      </c>
      <c r="U313" s="787">
        <v>154.43260453744401</v>
      </c>
      <c r="V313" s="787">
        <v>161.38006030939599</v>
      </c>
      <c r="W313" s="787">
        <v>158.88001886904399</v>
      </c>
      <c r="X313" s="787">
        <v>140.12481859251</v>
      </c>
      <c r="Y313" s="787">
        <v>172.611526152647</v>
      </c>
      <c r="Z313" s="787">
        <v>149.783745436505</v>
      </c>
      <c r="AA313" s="787">
        <v>130.02905768538699</v>
      </c>
      <c r="AB313" s="787">
        <v>142.60452377975599</v>
      </c>
      <c r="AC313" s="787">
        <v>135.035346302081</v>
      </c>
      <c r="AD313" s="787">
        <v>152.65810307291201</v>
      </c>
      <c r="AE313" s="787">
        <v>136.73832777715299</v>
      </c>
      <c r="AF313" s="787">
        <v>155.18260686383499</v>
      </c>
      <c r="AG313" s="787">
        <v>131.44521994977401</v>
      </c>
      <c r="AH313" s="787">
        <v>129.68749021887001</v>
      </c>
      <c r="AI313" s="787">
        <v>142.40396077318599</v>
      </c>
      <c r="AJ313" s="787">
        <v>134.972710651038</v>
      </c>
      <c r="AK313" s="787">
        <v>142.46108956162601</v>
      </c>
      <c r="AL313" s="787">
        <v>148.70830707402999</v>
      </c>
      <c r="AM313" s="787">
        <v>142.21106018972699</v>
      </c>
      <c r="AN313" s="787">
        <v>143.308400633677</v>
      </c>
      <c r="AO313" s="787">
        <v>152.74561218997499</v>
      </c>
      <c r="AP313" s="787">
        <v>151.29878382812299</v>
      </c>
      <c r="AQ313" s="787">
        <v>147.154493917406</v>
      </c>
      <c r="AR313" s="787">
        <v>167.792885231273</v>
      </c>
      <c r="AS313" s="787">
        <v>149.24454468378099</v>
      </c>
      <c r="AT313" s="787">
        <v>149.420300678941</v>
      </c>
      <c r="AU313" s="787">
        <v>155.86343852430301</v>
      </c>
      <c r="AV313" s="787">
        <v>147.43991580604799</v>
      </c>
      <c r="AW313" s="787">
        <v>162.24204466207499</v>
      </c>
      <c r="AX313" s="787">
        <v>171.23394530195901</v>
      </c>
      <c r="AY313" s="787">
        <v>162.33806110242699</v>
      </c>
      <c r="AZ313" s="787">
        <v>175.75049164062301</v>
      </c>
      <c r="BA313" s="787">
        <v>156.28035890996799</v>
      </c>
      <c r="BB313" s="787">
        <v>157.361160997018</v>
      </c>
      <c r="BC313" s="787">
        <v>162.36034788814101</v>
      </c>
      <c r="BD313" s="787">
        <v>165.92781933779401</v>
      </c>
      <c r="BE313" s="787">
        <v>162.21656578310601</v>
      </c>
      <c r="BF313" s="787">
        <v>174.259762646946</v>
      </c>
      <c r="BG313" s="787">
        <v>173.33062906249501</v>
      </c>
      <c r="BH313" s="787">
        <v>164.92212848957999</v>
      </c>
      <c r="BI313" s="787">
        <v>176.45827362164701</v>
      </c>
      <c r="BJ313" s="787">
        <v>198.776892609741</v>
      </c>
      <c r="BK313" s="787">
        <v>245.19828729786201</v>
      </c>
      <c r="BL313" s="787">
        <v>277.39938621527398</v>
      </c>
      <c r="BM313" s="787">
        <v>296.504245246153</v>
      </c>
      <c r="BN313" s="787">
        <v>304.81668454364501</v>
      </c>
      <c r="BO313" s="787">
        <v>320.832182340646</v>
      </c>
      <c r="BP313" s="787">
        <v>321.68919343439802</v>
      </c>
      <c r="BQ313" s="787">
        <v>322.97549283296001</v>
      </c>
      <c r="BR313" s="787">
        <v>304.22117199156298</v>
      </c>
      <c r="BS313" s="787">
        <v>288.07251302392501</v>
      </c>
      <c r="BT313" s="787">
        <v>260.658287470853</v>
      </c>
      <c r="BU313" s="787">
        <v>220.499290069442</v>
      </c>
      <c r="BV313" s="787">
        <v>212.62023631448099</v>
      </c>
      <c r="BW313" s="787">
        <v>188.66089532241699</v>
      </c>
      <c r="BX313" s="787">
        <v>181.12964631448099</v>
      </c>
      <c r="BY313" s="787">
        <v>141.084833527406</v>
      </c>
      <c r="BZ313" s="787">
        <v>155.75369407304001</v>
      </c>
      <c r="CA313" s="787">
        <v>176.82869462611001</v>
      </c>
      <c r="CB313" s="787">
        <v>159.98969355530301</v>
      </c>
      <c r="CC313" s="787">
        <v>139.31480808593199</v>
      </c>
      <c r="CD313" s="787">
        <v>152.53935047246799</v>
      </c>
      <c r="CE313" s="787">
        <v>138.07231819940199</v>
      </c>
      <c r="CF313" s="787">
        <v>139.16214459448901</v>
      </c>
      <c r="CG313" s="787">
        <v>128.227232635165</v>
      </c>
      <c r="CH313" s="787">
        <v>125.054615771326</v>
      </c>
      <c r="CI313" s="787">
        <v>147.31613943513801</v>
      </c>
      <c r="CJ313" s="787">
        <v>153.82725865389199</v>
      </c>
      <c r="CK313" s="787">
        <v>136.29248549416599</v>
      </c>
      <c r="CL313" s="787">
        <v>140.27508815041901</v>
      </c>
      <c r="CM313" s="787">
        <v>147.35591397755201</v>
      </c>
      <c r="CN313" s="787">
        <v>145.18710780753599</v>
      </c>
      <c r="CO313" s="787">
        <v>140.72520728236299</v>
      </c>
      <c r="CP313" s="787">
        <v>132.58019612475101</v>
      </c>
      <c r="CQ313" s="787">
        <v>153.463869898307</v>
      </c>
      <c r="CR313" s="787">
        <v>143.93032045448601</v>
      </c>
      <c r="CS313" s="787">
        <v>149.373530604536</v>
      </c>
      <c r="CT313" s="787">
        <v>145.964260021699</v>
      </c>
      <c r="CU313" s="787">
        <v>142.844808546004</v>
      </c>
      <c r="CV313" s="787">
        <v>154.82729789124099</v>
      </c>
      <c r="CW313" s="787">
        <v>153.41701925222799</v>
      </c>
      <c r="CX313" s="787">
        <v>145.35824065289799</v>
      </c>
      <c r="CY313" s="787">
        <v>158.39530356770601</v>
      </c>
      <c r="CZ313" s="787">
        <v>164.36028586867101</v>
      </c>
      <c r="DA313" s="787">
        <v>169.282694237968</v>
      </c>
      <c r="DB313" s="787">
        <v>166.495012167656</v>
      </c>
      <c r="DC313" s="787">
        <v>135.637402373507</v>
      </c>
      <c r="DD313" s="787">
        <v>166.56047199404401</v>
      </c>
      <c r="DE313" s="787">
        <v>167.21002757378</v>
      </c>
      <c r="DF313" s="787">
        <v>158.282623390992</v>
      </c>
      <c r="DG313" s="787">
        <v>145.30434450582499</v>
      </c>
      <c r="DH313" s="787">
        <v>151.34305692274</v>
      </c>
      <c r="DI313" s="787">
        <v>140.363025099824</v>
      </c>
      <c r="DJ313" s="787">
        <v>152.44001549354701</v>
      </c>
      <c r="DK313" s="787">
        <v>147.99068139074501</v>
      </c>
      <c r="DL313" s="787">
        <v>155.54939648809301</v>
      </c>
      <c r="DM313" s="787">
        <v>167.59581547804899</v>
      </c>
      <c r="DN313" s="787">
        <v>145.654327790791</v>
      </c>
      <c r="DO313" s="787">
        <v>161.17979147816999</v>
      </c>
      <c r="DP313" s="787">
        <v>156.24880665053999</v>
      </c>
      <c r="DQ313" s="787">
        <v>156.880614339039</v>
      </c>
      <c r="DR313" s="787">
        <v>178.62514453868999</v>
      </c>
      <c r="DS313" s="787">
        <v>144.799032803194</v>
      </c>
      <c r="DT313" s="787">
        <v>143.22310139942499</v>
      </c>
      <c r="DU313" s="787">
        <v>143.988317845978</v>
      </c>
      <c r="DV313" s="787">
        <v>157.13891693823999</v>
      </c>
      <c r="DW313" s="787">
        <v>164.77437577690401</v>
      </c>
      <c r="DX313" s="787">
        <v>149.11311126053801</v>
      </c>
      <c r="DY313" s="787">
        <v>164.66423494791101</v>
      </c>
      <c r="DZ313" s="787">
        <v>168.03831343129599</v>
      </c>
      <c r="EA313" s="787">
        <v>152.44191269406599</v>
      </c>
    </row>
    <row r="314" spans="1:131">
      <c r="A314">
        <v>8.6954106011778998E-2</v>
      </c>
      <c r="B314" s="787">
        <v>112.660308951926</v>
      </c>
      <c r="C314" s="787">
        <v>122.860209907407</v>
      </c>
      <c r="D314" s="787">
        <v>124.48655206638399</v>
      </c>
      <c r="E314" s="787">
        <v>104.778820646494</v>
      </c>
      <c r="F314" s="787">
        <v>129.87049244750199</v>
      </c>
      <c r="G314" s="787">
        <v>108.13813911603</v>
      </c>
      <c r="H314" s="787">
        <v>127.98203298631699</v>
      </c>
      <c r="I314" s="787">
        <v>113.693274894178</v>
      </c>
      <c r="J314" s="787">
        <v>106.527861093336</v>
      </c>
      <c r="K314" s="787">
        <v>120.84864037140299</v>
      </c>
      <c r="L314" s="787">
        <v>124.040047620702</v>
      </c>
      <c r="M314" s="787">
        <v>139.08556254257601</v>
      </c>
      <c r="N314" s="787">
        <v>146.860458738631</v>
      </c>
      <c r="O314" s="787">
        <v>112.600223114252</v>
      </c>
      <c r="P314" s="787">
        <v>140.67645633329499</v>
      </c>
      <c r="Q314" s="787">
        <v>159.255213900462</v>
      </c>
      <c r="R314" s="787">
        <v>124.859468659681</v>
      </c>
      <c r="S314" s="787">
        <v>148.23432219638499</v>
      </c>
      <c r="T314" s="787">
        <v>112.113723312666</v>
      </c>
      <c r="U314" s="787">
        <v>126.763080502441</v>
      </c>
      <c r="V314" s="787">
        <v>146.92932761036701</v>
      </c>
      <c r="W314" s="787">
        <v>116.006625786415</v>
      </c>
      <c r="X314" s="787">
        <v>105.376053486068</v>
      </c>
      <c r="Y314" s="787">
        <v>111.31778750124199</v>
      </c>
      <c r="Z314" s="787">
        <v>103.79155275070001</v>
      </c>
      <c r="AA314" s="787">
        <v>113.307987684767</v>
      </c>
      <c r="AB314" s="787">
        <v>117.722326133642</v>
      </c>
      <c r="AC314" s="787">
        <v>120.86173000516401</v>
      </c>
      <c r="AD314" s="787">
        <v>112.618539355365</v>
      </c>
      <c r="AE314" s="787">
        <v>117.161148318863</v>
      </c>
      <c r="AF314" s="787">
        <v>127.797226347346</v>
      </c>
      <c r="AG314" s="787">
        <v>130.48266516079599</v>
      </c>
      <c r="AH314" s="787">
        <v>115.51486598544901</v>
      </c>
      <c r="AI314" s="787">
        <v>115.318968814898</v>
      </c>
      <c r="AJ314" s="787">
        <v>113.20918860015701</v>
      </c>
      <c r="AK314" s="787">
        <v>101.123080076883</v>
      </c>
      <c r="AL314" s="787">
        <v>132.73240076389001</v>
      </c>
      <c r="AM314" s="787">
        <v>115.776737874297</v>
      </c>
      <c r="AN314" s="787">
        <v>126.73572679708001</v>
      </c>
      <c r="AO314" s="787">
        <v>104.846301448617</v>
      </c>
      <c r="AP314" s="787">
        <v>129.894926129092</v>
      </c>
      <c r="AQ314" s="787">
        <v>124.50849005435499</v>
      </c>
      <c r="AR314" s="787">
        <v>119.475213048114</v>
      </c>
      <c r="AS314" s="787">
        <v>134.65207091332201</v>
      </c>
      <c r="AT314" s="787">
        <v>121.601305744462</v>
      </c>
      <c r="AU314" s="787">
        <v>121.079868523686</v>
      </c>
      <c r="AV314" s="787">
        <v>140.64869864934499</v>
      </c>
      <c r="AW314" s="787">
        <v>128.955126447173</v>
      </c>
      <c r="AX314" s="787">
        <v>144.43181544683901</v>
      </c>
      <c r="AY314" s="787">
        <v>130.884724236728</v>
      </c>
      <c r="AZ314" s="787">
        <v>133.87503175904999</v>
      </c>
      <c r="BA314" s="787">
        <v>133.529402996653</v>
      </c>
      <c r="BB314" s="787">
        <v>124.56130462074201</v>
      </c>
      <c r="BC314" s="787">
        <v>128.34451102244401</v>
      </c>
      <c r="BD314" s="787">
        <v>129.61167658585401</v>
      </c>
      <c r="BE314" s="787">
        <v>141.760624750745</v>
      </c>
      <c r="BF314" s="787">
        <v>131.67725084738601</v>
      </c>
      <c r="BG314" s="787">
        <v>138.00072142959999</v>
      </c>
      <c r="BH314" s="787">
        <v>159.29088157097701</v>
      </c>
      <c r="BI314" s="787">
        <v>157.20822709986501</v>
      </c>
      <c r="BJ314" s="787">
        <v>207.66011328373199</v>
      </c>
      <c r="BK314" s="787">
        <v>214.198819479783</v>
      </c>
      <c r="BL314" s="787">
        <v>236.020950143232</v>
      </c>
      <c r="BM314" s="787">
        <v>266.53904495453003</v>
      </c>
      <c r="BN314" s="787">
        <v>285.98731427848003</v>
      </c>
      <c r="BO314" s="787">
        <v>285.61032695642899</v>
      </c>
      <c r="BP314" s="787">
        <v>293.17294320891199</v>
      </c>
      <c r="BQ314" s="787">
        <v>305.00239736937903</v>
      </c>
      <c r="BR314" s="787">
        <v>264.77779709676599</v>
      </c>
      <c r="BS314" s="787">
        <v>242.86041293071901</v>
      </c>
      <c r="BT314" s="787">
        <v>234.38050450727701</v>
      </c>
      <c r="BU314" s="787">
        <v>178.12895584925101</v>
      </c>
      <c r="BV314" s="787">
        <v>179.95687134032099</v>
      </c>
      <c r="BW314" s="787">
        <v>169.70892254402199</v>
      </c>
      <c r="BX314" s="787">
        <v>136.71648802021099</v>
      </c>
      <c r="BY314" s="787">
        <v>143.63782106646701</v>
      </c>
      <c r="BZ314" s="787">
        <v>125.16845409887701</v>
      </c>
      <c r="CA314" s="787">
        <v>123.421654056713</v>
      </c>
      <c r="CB314" s="787">
        <v>122.408504507068</v>
      </c>
      <c r="CC314" s="787">
        <v>108.932238416004</v>
      </c>
      <c r="CD314" s="787">
        <v>99.043354876612895</v>
      </c>
      <c r="CE314" s="787">
        <v>123.13489568555801</v>
      </c>
      <c r="CF314" s="787">
        <v>124.66069264942701</v>
      </c>
      <c r="CG314" s="787">
        <v>125.960279698043</v>
      </c>
      <c r="CH314" s="787">
        <v>104.165473680763</v>
      </c>
      <c r="CI314" s="787">
        <v>116.28459489748801</v>
      </c>
      <c r="CJ314" s="787">
        <v>117.05137714533601</v>
      </c>
      <c r="CK314" s="787">
        <v>120.938892345404</v>
      </c>
      <c r="CL314" s="787">
        <v>112.760284684192</v>
      </c>
      <c r="CM314" s="787">
        <v>122.53716705894701</v>
      </c>
      <c r="CN314" s="787">
        <v>111.561317238136</v>
      </c>
      <c r="CO314" s="787">
        <v>128.57978212301501</v>
      </c>
      <c r="CP314" s="787">
        <v>117.88872268497801</v>
      </c>
      <c r="CQ314" s="787">
        <v>110.968577014093</v>
      </c>
      <c r="CR314" s="787">
        <v>115.652041459158</v>
      </c>
      <c r="CS314" s="787">
        <v>109.871995987513</v>
      </c>
      <c r="CT314" s="787">
        <v>102.436518394095</v>
      </c>
      <c r="CU314" s="787">
        <v>129.27316810887601</v>
      </c>
      <c r="CV314" s="787">
        <v>122.062205073166</v>
      </c>
      <c r="CW314" s="787">
        <v>111.871833841556</v>
      </c>
      <c r="CX314" s="787">
        <v>122.66978473958</v>
      </c>
      <c r="CY314" s="787">
        <v>124.147530524761</v>
      </c>
      <c r="CZ314" s="787">
        <v>125.815224465939</v>
      </c>
      <c r="DA314" s="787">
        <v>115.323528999255</v>
      </c>
      <c r="DB314" s="787">
        <v>122.68738462735701</v>
      </c>
      <c r="DC314" s="787">
        <v>115.17745175119801</v>
      </c>
      <c r="DD314" s="787">
        <v>125.848289228882</v>
      </c>
      <c r="DE314" s="787">
        <v>124.113420205439</v>
      </c>
      <c r="DF314" s="787">
        <v>124.78695848296999</v>
      </c>
      <c r="DG314" s="787">
        <v>118.492459359706</v>
      </c>
      <c r="DH314" s="787">
        <v>107.62231760995201</v>
      </c>
      <c r="DI314" s="787">
        <v>117.383605231479</v>
      </c>
      <c r="DJ314" s="787">
        <v>120.91603544001801</v>
      </c>
      <c r="DK314" s="787">
        <v>105.457814101769</v>
      </c>
      <c r="DL314" s="787">
        <v>101.96510724144299</v>
      </c>
      <c r="DM314" s="787">
        <v>115.63024316261399</v>
      </c>
      <c r="DN314" s="787">
        <v>119.680446943617</v>
      </c>
      <c r="DO314" s="787">
        <v>134.22823205956499</v>
      </c>
      <c r="DP314" s="787">
        <v>124.228670843044</v>
      </c>
      <c r="DQ314" s="787">
        <v>109.25614652095599</v>
      </c>
      <c r="DR314" s="787">
        <v>131.274692924313</v>
      </c>
      <c r="DS314" s="787">
        <v>135.588751493052</v>
      </c>
      <c r="DT314" s="787">
        <v>133.49124270833201</v>
      </c>
      <c r="DU314" s="787">
        <v>114.789155914145</v>
      </c>
      <c r="DV314" s="787">
        <v>142.85228807519201</v>
      </c>
      <c r="DW314" s="787">
        <v>115.270071649304</v>
      </c>
      <c r="DX314" s="787">
        <v>146.882575320764</v>
      </c>
      <c r="DY314" s="787">
        <v>129.972968188039</v>
      </c>
      <c r="DZ314" s="787">
        <v>114.05393324549399</v>
      </c>
      <c r="EA314" s="787">
        <v>135.303018619379</v>
      </c>
    </row>
    <row r="315" spans="1:131">
      <c r="A315">
        <v>9.2232470274474898E-2</v>
      </c>
      <c r="B315" s="787">
        <v>111.364435444151</v>
      </c>
      <c r="C315" s="787">
        <v>118.57260359540101</v>
      </c>
      <c r="D315" s="787">
        <v>127.35999072792499</v>
      </c>
      <c r="E315" s="787">
        <v>114.540156133431</v>
      </c>
      <c r="F315" s="787">
        <v>136.04155015666299</v>
      </c>
      <c r="G315" s="787">
        <v>125.02182910032001</v>
      </c>
      <c r="H315" s="787">
        <v>137.647138314523</v>
      </c>
      <c r="I315" s="787">
        <v>122.838208264714</v>
      </c>
      <c r="J315" s="787">
        <v>137.80275478132901</v>
      </c>
      <c r="K315" s="787">
        <v>114.96017427103899</v>
      </c>
      <c r="L315" s="787">
        <v>121.750126493881</v>
      </c>
      <c r="M315" s="787">
        <v>145.875998558611</v>
      </c>
      <c r="N315" s="787">
        <v>146.369479410754</v>
      </c>
      <c r="O315" s="787">
        <v>122.16050040012701</v>
      </c>
      <c r="P315" s="787">
        <v>137.577342084777</v>
      </c>
      <c r="Q315" s="787">
        <v>139.386589069937</v>
      </c>
      <c r="R315" s="787">
        <v>146.69421684503001</v>
      </c>
      <c r="S315" s="787">
        <v>128.27211270978199</v>
      </c>
      <c r="T315" s="787">
        <v>130.471288958331</v>
      </c>
      <c r="U315" s="787">
        <v>120.461254613713</v>
      </c>
      <c r="V315" s="787">
        <v>133.24258108672501</v>
      </c>
      <c r="W315" s="787">
        <v>117.629733760126</v>
      </c>
      <c r="X315" s="787">
        <v>129.65193923755399</v>
      </c>
      <c r="Y315" s="787">
        <v>113.448501295054</v>
      </c>
      <c r="Z315" s="787">
        <v>124.62993850218901</v>
      </c>
      <c r="AA315" s="787">
        <v>145.02302687541101</v>
      </c>
      <c r="AB315" s="787">
        <v>114.464812414224</v>
      </c>
      <c r="AC315" s="787">
        <v>115.7523644339</v>
      </c>
      <c r="AD315" s="787">
        <v>143.04753357246</v>
      </c>
      <c r="AE315" s="787">
        <v>126.142391213206</v>
      </c>
      <c r="AF315" s="787">
        <v>133.81715971787699</v>
      </c>
      <c r="AG315" s="787">
        <v>122.098498002231</v>
      </c>
      <c r="AH315" s="787">
        <v>128.046704117888</v>
      </c>
      <c r="AI315" s="787">
        <v>146.754907476434</v>
      </c>
      <c r="AJ315" s="787">
        <v>120.17885742042699</v>
      </c>
      <c r="AK315" s="787">
        <v>137.814309743716</v>
      </c>
      <c r="AL315" s="787">
        <v>99.753656885747006</v>
      </c>
      <c r="AM315" s="787">
        <v>131.10520299085999</v>
      </c>
      <c r="AN315" s="787">
        <v>134.895210432168</v>
      </c>
      <c r="AO315" s="787">
        <v>124.851023178944</v>
      </c>
      <c r="AP315" s="787">
        <v>136.08483304459801</v>
      </c>
      <c r="AQ315" s="787">
        <v>140.643172102139</v>
      </c>
      <c r="AR315" s="787">
        <v>126.43628398478801</v>
      </c>
      <c r="AS315" s="787">
        <v>140.56056248490799</v>
      </c>
      <c r="AT315" s="787">
        <v>153.136781443036</v>
      </c>
      <c r="AU315" s="787">
        <v>125.466534698451</v>
      </c>
      <c r="AV315" s="787">
        <v>140.59290450665199</v>
      </c>
      <c r="AW315" s="787">
        <v>141.87221590236501</v>
      </c>
      <c r="AX315" s="787">
        <v>133.30756892319599</v>
      </c>
      <c r="AY315" s="787">
        <v>138.104393056997</v>
      </c>
      <c r="AZ315" s="787">
        <v>160.200520685138</v>
      </c>
      <c r="BA315" s="787">
        <v>148.435249065601</v>
      </c>
      <c r="BB315" s="787">
        <v>141.70855280609101</v>
      </c>
      <c r="BC315" s="787">
        <v>143.867089895623</v>
      </c>
      <c r="BD315" s="787">
        <v>137.62598826326499</v>
      </c>
      <c r="BE315" s="787">
        <v>138.03981738053599</v>
      </c>
      <c r="BF315" s="787">
        <v>127.58673448247001</v>
      </c>
      <c r="BG315" s="787">
        <v>172.16549606997799</v>
      </c>
      <c r="BH315" s="787">
        <v>147.77377790446999</v>
      </c>
      <c r="BI315" s="787">
        <v>174.94244618468699</v>
      </c>
      <c r="BJ315" s="787">
        <v>178.06595935267799</v>
      </c>
      <c r="BK315" s="787">
        <v>207.924440681009</v>
      </c>
      <c r="BL315" s="787">
        <v>229.19762954551101</v>
      </c>
      <c r="BM315" s="787">
        <v>252.816914833</v>
      </c>
      <c r="BN315" s="787">
        <v>277.20136140562801</v>
      </c>
      <c r="BO315" s="787">
        <v>294.626292073</v>
      </c>
      <c r="BP315" s="787">
        <v>306.59598504505698</v>
      </c>
      <c r="BQ315" s="787">
        <v>274.44428841186999</v>
      </c>
      <c r="BR315" s="787">
        <v>260.88900030857201</v>
      </c>
      <c r="BS315" s="787">
        <v>260.72822989913902</v>
      </c>
      <c r="BT315" s="787">
        <v>259.03535851272898</v>
      </c>
      <c r="BU315" s="787">
        <v>208.435926256817</v>
      </c>
      <c r="BV315" s="787">
        <v>174.82468830873799</v>
      </c>
      <c r="BW315" s="787">
        <v>164.51754639074801</v>
      </c>
      <c r="BX315" s="787">
        <v>145.84191080873299</v>
      </c>
      <c r="BY315" s="787">
        <v>147.68586290261001</v>
      </c>
      <c r="BZ315" s="787">
        <v>130.551152019673</v>
      </c>
      <c r="CA315" s="787">
        <v>127.740859914022</v>
      </c>
      <c r="CB315" s="787">
        <v>133.37255163421599</v>
      </c>
      <c r="CC315" s="787">
        <v>101.822872844741</v>
      </c>
      <c r="CD315" s="787">
        <v>120.54377766513601</v>
      </c>
      <c r="CE315" s="787">
        <v>115.308929585192</v>
      </c>
      <c r="CF315" s="787">
        <v>118.496102210442</v>
      </c>
      <c r="CG315" s="787">
        <v>114.410107248469</v>
      </c>
      <c r="CH315" s="787">
        <v>122.32363456452499</v>
      </c>
      <c r="CI315" s="787">
        <v>132.54328488177501</v>
      </c>
      <c r="CJ315" s="787">
        <v>129.31138988094801</v>
      </c>
      <c r="CK315" s="787">
        <v>115.093746350857</v>
      </c>
      <c r="CL315" s="787">
        <v>119.14893498594201</v>
      </c>
      <c r="CM315" s="787">
        <v>116.52700783688501</v>
      </c>
      <c r="CN315" s="787">
        <v>122.718486058404</v>
      </c>
      <c r="CO315" s="787">
        <v>114.47967581101</v>
      </c>
      <c r="CP315" s="787">
        <v>123.472148119005</v>
      </c>
      <c r="CQ315" s="787">
        <v>129.252068585692</v>
      </c>
      <c r="CR315" s="787">
        <v>111.579382237104</v>
      </c>
      <c r="CS315" s="787">
        <v>121.689217717839</v>
      </c>
      <c r="CT315" s="787">
        <v>102.661478219659</v>
      </c>
      <c r="CU315" s="787">
        <v>98.7735908974023</v>
      </c>
      <c r="CV315" s="787">
        <v>121.184320983381</v>
      </c>
      <c r="CW315" s="787">
        <v>93.296859804685198</v>
      </c>
      <c r="CX315" s="787">
        <v>146.237006469904</v>
      </c>
      <c r="CY315" s="787">
        <v>111.979963895292</v>
      </c>
      <c r="CZ315" s="787">
        <v>135.363596989916</v>
      </c>
      <c r="DA315" s="787">
        <v>149.35404438037199</v>
      </c>
      <c r="DB315" s="787">
        <v>149.038005828575</v>
      </c>
      <c r="DC315" s="787">
        <v>122.29659147093901</v>
      </c>
      <c r="DD315" s="787">
        <v>122.62615910734699</v>
      </c>
      <c r="DE315" s="787">
        <v>125.652864157991</v>
      </c>
      <c r="DF315" s="787">
        <v>133.00001354662399</v>
      </c>
      <c r="DG315" s="787">
        <v>137.346056751406</v>
      </c>
      <c r="DH315" s="787">
        <v>140.78246262069999</v>
      </c>
      <c r="DI315" s="787">
        <v>136.18164706762599</v>
      </c>
      <c r="DJ315" s="787">
        <v>136.24879949838501</v>
      </c>
      <c r="DK315" s="787">
        <v>141.01081625537199</v>
      </c>
      <c r="DL315" s="787">
        <v>151.00058294001701</v>
      </c>
      <c r="DM315" s="787">
        <v>142.15083790881101</v>
      </c>
      <c r="DN315" s="787">
        <v>132.77511576388801</v>
      </c>
      <c r="DO315" s="787">
        <v>140.22369453063101</v>
      </c>
      <c r="DP315" s="787">
        <v>121.5624269649</v>
      </c>
      <c r="DQ315" s="787">
        <v>135.32336825128101</v>
      </c>
      <c r="DR315" s="787">
        <v>121.730142167865</v>
      </c>
      <c r="DS315" s="787">
        <v>148.82892295883099</v>
      </c>
      <c r="DT315" s="787">
        <v>154.940408883103</v>
      </c>
      <c r="DU315" s="787">
        <v>132.95492261801101</v>
      </c>
      <c r="DV315" s="787">
        <v>152.398015096514</v>
      </c>
      <c r="DW315" s="787">
        <v>144.29959496693101</v>
      </c>
      <c r="DX315" s="787">
        <v>142.93127853257101</v>
      </c>
      <c r="DY315" s="787">
        <v>135.689330130001</v>
      </c>
      <c r="DZ315" s="787">
        <v>144.57518936735099</v>
      </c>
      <c r="EA315" s="787">
        <v>142.24259484705399</v>
      </c>
    </row>
    <row r="316" spans="1:131">
      <c r="A316">
        <v>9.8066451827980794E-2</v>
      </c>
      <c r="B316" s="787">
        <v>112.55943911272701</v>
      </c>
      <c r="C316" s="787">
        <v>136.44128451265499</v>
      </c>
      <c r="D316" s="787">
        <v>139.30830127480201</v>
      </c>
      <c r="E316" s="787">
        <v>118.789260331105</v>
      </c>
      <c r="F316" s="787">
        <v>113.34396123264101</v>
      </c>
      <c r="G316" s="787">
        <v>130.36220313926401</v>
      </c>
      <c r="H316" s="787">
        <v>142.13179145399599</v>
      </c>
      <c r="I316" s="787">
        <v>142.741545266619</v>
      </c>
      <c r="J316" s="787">
        <v>140.02434575149201</v>
      </c>
      <c r="K316" s="787">
        <v>140.22958270151599</v>
      </c>
      <c r="L316" s="787">
        <v>133.888185718009</v>
      </c>
      <c r="M316" s="787">
        <v>133.418918893848</v>
      </c>
      <c r="N316" s="787">
        <v>137.68329921689499</v>
      </c>
      <c r="O316" s="787">
        <v>143.637944544893</v>
      </c>
      <c r="P316" s="787">
        <v>127.38990527716101</v>
      </c>
      <c r="Q316" s="787">
        <v>158.19124882316601</v>
      </c>
      <c r="R316" s="787">
        <v>144.76517950831499</v>
      </c>
      <c r="S316" s="787">
        <v>139.192910029144</v>
      </c>
      <c r="T316" s="787">
        <v>132.146980457594</v>
      </c>
      <c r="U316" s="787">
        <v>112.722164366941</v>
      </c>
      <c r="V316" s="787">
        <v>136.77683740079701</v>
      </c>
      <c r="W316" s="787">
        <v>125.079400127112</v>
      </c>
      <c r="X316" s="787">
        <v>126.868470683906</v>
      </c>
      <c r="Y316" s="787">
        <v>132.55666633929201</v>
      </c>
      <c r="Z316" s="787">
        <v>118.49220407552301</v>
      </c>
      <c r="AA316" s="787">
        <v>113.602025252979</v>
      </c>
      <c r="AB316" s="787">
        <v>121.599366347347</v>
      </c>
      <c r="AC316" s="787">
        <v>121.303849583953</v>
      </c>
      <c r="AD316" s="787">
        <v>124.954805759549</v>
      </c>
      <c r="AE316" s="787">
        <v>132.83398879712701</v>
      </c>
      <c r="AF316" s="787">
        <v>147.67529169333201</v>
      </c>
      <c r="AG316" s="787">
        <v>132.883812517362</v>
      </c>
      <c r="AH316" s="787">
        <v>111.871469691225</v>
      </c>
      <c r="AI316" s="787">
        <v>123.32752357887099</v>
      </c>
      <c r="AJ316" s="787">
        <v>122.68116929006</v>
      </c>
      <c r="AK316" s="787">
        <v>118.240530343507</v>
      </c>
      <c r="AL316" s="787">
        <v>132.33000976067001</v>
      </c>
      <c r="AM316" s="787">
        <v>136.68112597160501</v>
      </c>
      <c r="AN316" s="787">
        <v>148.93568367745701</v>
      </c>
      <c r="AO316" s="787">
        <v>139.88256785280399</v>
      </c>
      <c r="AP316" s="787">
        <v>117.65493591952099</v>
      </c>
      <c r="AQ316" s="787">
        <v>122.69085434214</v>
      </c>
      <c r="AR316" s="787">
        <v>131.13274267981501</v>
      </c>
      <c r="AS316" s="787">
        <v>119.26952117994</v>
      </c>
      <c r="AT316" s="787">
        <v>149.83515812748601</v>
      </c>
      <c r="AU316" s="787">
        <v>147.914382282368</v>
      </c>
      <c r="AV316" s="787">
        <v>145.52084468316301</v>
      </c>
      <c r="AW316" s="787">
        <v>144.80362830109499</v>
      </c>
      <c r="AX316" s="787">
        <v>129.58392179811699</v>
      </c>
      <c r="AY316" s="787">
        <v>134.46794831287599</v>
      </c>
      <c r="AZ316" s="787">
        <v>137.63037885106999</v>
      </c>
      <c r="BA316" s="787">
        <v>155.02036516803</v>
      </c>
      <c r="BB316" s="787">
        <v>147.58665832651701</v>
      </c>
      <c r="BC316" s="787">
        <v>141.62981843192199</v>
      </c>
      <c r="BD316" s="787">
        <v>141.74275119109799</v>
      </c>
      <c r="BE316" s="787">
        <v>151.28849168403099</v>
      </c>
      <c r="BF316" s="787">
        <v>137.968444500251</v>
      </c>
      <c r="BG316" s="787">
        <v>160.04578413008801</v>
      </c>
      <c r="BH316" s="787">
        <v>167.63267046193101</v>
      </c>
      <c r="BI316" s="787">
        <v>160.562119165426</v>
      </c>
      <c r="BJ316" s="787">
        <v>177.665559582095</v>
      </c>
      <c r="BK316" s="787">
        <v>193.152281651164</v>
      </c>
      <c r="BL316" s="787">
        <v>233.617963901911</v>
      </c>
      <c r="BM316" s="787">
        <v>257.30474257564703</v>
      </c>
      <c r="BN316" s="787">
        <v>289.50512830171499</v>
      </c>
      <c r="BO316" s="787">
        <v>282.34153383680501</v>
      </c>
      <c r="BP316" s="787">
        <v>282.97756278770203</v>
      </c>
      <c r="BQ316" s="787">
        <v>302.321600281499</v>
      </c>
      <c r="BR316" s="787">
        <v>258.05113360677302</v>
      </c>
      <c r="BS316" s="787">
        <v>252.56638832962099</v>
      </c>
      <c r="BT316" s="787">
        <v>209.17054075273299</v>
      </c>
      <c r="BU316" s="787">
        <v>208.33572489893501</v>
      </c>
      <c r="BV316" s="787">
        <v>200.61790626302101</v>
      </c>
      <c r="BW316" s="787">
        <v>175.015856937629</v>
      </c>
      <c r="BX316" s="787">
        <v>155.43006923921399</v>
      </c>
      <c r="BY316" s="787">
        <v>147.69485466642101</v>
      </c>
      <c r="BZ316" s="787">
        <v>149.24883425967801</v>
      </c>
      <c r="CA316" s="787">
        <v>128.717808027036</v>
      </c>
      <c r="CB316" s="787">
        <v>130.23766112289599</v>
      </c>
      <c r="CC316" s="787">
        <v>132.02058815352399</v>
      </c>
      <c r="CD316" s="787">
        <v>123.69810673053701</v>
      </c>
      <c r="CE316" s="787">
        <v>115.4972202908</v>
      </c>
      <c r="CF316" s="787">
        <v>122.656317519228</v>
      </c>
      <c r="CG316" s="787">
        <v>142.51195615513601</v>
      </c>
      <c r="CH316" s="787">
        <v>123.74916071986701</v>
      </c>
      <c r="CI316" s="787">
        <v>129.75019331225599</v>
      </c>
      <c r="CJ316" s="787">
        <v>117.36942265005101</v>
      </c>
      <c r="CK316" s="787">
        <v>114.80578044270899</v>
      </c>
      <c r="CL316" s="787">
        <v>128.20772833705701</v>
      </c>
      <c r="CM316" s="787">
        <v>129.96615833085599</v>
      </c>
      <c r="CN316" s="787">
        <v>124.326221208459</v>
      </c>
      <c r="CO316" s="787">
        <v>117.159335564242</v>
      </c>
      <c r="CP316" s="787">
        <v>137.53084226377101</v>
      </c>
      <c r="CQ316" s="787">
        <v>115.32359341828101</v>
      </c>
      <c r="CR316" s="787">
        <v>116.128883260172</v>
      </c>
      <c r="CS316" s="787">
        <v>124.94553091022399</v>
      </c>
      <c r="CT316" s="787">
        <v>130.12629008929099</v>
      </c>
      <c r="CU316" s="787">
        <v>108.629011232639</v>
      </c>
      <c r="CV316" s="787">
        <v>114.250786292165</v>
      </c>
      <c r="CW316" s="787">
        <v>110.28991241505901</v>
      </c>
      <c r="CX316" s="787">
        <v>130.69318738715199</v>
      </c>
      <c r="CY316" s="787">
        <v>132.627943754341</v>
      </c>
      <c r="CZ316" s="787">
        <v>125.459890341025</v>
      </c>
      <c r="DA316" s="787">
        <v>133.35238799603701</v>
      </c>
      <c r="DB316" s="787">
        <v>120.876164259055</v>
      </c>
      <c r="DC316" s="787">
        <v>145.235741964905</v>
      </c>
      <c r="DD316" s="787">
        <v>137.789615156873</v>
      </c>
      <c r="DE316" s="787">
        <v>132.03173026042001</v>
      </c>
      <c r="DF316" s="787">
        <v>112.730665363348</v>
      </c>
      <c r="DG316" s="787">
        <v>142.30729719246099</v>
      </c>
      <c r="DH316" s="787">
        <v>140.92971496652001</v>
      </c>
      <c r="DI316" s="787">
        <v>139.713522429319</v>
      </c>
      <c r="DJ316" s="787">
        <v>154.08828068019099</v>
      </c>
      <c r="DK316" s="787">
        <v>141.145270982147</v>
      </c>
      <c r="DL316" s="787">
        <v>145.30517655568201</v>
      </c>
      <c r="DM316" s="787">
        <v>137.30427411706799</v>
      </c>
      <c r="DN316" s="787">
        <v>131.478485834575</v>
      </c>
      <c r="DO316" s="787">
        <v>136.08817571242801</v>
      </c>
      <c r="DP316" s="787">
        <v>134.762622432417</v>
      </c>
      <c r="DQ316" s="787">
        <v>155.957525359003</v>
      </c>
      <c r="DR316" s="787">
        <v>145.42593948722899</v>
      </c>
      <c r="DS316" s="787">
        <v>150.757789061262</v>
      </c>
      <c r="DT316" s="787">
        <v>146.51385170511401</v>
      </c>
      <c r="DU316" s="787">
        <v>149.784946127853</v>
      </c>
      <c r="DV316" s="787">
        <v>121.521557124879</v>
      </c>
      <c r="DW316" s="787">
        <v>135.87621239211501</v>
      </c>
      <c r="DX316" s="787">
        <v>135.41725442336801</v>
      </c>
      <c r="DY316" s="787">
        <v>146.15513406312499</v>
      </c>
      <c r="DZ316" s="787">
        <v>133.07779885602901</v>
      </c>
      <c r="EA316" s="787">
        <v>143.333630261661</v>
      </c>
    </row>
    <row r="317" spans="1:131">
      <c r="A317">
        <v>0.10417824202689099</v>
      </c>
      <c r="B317" s="787">
        <v>116.064025958409</v>
      </c>
      <c r="C317" s="787">
        <v>116.944302094265</v>
      </c>
      <c r="D317" s="787">
        <v>124.97414353174101</v>
      </c>
      <c r="E317" s="787">
        <v>108.605156700595</v>
      </c>
      <c r="F317" s="787">
        <v>114.13826669304601</v>
      </c>
      <c r="G317" s="787">
        <v>123.42539388105401</v>
      </c>
      <c r="H317" s="787">
        <v>116.564381546432</v>
      </c>
      <c r="I317" s="787">
        <v>115.03374033741299</v>
      </c>
      <c r="J317" s="787">
        <v>151.70193043267301</v>
      </c>
      <c r="K317" s="787">
        <v>136.57967820521</v>
      </c>
      <c r="L317" s="787">
        <v>128.19628987971001</v>
      </c>
      <c r="M317" s="787">
        <v>125.456541453821</v>
      </c>
      <c r="N317" s="787">
        <v>126.657664201106</v>
      </c>
      <c r="O317" s="787">
        <v>134.879841996637</v>
      </c>
      <c r="P317" s="787">
        <v>102.526932599037</v>
      </c>
      <c r="Q317" s="787">
        <v>120.575056448075</v>
      </c>
      <c r="R317" s="787">
        <v>118.612542328022</v>
      </c>
      <c r="S317" s="787">
        <v>126.155505532839</v>
      </c>
      <c r="T317" s="787">
        <v>133.58571232492301</v>
      </c>
      <c r="U317" s="787">
        <v>117.280674372802</v>
      </c>
      <c r="V317" s="787">
        <v>124.00379978761001</v>
      </c>
      <c r="W317" s="787">
        <v>125.859446929508</v>
      </c>
      <c r="X317" s="787">
        <v>101.291645191931</v>
      </c>
      <c r="Y317" s="787">
        <v>107.697725046445</v>
      </c>
      <c r="Z317" s="787">
        <v>123.831964081381</v>
      </c>
      <c r="AA317" s="787">
        <v>113.124523354072</v>
      </c>
      <c r="AB317" s="787">
        <v>110.91055492463801</v>
      </c>
      <c r="AC317" s="787">
        <v>116.097397468604</v>
      </c>
      <c r="AD317" s="787">
        <v>125.991833081425</v>
      </c>
      <c r="AE317" s="787">
        <v>116.399100534582</v>
      </c>
      <c r="AF317" s="787">
        <v>123.06794672083301</v>
      </c>
      <c r="AG317" s="787">
        <v>125.495839839241</v>
      </c>
      <c r="AH317" s="787">
        <v>116.88969290054401</v>
      </c>
      <c r="AI317" s="787">
        <v>120.555297654</v>
      </c>
      <c r="AJ317" s="787">
        <v>117.925555919291</v>
      </c>
      <c r="AK317" s="787">
        <v>110.094738401312</v>
      </c>
      <c r="AL317" s="787">
        <v>125.084380156137</v>
      </c>
      <c r="AM317" s="787">
        <v>120.19353208136</v>
      </c>
      <c r="AN317" s="787">
        <v>117.61686684348901</v>
      </c>
      <c r="AO317" s="787">
        <v>128.62408651667201</v>
      </c>
      <c r="AP317" s="787">
        <v>111.94937666131</v>
      </c>
      <c r="AQ317" s="787">
        <v>110.95017603631101</v>
      </c>
      <c r="AR317" s="787">
        <v>147.82764337831401</v>
      </c>
      <c r="AS317" s="787">
        <v>120.109659973673</v>
      </c>
      <c r="AT317" s="787">
        <v>114.70722332814699</v>
      </c>
      <c r="AU317" s="787">
        <v>121.60176133584901</v>
      </c>
      <c r="AV317" s="787">
        <v>125.105896896817</v>
      </c>
      <c r="AW317" s="787">
        <v>144.18264696495899</v>
      </c>
      <c r="AX317" s="787">
        <v>137.35257790787099</v>
      </c>
      <c r="AY317" s="787">
        <v>137.08040853518099</v>
      </c>
      <c r="AZ317" s="787">
        <v>116.364186475975</v>
      </c>
      <c r="BA317" s="787">
        <v>124.418539676056</v>
      </c>
      <c r="BB317" s="787">
        <v>128.968599068305</v>
      </c>
      <c r="BC317" s="787">
        <v>118.08077973648101</v>
      </c>
      <c r="BD317" s="787">
        <v>114.38732721427201</v>
      </c>
      <c r="BE317" s="787">
        <v>122.980659698547</v>
      </c>
      <c r="BF317" s="787">
        <v>129.215347363251</v>
      </c>
      <c r="BG317" s="787">
        <v>128.88730279395301</v>
      </c>
      <c r="BH317" s="787">
        <v>161.78731142017099</v>
      </c>
      <c r="BI317" s="787">
        <v>141.57487700678399</v>
      </c>
      <c r="BJ317" s="787">
        <v>181.17434015072101</v>
      </c>
      <c r="BK317" s="787">
        <v>202.12718776092501</v>
      </c>
      <c r="BL317" s="787">
        <v>221.04284295538801</v>
      </c>
      <c r="BM317" s="787">
        <v>252.17878288453801</v>
      </c>
      <c r="BN317" s="787">
        <v>248.25860584004101</v>
      </c>
      <c r="BO317" s="787">
        <v>274.13432414569797</v>
      </c>
      <c r="BP317" s="787">
        <v>259.05633794507298</v>
      </c>
      <c r="BQ317" s="787">
        <v>263.77459080684002</v>
      </c>
      <c r="BR317" s="787">
        <v>256.61405378579002</v>
      </c>
      <c r="BS317" s="787">
        <v>226.87695461253301</v>
      </c>
      <c r="BT317" s="787">
        <v>214.73197283650899</v>
      </c>
      <c r="BU317" s="787">
        <v>199.309548757611</v>
      </c>
      <c r="BV317" s="787">
        <v>176.39278531650299</v>
      </c>
      <c r="BW317" s="787">
        <v>156.17201304738199</v>
      </c>
      <c r="BX317" s="787">
        <v>155.97846019745401</v>
      </c>
      <c r="BY317" s="787">
        <v>146.05861359003001</v>
      </c>
      <c r="BZ317" s="787">
        <v>142.362755520946</v>
      </c>
      <c r="CA317" s="787">
        <v>121.26287106319801</v>
      </c>
      <c r="CB317" s="787">
        <v>137.4444665833</v>
      </c>
      <c r="CC317" s="787">
        <v>131.639677163713</v>
      </c>
      <c r="CD317" s="787">
        <v>109.839598338122</v>
      </c>
      <c r="CE317" s="787">
        <v>121.846693500122</v>
      </c>
      <c r="CF317" s="787">
        <v>126.66599094499399</v>
      </c>
      <c r="CG317" s="787">
        <v>117.30883196185999</v>
      </c>
      <c r="CH317" s="787">
        <v>116.511079816639</v>
      </c>
      <c r="CI317" s="787">
        <v>107.52371955188499</v>
      </c>
      <c r="CJ317" s="787">
        <v>135.84744023166701</v>
      </c>
      <c r="CK317" s="787">
        <v>116.13869521047199</v>
      </c>
      <c r="CL317" s="787">
        <v>119.27213661131201</v>
      </c>
      <c r="CM317" s="787">
        <v>118.327698639747</v>
      </c>
      <c r="CN317" s="787">
        <v>119.141982296569</v>
      </c>
      <c r="CO317" s="787">
        <v>112.41706093806501</v>
      </c>
      <c r="CP317" s="787">
        <v>106.67038581941</v>
      </c>
      <c r="CQ317" s="787">
        <v>119.11026900855801</v>
      </c>
      <c r="CR317" s="787">
        <v>115.74710646949001</v>
      </c>
      <c r="CS317" s="787">
        <v>98.469977063266896</v>
      </c>
      <c r="CT317" s="787">
        <v>98.019107454453902</v>
      </c>
      <c r="CU317" s="787">
        <v>106.999426000406</v>
      </c>
      <c r="CV317" s="787">
        <v>109.85177465300001</v>
      </c>
      <c r="CW317" s="787">
        <v>114.831376966373</v>
      </c>
      <c r="CX317" s="787">
        <v>111.526453886517</v>
      </c>
      <c r="CY317" s="787">
        <v>108.333775188773</v>
      </c>
      <c r="CZ317" s="787">
        <v>108.732740173723</v>
      </c>
      <c r="DA317" s="787">
        <v>127.217175058169</v>
      </c>
      <c r="DB317" s="787">
        <v>119.65291019564999</v>
      </c>
      <c r="DC317" s="787">
        <v>115.15301820453401</v>
      </c>
      <c r="DD317" s="787">
        <v>128.763520184377</v>
      </c>
      <c r="DE317" s="787">
        <v>115.038211045496</v>
      </c>
      <c r="DF317" s="787">
        <v>117.780111516389</v>
      </c>
      <c r="DG317" s="787">
        <v>130.30514702515899</v>
      </c>
      <c r="DH317" s="787">
        <v>127.060546400953</v>
      </c>
      <c r="DI317" s="787">
        <v>124.83409953474499</v>
      </c>
      <c r="DJ317" s="787">
        <v>122.577147828904</v>
      </c>
      <c r="DK317" s="787">
        <v>123.844365403588</v>
      </c>
      <c r="DL317" s="787">
        <v>114.293096734701</v>
      </c>
      <c r="DM317" s="787">
        <v>132.49400706665</v>
      </c>
      <c r="DN317" s="787">
        <v>128.13845687939599</v>
      </c>
      <c r="DO317" s="787">
        <v>128.35263809923501</v>
      </c>
      <c r="DP317" s="787">
        <v>125.591532871178</v>
      </c>
      <c r="DQ317" s="787">
        <v>130.539222594302</v>
      </c>
      <c r="DR317" s="787">
        <v>136.594595596989</v>
      </c>
      <c r="DS317" s="787">
        <v>136.63418326625401</v>
      </c>
      <c r="DT317" s="787">
        <v>125.41221560707299</v>
      </c>
      <c r="DU317" s="787">
        <v>137.19356435882401</v>
      </c>
      <c r="DV317" s="787">
        <v>119.95928790996101</v>
      </c>
      <c r="DW317" s="787">
        <v>137.42625378325599</v>
      </c>
      <c r="DX317" s="787">
        <v>127.174249277709</v>
      </c>
      <c r="DY317" s="787">
        <v>118.391566146907</v>
      </c>
      <c r="DZ317" s="787">
        <v>123.620859727691</v>
      </c>
      <c r="EA317" s="787">
        <v>122.56321710734601</v>
      </c>
    </row>
    <row r="318" spans="1:131">
      <c r="A318">
        <v>0.110567840871207</v>
      </c>
      <c r="B318" s="787">
        <v>119.273323371888</v>
      </c>
      <c r="C318" s="787">
        <v>124.246402538048</v>
      </c>
      <c r="D318" s="787">
        <v>126.107683369463</v>
      </c>
      <c r="E318" s="787">
        <v>107.94702987165201</v>
      </c>
      <c r="F318" s="787">
        <v>119.95091908487601</v>
      </c>
      <c r="G318" s="787">
        <v>124.3270614244</v>
      </c>
      <c r="H318" s="787">
        <v>128.57292138415701</v>
      </c>
      <c r="I318" s="787">
        <v>127.77144684180401</v>
      </c>
      <c r="J318" s="787">
        <v>116.49753736995901</v>
      </c>
      <c r="K318" s="787">
        <v>117.194008086219</v>
      </c>
      <c r="L318" s="787">
        <v>139.253531016137</v>
      </c>
      <c r="M318" s="787">
        <v>134.979150555611</v>
      </c>
      <c r="N318" s="787">
        <v>127.95787070549</v>
      </c>
      <c r="O318" s="787">
        <v>130.690059323535</v>
      </c>
      <c r="P318" s="787">
        <v>134.55765858394199</v>
      </c>
      <c r="Q318" s="787">
        <v>132.649072476269</v>
      </c>
      <c r="R318" s="787">
        <v>117.938722858387</v>
      </c>
      <c r="S318" s="787">
        <v>130.31393714544899</v>
      </c>
      <c r="T318" s="787">
        <v>136.97980411069901</v>
      </c>
      <c r="U318" s="787">
        <v>103.330880877185</v>
      </c>
      <c r="V318" s="787">
        <v>116.679276854766</v>
      </c>
      <c r="W318" s="787">
        <v>126.404242178486</v>
      </c>
      <c r="X318" s="787">
        <v>128.24986035432201</v>
      </c>
      <c r="Y318" s="787">
        <v>113.917844970743</v>
      </c>
      <c r="Z318" s="787">
        <v>128.374865390965</v>
      </c>
      <c r="AA318" s="787">
        <v>133.376569685303</v>
      </c>
      <c r="AB318" s="787">
        <v>115.98240645066601</v>
      </c>
      <c r="AC318" s="787">
        <v>125.114054189439</v>
      </c>
      <c r="AD318" s="787">
        <v>116.27607638234799</v>
      </c>
      <c r="AE318" s="787">
        <v>127.906828683995</v>
      </c>
      <c r="AF318" s="787">
        <v>126.229083961155</v>
      </c>
      <c r="AG318" s="787">
        <v>117.431057166138</v>
      </c>
      <c r="AH318" s="787">
        <v>120.737518452551</v>
      </c>
      <c r="AI318" s="787">
        <v>134.98753879041899</v>
      </c>
      <c r="AJ318" s="787">
        <v>128.58290528082401</v>
      </c>
      <c r="AK318" s="787">
        <v>112.431741442494</v>
      </c>
      <c r="AL318" s="787">
        <v>131.002010902953</v>
      </c>
      <c r="AM318" s="787">
        <v>100.458565425571</v>
      </c>
      <c r="AN318" s="787">
        <v>136.20901057731501</v>
      </c>
      <c r="AO318" s="787">
        <v>143.185927220195</v>
      </c>
      <c r="AP318" s="787">
        <v>139.98416108777599</v>
      </c>
      <c r="AQ318" s="787">
        <v>121.36780678312201</v>
      </c>
      <c r="AR318" s="787">
        <v>112.02936503421699</v>
      </c>
      <c r="AS318" s="787">
        <v>117.871987690183</v>
      </c>
      <c r="AT318" s="787">
        <v>123.236867061974</v>
      </c>
      <c r="AU318" s="787">
        <v>135.05077736404201</v>
      </c>
      <c r="AV318" s="787">
        <v>116.827099072198</v>
      </c>
      <c r="AW318" s="787">
        <v>145.546165157659</v>
      </c>
      <c r="AX318" s="787">
        <v>125.095695667667</v>
      </c>
      <c r="AY318" s="787">
        <v>124.254262225716</v>
      </c>
      <c r="AZ318" s="787">
        <v>142.45524795872001</v>
      </c>
      <c r="BA318" s="787">
        <v>126.06344315013899</v>
      </c>
      <c r="BB318" s="787">
        <v>139.212528516417</v>
      </c>
      <c r="BC318" s="787">
        <v>143.69240398978499</v>
      </c>
      <c r="BD318" s="787">
        <v>132.47243631606301</v>
      </c>
      <c r="BE318" s="787">
        <v>141.49082291289</v>
      </c>
      <c r="BF318" s="787">
        <v>123.70765343473801</v>
      </c>
      <c r="BG318" s="787">
        <v>151.330637003969</v>
      </c>
      <c r="BH318" s="787">
        <v>157.04720407174801</v>
      </c>
      <c r="BI318" s="787">
        <v>171.91539736398801</v>
      </c>
      <c r="BJ318" s="787">
        <v>187.01891894948201</v>
      </c>
      <c r="BK318" s="787">
        <v>205.16576006617299</v>
      </c>
      <c r="BL318" s="787">
        <v>217.152843832071</v>
      </c>
      <c r="BM318" s="787">
        <v>230.583426618359</v>
      </c>
      <c r="BN318" s="787">
        <v>247.22439676001099</v>
      </c>
      <c r="BO318" s="787">
        <v>266.38988779293902</v>
      </c>
      <c r="BP318" s="787">
        <v>264.195289038206</v>
      </c>
      <c r="BQ318" s="787">
        <v>272.79774103416901</v>
      </c>
      <c r="BR318" s="787">
        <v>267.265450766372</v>
      </c>
      <c r="BS318" s="787">
        <v>225.048373238132</v>
      </c>
      <c r="BT318" s="787">
        <v>220.88066418937899</v>
      </c>
      <c r="BU318" s="787">
        <v>180.428207642947</v>
      </c>
      <c r="BV318" s="787">
        <v>172.04228835768501</v>
      </c>
      <c r="BW318" s="787">
        <v>158.25847496302501</v>
      </c>
      <c r="BX318" s="787">
        <v>139.64284419101801</v>
      </c>
      <c r="BY318" s="787">
        <v>138.932142605237</v>
      </c>
      <c r="BZ318" s="787">
        <v>128.99304860541699</v>
      </c>
      <c r="CA318" s="787">
        <v>134.304419558928</v>
      </c>
      <c r="CB318" s="787">
        <v>121.657010750022</v>
      </c>
      <c r="CC318" s="787">
        <v>102.137935616148</v>
      </c>
      <c r="CD318" s="787">
        <v>114.893592721299</v>
      </c>
      <c r="CE318" s="787">
        <v>117.06600173610801</v>
      </c>
      <c r="CF318" s="787">
        <v>108.68454160523</v>
      </c>
      <c r="CG318" s="787">
        <v>119.64962288183</v>
      </c>
      <c r="CH318" s="787">
        <v>110.671675931415</v>
      </c>
      <c r="CI318" s="787">
        <v>102.420787528126</v>
      </c>
      <c r="CJ318" s="787">
        <v>115.17010344601201</v>
      </c>
      <c r="CK318" s="787">
        <v>143.27277617373301</v>
      </c>
      <c r="CL318" s="787">
        <v>124.563414544271</v>
      </c>
      <c r="CM318" s="787">
        <v>119.41118436491401</v>
      </c>
      <c r="CN318" s="787">
        <v>119.806907415673</v>
      </c>
      <c r="CO318" s="787">
        <v>115.053576966257</v>
      </c>
      <c r="CP318" s="787">
        <v>109.508200548902</v>
      </c>
      <c r="CQ318" s="787">
        <v>105.385854300823</v>
      </c>
      <c r="CR318" s="787">
        <v>124.571934186001</v>
      </c>
      <c r="CS318" s="787">
        <v>111.823754996223</v>
      </c>
      <c r="CT318" s="787">
        <v>107.881002270529</v>
      </c>
      <c r="CU318" s="787">
        <v>114.27771692037599</v>
      </c>
      <c r="CV318" s="787">
        <v>99.268052585956895</v>
      </c>
      <c r="CW318" s="787">
        <v>111.186778275953</v>
      </c>
      <c r="CX318" s="787">
        <v>113.73061060736001</v>
      </c>
      <c r="CY318" s="787">
        <v>109.16103797021501</v>
      </c>
      <c r="CZ318" s="787">
        <v>123.99317395083899</v>
      </c>
      <c r="DA318" s="787">
        <v>123.090162947835</v>
      </c>
      <c r="DB318" s="787">
        <v>128.10490241432001</v>
      </c>
      <c r="DC318" s="787">
        <v>125.243538561736</v>
      </c>
      <c r="DD318" s="787">
        <v>119.867298117332</v>
      </c>
      <c r="DE318" s="787">
        <v>126.930950017418</v>
      </c>
      <c r="DF318" s="787">
        <v>119.476151354113</v>
      </c>
      <c r="DG318" s="787">
        <v>124.874834049028</v>
      </c>
      <c r="DH318" s="787">
        <v>119.757939052522</v>
      </c>
      <c r="DI318" s="787">
        <v>132.304219459043</v>
      </c>
      <c r="DJ318" s="787">
        <v>137.51615303458701</v>
      </c>
      <c r="DK318" s="787">
        <v>123.163781864688</v>
      </c>
      <c r="DL318" s="787">
        <v>131.14362791441201</v>
      </c>
      <c r="DM318" s="787">
        <v>139.98874820307</v>
      </c>
      <c r="DN318" s="787">
        <v>116.700297582917</v>
      </c>
      <c r="DO318" s="787">
        <v>135.17016062094501</v>
      </c>
      <c r="DP318" s="787">
        <v>130.33600344483</v>
      </c>
      <c r="DQ318" s="787">
        <v>144.47903948830199</v>
      </c>
      <c r="DR318" s="787">
        <v>130.73652288059299</v>
      </c>
      <c r="DS318" s="787">
        <v>122.052896264146</v>
      </c>
      <c r="DT318" s="787">
        <v>123.791426440466</v>
      </c>
      <c r="DU318" s="787">
        <v>108.015415884851</v>
      </c>
      <c r="DV318" s="787">
        <v>138.135847228199</v>
      </c>
      <c r="DW318" s="787">
        <v>128.90990184608401</v>
      </c>
      <c r="DX318" s="787">
        <v>133.409520717161</v>
      </c>
      <c r="DY318" s="787">
        <v>118.311902521417</v>
      </c>
      <c r="DZ318" s="787">
        <v>124.718414716925</v>
      </c>
      <c r="EA318" s="787">
        <v>118.54497123077699</v>
      </c>
    </row>
    <row r="319" spans="1:131">
      <c r="A319">
        <v>0.11751305700633401</v>
      </c>
      <c r="B319" s="787">
        <v>132.65219638826801</v>
      </c>
      <c r="C319" s="787">
        <v>124.39029178819401</v>
      </c>
      <c r="D319" s="787">
        <v>124.12005656622</v>
      </c>
      <c r="E319" s="787">
        <v>127.63405133680401</v>
      </c>
      <c r="F319" s="787">
        <v>127.759039936755</v>
      </c>
      <c r="G319" s="787">
        <v>119.661607240203</v>
      </c>
      <c r="H319" s="787">
        <v>120.25649317398</v>
      </c>
      <c r="I319" s="787">
        <v>121.99352873263599</v>
      </c>
      <c r="J319" s="787">
        <v>154.25767842385699</v>
      </c>
      <c r="K319" s="787">
        <v>130.85805426277599</v>
      </c>
      <c r="L319" s="787">
        <v>122.660407279266</v>
      </c>
      <c r="M319" s="787">
        <v>126.782559105901</v>
      </c>
      <c r="N319" s="787">
        <v>123.125163635294</v>
      </c>
      <c r="O319" s="787">
        <v>134.91329110615001</v>
      </c>
      <c r="P319" s="787">
        <v>138.84178953683099</v>
      </c>
      <c r="Q319" s="787">
        <v>132.60994855902399</v>
      </c>
      <c r="R319" s="787">
        <v>122.225198688616</v>
      </c>
      <c r="S319" s="787">
        <v>120.043504606274</v>
      </c>
      <c r="T319" s="787">
        <v>131.38066035218401</v>
      </c>
      <c r="U319" s="787">
        <v>119.509266880581</v>
      </c>
      <c r="V319" s="787">
        <v>128.09771967633901</v>
      </c>
      <c r="W319" s="787">
        <v>118.00876454551</v>
      </c>
      <c r="X319" s="787">
        <v>116.93895613405201</v>
      </c>
      <c r="Y319" s="787">
        <v>143.07199305927401</v>
      </c>
      <c r="Z319" s="787">
        <v>129.19522920821001</v>
      </c>
      <c r="AA319" s="787">
        <v>128.476875782489</v>
      </c>
      <c r="AB319" s="787">
        <v>129.24381013083001</v>
      </c>
      <c r="AC319" s="787">
        <v>128.95910685950099</v>
      </c>
      <c r="AD319" s="787">
        <v>136.73178922557099</v>
      </c>
      <c r="AE319" s="787">
        <v>125.82962305679401</v>
      </c>
      <c r="AF319" s="787">
        <v>123.223306905375</v>
      </c>
      <c r="AG319" s="787">
        <v>124.62170868179599</v>
      </c>
      <c r="AH319" s="787">
        <v>113.541062284223</v>
      </c>
      <c r="AI319" s="787">
        <v>124.78283045758999</v>
      </c>
      <c r="AJ319" s="787">
        <v>132.76961108941001</v>
      </c>
      <c r="AK319" s="787">
        <v>120.490628888888</v>
      </c>
      <c r="AL319" s="787">
        <v>123.085812671133</v>
      </c>
      <c r="AM319" s="787">
        <v>139.12700824714301</v>
      </c>
      <c r="AN319" s="787">
        <v>138.26018698474601</v>
      </c>
      <c r="AO319" s="787">
        <v>121.46500766803101</v>
      </c>
      <c r="AP319" s="787">
        <v>131.40285192522401</v>
      </c>
      <c r="AQ319" s="787">
        <v>129.64670685577801</v>
      </c>
      <c r="AR319" s="787">
        <v>134.12475590773599</v>
      </c>
      <c r="AS319" s="787">
        <v>125.184054249132</v>
      </c>
      <c r="AT319" s="787">
        <v>124.929006672867</v>
      </c>
      <c r="AU319" s="787">
        <v>123.356643526165</v>
      </c>
      <c r="AV319" s="787">
        <v>116.696637672992</v>
      </c>
      <c r="AW319" s="787">
        <v>130.777536370288</v>
      </c>
      <c r="AX319" s="787">
        <v>140.43511161334399</v>
      </c>
      <c r="AY319" s="787">
        <v>114.623056778894</v>
      </c>
      <c r="AZ319" s="787">
        <v>122.30012025359299</v>
      </c>
      <c r="BA319" s="787">
        <v>116.49516609436699</v>
      </c>
      <c r="BB319" s="787">
        <v>135.391568379837</v>
      </c>
      <c r="BC319" s="787">
        <v>131.16270467571499</v>
      </c>
      <c r="BD319" s="787">
        <v>140.18664933965599</v>
      </c>
      <c r="BE319" s="787">
        <v>143.42678467386099</v>
      </c>
      <c r="BF319" s="787">
        <v>123.11159860119101</v>
      </c>
      <c r="BG319" s="787">
        <v>119.995833072295</v>
      </c>
      <c r="BH319" s="787">
        <v>157.54616186445699</v>
      </c>
      <c r="BI319" s="787">
        <v>165.41415223462201</v>
      </c>
      <c r="BJ319" s="787">
        <v>157.393981540178</v>
      </c>
      <c r="BK319" s="787">
        <v>200.56736035528499</v>
      </c>
      <c r="BL319" s="787">
        <v>214.923965225073</v>
      </c>
      <c r="BM319" s="787">
        <v>241.242737946425</v>
      </c>
      <c r="BN319" s="787">
        <v>264.52888756138299</v>
      </c>
      <c r="BO319" s="787">
        <v>273.63131492187199</v>
      </c>
      <c r="BP319" s="787">
        <v>261.95657998387702</v>
      </c>
      <c r="BQ319" s="787">
        <v>253.657065890377</v>
      </c>
      <c r="BR319" s="787">
        <v>248.111202390253</v>
      </c>
      <c r="BS319" s="787">
        <v>218.684145605156</v>
      </c>
      <c r="BT319" s="787">
        <v>207.77698850446299</v>
      </c>
      <c r="BU319" s="787">
        <v>176.68483138082601</v>
      </c>
      <c r="BV319" s="787">
        <v>175.36939369729399</v>
      </c>
      <c r="BW319" s="787">
        <v>142.45469556237501</v>
      </c>
      <c r="BX319" s="787">
        <v>147.377935641741</v>
      </c>
      <c r="BY319" s="787">
        <v>135.161867894344</v>
      </c>
      <c r="BZ319" s="787">
        <v>122.622891138394</v>
      </c>
      <c r="CA319" s="787">
        <v>121.224305381946</v>
      </c>
      <c r="CB319" s="787">
        <v>123.20388070002301</v>
      </c>
      <c r="CC319" s="787">
        <v>128.910319635414</v>
      </c>
      <c r="CD319" s="787">
        <v>115.558473133063</v>
      </c>
      <c r="CE319" s="787">
        <v>127.18060256634701</v>
      </c>
      <c r="CF319" s="787">
        <v>113.854382334452</v>
      </c>
      <c r="CG319" s="787">
        <v>112.118007081475</v>
      </c>
      <c r="CH319" s="787">
        <v>114.509130296999</v>
      </c>
      <c r="CI319" s="787">
        <v>115.942156937001</v>
      </c>
      <c r="CJ319" s="787">
        <v>123.312031116071</v>
      </c>
      <c r="CK319" s="787">
        <v>112.94367660714499</v>
      </c>
      <c r="CL319" s="787">
        <v>128.15718204116999</v>
      </c>
      <c r="CM319" s="787">
        <v>122.466802511162</v>
      </c>
      <c r="CN319" s="787">
        <v>127.457222531623</v>
      </c>
      <c r="CO319" s="787">
        <v>120.43269799850999</v>
      </c>
      <c r="CP319" s="787">
        <v>115.539670967879</v>
      </c>
      <c r="CQ319" s="787">
        <v>111.316201884298</v>
      </c>
      <c r="CR319" s="787">
        <v>111.73875363095</v>
      </c>
      <c r="CS319" s="787">
        <v>107.31750445560201</v>
      </c>
      <c r="CT319" s="787">
        <v>89.828124745780102</v>
      </c>
      <c r="CU319" s="787">
        <v>116.265220889136</v>
      </c>
      <c r="CV319" s="787">
        <v>112.88387094866</v>
      </c>
      <c r="CW319" s="787">
        <v>120.32106254774099</v>
      </c>
      <c r="CX319" s="787">
        <v>123.419526011906</v>
      </c>
      <c r="CY319" s="787">
        <v>107.574024442584</v>
      </c>
      <c r="CZ319" s="787">
        <v>120.214353965778</v>
      </c>
      <c r="DA319" s="787">
        <v>115.143954795385</v>
      </c>
      <c r="DB319" s="787">
        <v>114.765250899676</v>
      </c>
      <c r="DC319" s="787">
        <v>124.068975430927</v>
      </c>
      <c r="DD319" s="787">
        <v>116.984108543525</v>
      </c>
      <c r="DE319" s="787">
        <v>120.535201821673</v>
      </c>
      <c r="DF319" s="787">
        <v>126.38185517857301</v>
      </c>
      <c r="DG319" s="787">
        <v>120.98244534102299</v>
      </c>
      <c r="DH319" s="787">
        <v>117.25466470238101</v>
      </c>
      <c r="DI319" s="787">
        <v>135.42691462549701</v>
      </c>
      <c r="DJ319" s="787">
        <v>121.167099463664</v>
      </c>
      <c r="DK319" s="787">
        <v>134.22532984498801</v>
      </c>
      <c r="DL319" s="787">
        <v>126.043965577257</v>
      </c>
      <c r="DM319" s="787">
        <v>130.48472980531301</v>
      </c>
      <c r="DN319" s="787">
        <v>139.33354469742</v>
      </c>
      <c r="DO319" s="787">
        <v>131.91233179749301</v>
      </c>
      <c r="DP319" s="787">
        <v>132.93285986669201</v>
      </c>
      <c r="DQ319" s="787">
        <v>140.24100684090101</v>
      </c>
      <c r="DR319" s="787">
        <v>129.22822057229499</v>
      </c>
      <c r="DS319" s="787">
        <v>131.33030824156799</v>
      </c>
      <c r="DT319" s="787">
        <v>131.20080540922299</v>
      </c>
      <c r="DU319" s="787">
        <v>127.742683562129</v>
      </c>
      <c r="DV319" s="787">
        <v>134.21446320994599</v>
      </c>
      <c r="DW319" s="787">
        <v>146.75071569940701</v>
      </c>
      <c r="DX319" s="787">
        <v>130.48094423858899</v>
      </c>
      <c r="DY319" s="787">
        <v>139.818278243425</v>
      </c>
      <c r="DZ319" s="787">
        <v>138.50646882998601</v>
      </c>
      <c r="EA319" s="787">
        <v>136.11294507688399</v>
      </c>
    </row>
    <row r="320" spans="1:131">
      <c r="A320">
        <v>0.12501389043226999</v>
      </c>
      <c r="B320" s="787">
        <v>126.945949967331</v>
      </c>
      <c r="C320" s="787">
        <v>113.36250232696401</v>
      </c>
      <c r="D320" s="787">
        <v>117.667339601937</v>
      </c>
      <c r="E320" s="787">
        <v>109.585294995231</v>
      </c>
      <c r="F320" s="787">
        <v>112.009867691643</v>
      </c>
      <c r="G320" s="787">
        <v>98.328567473722401</v>
      </c>
      <c r="H320" s="787">
        <v>121.164524836071</v>
      </c>
      <c r="I320" s="787">
        <v>109.833413264078</v>
      </c>
      <c r="J320" s="787">
        <v>125.909757704996</v>
      </c>
      <c r="K320" s="787">
        <v>108.48330967333401</v>
      </c>
      <c r="L320" s="787">
        <v>127.836830272249</v>
      </c>
      <c r="M320" s="787">
        <v>118.93370355798</v>
      </c>
      <c r="N320" s="787">
        <v>132.25591355135001</v>
      </c>
      <c r="O320" s="787">
        <v>128.26124569253699</v>
      </c>
      <c r="P320" s="787">
        <v>113.733719245317</v>
      </c>
      <c r="Q320" s="787">
        <v>122.491404366415</v>
      </c>
      <c r="R320" s="787">
        <v>116.621859776837</v>
      </c>
      <c r="S320" s="787">
        <v>119.733587550417</v>
      </c>
      <c r="T320" s="787">
        <v>121.605331971536</v>
      </c>
      <c r="U320" s="787">
        <v>111.353386760007</v>
      </c>
      <c r="V320" s="787">
        <v>111.610852834155</v>
      </c>
      <c r="W320" s="787">
        <v>102.478571238127</v>
      </c>
      <c r="X320" s="787">
        <v>107.11608501836101</v>
      </c>
      <c r="Y320" s="787">
        <v>99.360118585833902</v>
      </c>
      <c r="Z320" s="787">
        <v>93.300738739654903</v>
      </c>
      <c r="AA320" s="787">
        <v>107.566741235786</v>
      </c>
      <c r="AB320" s="787">
        <v>99.197095150672894</v>
      </c>
      <c r="AC320" s="787">
        <v>114.89228351548201</v>
      </c>
      <c r="AD320" s="787">
        <v>103.774398115987</v>
      </c>
      <c r="AE320" s="787">
        <v>115.39520203268199</v>
      </c>
      <c r="AF320" s="787">
        <v>113.854819947203</v>
      </c>
      <c r="AG320" s="787">
        <v>125.80770890310301</v>
      </c>
      <c r="AH320" s="787">
        <v>97.185453073305297</v>
      </c>
      <c r="AI320" s="787">
        <v>106.369643407832</v>
      </c>
      <c r="AJ320" s="787">
        <v>105.68830743403799</v>
      </c>
      <c r="AK320" s="787">
        <v>120.46303020909799</v>
      </c>
      <c r="AL320" s="787">
        <v>109.76702427827399</v>
      </c>
      <c r="AM320" s="787">
        <v>110.061844701665</v>
      </c>
      <c r="AN320" s="787">
        <v>118.97034013645801</v>
      </c>
      <c r="AO320" s="787">
        <v>121.491858011441</v>
      </c>
      <c r="AP320" s="787">
        <v>116.478008129435</v>
      </c>
      <c r="AQ320" s="787">
        <v>121.394787357921</v>
      </c>
      <c r="AR320" s="787">
        <v>112.307302984968</v>
      </c>
      <c r="AS320" s="787">
        <v>122.72324815176</v>
      </c>
      <c r="AT320" s="787">
        <v>119.925560923481</v>
      </c>
      <c r="AU320" s="787">
        <v>110.78940046297799</v>
      </c>
      <c r="AV320" s="787">
        <v>117.257447112854</v>
      </c>
      <c r="AW320" s="787">
        <v>119.679768276578</v>
      </c>
      <c r="AX320" s="787">
        <v>108.421439978726</v>
      </c>
      <c r="AY320" s="787">
        <v>126.421560815829</v>
      </c>
      <c r="AZ320" s="787">
        <v>132.95040618918799</v>
      </c>
      <c r="BA320" s="787">
        <v>135.69627620578899</v>
      </c>
      <c r="BB320" s="787">
        <v>125.974336763537</v>
      </c>
      <c r="BC320" s="787">
        <v>118.308774341469</v>
      </c>
      <c r="BD320" s="787">
        <v>124.90426204569999</v>
      </c>
      <c r="BE320" s="787">
        <v>123.899796494681</v>
      </c>
      <c r="BF320" s="787">
        <v>135.850788688184</v>
      </c>
      <c r="BG320" s="787">
        <v>149.50484535098801</v>
      </c>
      <c r="BH320" s="787">
        <v>132.72266117001701</v>
      </c>
      <c r="BI320" s="787">
        <v>148.43800730940899</v>
      </c>
      <c r="BJ320" s="787">
        <v>171.238540216921</v>
      </c>
      <c r="BK320" s="787">
        <v>185.14339415412101</v>
      </c>
      <c r="BL320" s="787">
        <v>198.18744178948401</v>
      </c>
      <c r="BM320" s="787">
        <v>222.488758009002</v>
      </c>
      <c r="BN320" s="787">
        <v>241.76244959588001</v>
      </c>
      <c r="BO320" s="787">
        <v>239.37447326283799</v>
      </c>
      <c r="BP320" s="787">
        <v>250.070712836441</v>
      </c>
      <c r="BQ320" s="787">
        <v>245.516238425479</v>
      </c>
      <c r="BR320" s="787">
        <v>227.635858747089</v>
      </c>
      <c r="BS320" s="787">
        <v>209.97595321352199</v>
      </c>
      <c r="BT320" s="787">
        <v>197.378548860085</v>
      </c>
      <c r="BU320" s="787">
        <v>180.90719454475101</v>
      </c>
      <c r="BV320" s="787">
        <v>162.08454532275599</v>
      </c>
      <c r="BW320" s="787">
        <v>149.276360466227</v>
      </c>
      <c r="BX320" s="787">
        <v>140.21577881176901</v>
      </c>
      <c r="BY320" s="787">
        <v>117.270811491725</v>
      </c>
      <c r="BZ320" s="787">
        <v>108.21645775163999</v>
      </c>
      <c r="CA320" s="787">
        <v>113.26956613438399</v>
      </c>
      <c r="CB320" s="787">
        <v>107.232734248564</v>
      </c>
      <c r="CC320" s="787">
        <v>112.263234539264</v>
      </c>
      <c r="CD320" s="787">
        <v>113.10316154118</v>
      </c>
      <c r="CE320" s="787">
        <v>127.732655138084</v>
      </c>
      <c r="CF320" s="787">
        <v>106.788799069795</v>
      </c>
      <c r="CG320" s="787">
        <v>82.372116277142595</v>
      </c>
      <c r="CH320" s="787">
        <v>98.037068094621702</v>
      </c>
      <c r="CI320" s="787">
        <v>108.668526511178</v>
      </c>
      <c r="CJ320" s="787">
        <v>114.141098339821</v>
      </c>
      <c r="CK320" s="787">
        <v>108.283065106837</v>
      </c>
      <c r="CL320" s="787">
        <v>109.499985528656</v>
      </c>
      <c r="CM320" s="787">
        <v>101.102188416232</v>
      </c>
      <c r="CN320" s="787">
        <v>99.612526019108699</v>
      </c>
      <c r="CO320" s="787">
        <v>107.815947151446</v>
      </c>
      <c r="CP320" s="787">
        <v>95.125778026795999</v>
      </c>
      <c r="CQ320" s="787">
        <v>90.487988888270806</v>
      </c>
      <c r="CR320" s="787">
        <v>111.85536664224701</v>
      </c>
      <c r="CS320" s="787">
        <v>74.365741398525103</v>
      </c>
      <c r="CT320" s="787">
        <v>91.733657170996395</v>
      </c>
      <c r="CU320" s="787">
        <v>98.2225504755245</v>
      </c>
      <c r="CV320" s="787">
        <v>100.19313505885501</v>
      </c>
      <c r="CW320" s="787">
        <v>92.927316126807398</v>
      </c>
      <c r="CX320" s="787">
        <v>99.667472967032495</v>
      </c>
      <c r="CY320" s="787">
        <v>91.370773290267095</v>
      </c>
      <c r="CZ320" s="787">
        <v>105.026231781711</v>
      </c>
      <c r="DA320" s="787">
        <v>104.556870462362</v>
      </c>
      <c r="DB320" s="787">
        <v>104.484447091685</v>
      </c>
      <c r="DC320" s="787">
        <v>122.763026629035</v>
      </c>
      <c r="DD320" s="787">
        <v>113.377316487665</v>
      </c>
      <c r="DE320" s="787">
        <v>108.760274082054</v>
      </c>
      <c r="DF320" s="787">
        <v>106.769053507327</v>
      </c>
      <c r="DG320" s="787">
        <v>111.588565373074</v>
      </c>
      <c r="DH320" s="787">
        <v>113.151802744205</v>
      </c>
      <c r="DI320" s="787">
        <v>114.35188767952801</v>
      </c>
      <c r="DJ320" s="787">
        <v>122.108651424903</v>
      </c>
      <c r="DK320" s="787">
        <v>122.718526342247</v>
      </c>
      <c r="DL320" s="787">
        <v>108.47241085350601</v>
      </c>
      <c r="DM320" s="787">
        <v>125.534168671307</v>
      </c>
      <c r="DN320" s="787">
        <v>115.17335291628901</v>
      </c>
      <c r="DO320" s="787">
        <v>107.422145358243</v>
      </c>
      <c r="DP320" s="787">
        <v>123.74553896467999</v>
      </c>
      <c r="DQ320" s="787">
        <v>114.71239701947</v>
      </c>
      <c r="DR320" s="787">
        <v>120.137358766742</v>
      </c>
      <c r="DS320" s="787">
        <v>118.78500504407199</v>
      </c>
      <c r="DT320" s="787">
        <v>120.74587538022701</v>
      </c>
      <c r="DU320" s="787">
        <v>116.924181341433</v>
      </c>
      <c r="DV320" s="787">
        <v>123.704473657139</v>
      </c>
      <c r="DW320" s="787">
        <v>112.244637166133</v>
      </c>
      <c r="DX320" s="787">
        <v>126.042936523395</v>
      </c>
      <c r="DY320" s="787">
        <v>117.405358287689</v>
      </c>
      <c r="DZ320" s="787">
        <v>122.389584435907</v>
      </c>
      <c r="EA320" s="787">
        <v>114.792210713334</v>
      </c>
    </row>
    <row r="321" spans="1:131">
      <c r="A321">
        <v>0.133070341149016</v>
      </c>
      <c r="B321" s="787">
        <v>122.069415695331</v>
      </c>
      <c r="C321" s="787">
        <v>100.14530871430399</v>
      </c>
      <c r="D321" s="787">
        <v>106.9832438438</v>
      </c>
      <c r="E321" s="787">
        <v>110.840776029357</v>
      </c>
      <c r="F321" s="787">
        <v>123.987483733614</v>
      </c>
      <c r="G321" s="787">
        <v>108.77723924568301</v>
      </c>
      <c r="H321" s="787">
        <v>109.670169397142</v>
      </c>
      <c r="I321" s="787">
        <v>122.63885178119899</v>
      </c>
      <c r="J321" s="787">
        <v>108.211958388516</v>
      </c>
      <c r="K321" s="787">
        <v>110.08437220929</v>
      </c>
      <c r="L321" s="787">
        <v>116.768527946872</v>
      </c>
      <c r="M321" s="787">
        <v>112.944499217955</v>
      </c>
      <c r="N321" s="787">
        <v>110.493063214458</v>
      </c>
      <c r="O321" s="787">
        <v>124.99409459688199</v>
      </c>
      <c r="P321" s="787">
        <v>103.61501791419001</v>
      </c>
      <c r="Q321" s="787">
        <v>130.20981384114401</v>
      </c>
      <c r="R321" s="787">
        <v>124.324815954862</v>
      </c>
      <c r="S321" s="787">
        <v>118.86619443488</v>
      </c>
      <c r="T321" s="787">
        <v>117.93276486332999</v>
      </c>
      <c r="U321" s="787">
        <v>116.829972582202</v>
      </c>
      <c r="V321" s="787">
        <v>109.91364221469701</v>
      </c>
      <c r="W321" s="787">
        <v>103.052897117882</v>
      </c>
      <c r="X321" s="787">
        <v>99.905105429777294</v>
      </c>
      <c r="Y321" s="787">
        <v>101.154142921892</v>
      </c>
      <c r="Z321" s="787">
        <v>101.401457869015</v>
      </c>
      <c r="AA321" s="787">
        <v>97.525437209732104</v>
      </c>
      <c r="AB321" s="787">
        <v>119.41861163743501</v>
      </c>
      <c r="AC321" s="787">
        <v>105.59698943186299</v>
      </c>
      <c r="AD321" s="787">
        <v>103.457894587052</v>
      </c>
      <c r="AE321" s="787">
        <v>109.732528304897</v>
      </c>
      <c r="AF321" s="787">
        <v>111.62259820790401</v>
      </c>
      <c r="AG321" s="787">
        <v>107.49974148092301</v>
      </c>
      <c r="AH321" s="787">
        <v>93.664524505120795</v>
      </c>
      <c r="AI321" s="787">
        <v>115.118239957391</v>
      </c>
      <c r="AJ321" s="787">
        <v>113.782812539329</v>
      </c>
      <c r="AK321" s="787">
        <v>118.635455905702</v>
      </c>
      <c r="AL321" s="787">
        <v>112.119493145994</v>
      </c>
      <c r="AM321" s="787">
        <v>110.94760765624901</v>
      </c>
      <c r="AN321" s="787">
        <v>128.96602590632099</v>
      </c>
      <c r="AO321" s="787">
        <v>128.032170285749</v>
      </c>
      <c r="AP321" s="787">
        <v>109.20959787628</v>
      </c>
      <c r="AQ321" s="787">
        <v>116.698917659439</v>
      </c>
      <c r="AR321" s="787">
        <v>137.245525384865</v>
      </c>
      <c r="AS321" s="787">
        <v>116.244378714923</v>
      </c>
      <c r="AT321" s="787">
        <v>116.246452737298</v>
      </c>
      <c r="AU321" s="787">
        <v>130.14787076973599</v>
      </c>
      <c r="AV321" s="787">
        <v>121.780523646719</v>
      </c>
      <c r="AW321" s="787">
        <v>115.941496040163</v>
      </c>
      <c r="AX321" s="787">
        <v>116.131951101811</v>
      </c>
      <c r="AY321" s="787">
        <v>122.28549292268799</v>
      </c>
      <c r="AZ321" s="787">
        <v>112.904556113948</v>
      </c>
      <c r="BA321" s="787">
        <v>127.03582644451799</v>
      </c>
      <c r="BB321" s="787">
        <v>115.723505657421</v>
      </c>
      <c r="BC321" s="787">
        <v>127.469556919285</v>
      </c>
      <c r="BD321" s="787">
        <v>126.42845056281701</v>
      </c>
      <c r="BE321" s="787">
        <v>121.196895137382</v>
      </c>
      <c r="BF321" s="787">
        <v>130.35478162707199</v>
      </c>
      <c r="BG321" s="787">
        <v>130.712478399769</v>
      </c>
      <c r="BH321" s="787">
        <v>126.061099425492</v>
      </c>
      <c r="BI321" s="787">
        <v>153.29994438749401</v>
      </c>
      <c r="BJ321" s="787">
        <v>152.731233443614</v>
      </c>
      <c r="BK321" s="787">
        <v>186.184622179353</v>
      </c>
      <c r="BL321" s="787">
        <v>195.84724320560801</v>
      </c>
      <c r="BM321" s="787">
        <v>222.275816097031</v>
      </c>
      <c r="BN321" s="787">
        <v>231.78967971425001</v>
      </c>
      <c r="BO321" s="787">
        <v>244.545770623496</v>
      </c>
      <c r="BP321" s="787">
        <v>236.16479277166999</v>
      </c>
      <c r="BQ321" s="787">
        <v>232.89539489131599</v>
      </c>
      <c r="BR321" s="787">
        <v>226.261450325433</v>
      </c>
      <c r="BS321" s="787">
        <v>189.333295184332</v>
      </c>
      <c r="BT321" s="787">
        <v>181.137872777513</v>
      </c>
      <c r="BU321" s="787">
        <v>153.45097359038499</v>
      </c>
      <c r="BV321" s="787">
        <v>144.714404954472</v>
      </c>
      <c r="BW321" s="787">
        <v>129.809592023633</v>
      </c>
      <c r="BX321" s="787">
        <v>119.96717167215699</v>
      </c>
      <c r="BY321" s="787">
        <v>123.389992813653</v>
      </c>
      <c r="BZ321" s="787">
        <v>113.111574447723</v>
      </c>
      <c r="CA321" s="787">
        <v>101.261245493997</v>
      </c>
      <c r="CB321" s="787">
        <v>94.656141106861696</v>
      </c>
      <c r="CC321" s="787">
        <v>88.523506913001896</v>
      </c>
      <c r="CD321" s="787">
        <v>108.413440455995</v>
      </c>
      <c r="CE321" s="787">
        <v>97.813276805383197</v>
      </c>
      <c r="CF321" s="787">
        <v>92.151455666456698</v>
      </c>
      <c r="CG321" s="787">
        <v>99.687153826176697</v>
      </c>
      <c r="CH321" s="787">
        <v>93.101909411318601</v>
      </c>
      <c r="CI321" s="787">
        <v>108.350731119351</v>
      </c>
      <c r="CJ321" s="787">
        <v>101.54972236190901</v>
      </c>
      <c r="CK321" s="787">
        <v>104.980085256609</v>
      </c>
      <c r="CL321" s="787">
        <v>108.572381790411</v>
      </c>
      <c r="CM321" s="787">
        <v>109.59565021957999</v>
      </c>
      <c r="CN321" s="787">
        <v>116.338408675415</v>
      </c>
      <c r="CO321" s="787">
        <v>107.50273051419499</v>
      </c>
      <c r="CP321" s="787">
        <v>93.944347757937607</v>
      </c>
      <c r="CQ321" s="787">
        <v>92.796452653949899</v>
      </c>
      <c r="CR321" s="787">
        <v>95.015135352979797</v>
      </c>
      <c r="CS321" s="787">
        <v>99.242412254730894</v>
      </c>
      <c r="CT321" s="787">
        <v>89.365135719512196</v>
      </c>
      <c r="CU321" s="787">
        <v>92.465603461506603</v>
      </c>
      <c r="CV321" s="787">
        <v>97.735082602662402</v>
      </c>
      <c r="CW321" s="787">
        <v>102.407712126916</v>
      </c>
      <c r="CX321" s="787">
        <v>94.788453085404697</v>
      </c>
      <c r="CY321" s="787">
        <v>104.85182339817401</v>
      </c>
      <c r="CZ321" s="787">
        <v>104.77960331819</v>
      </c>
      <c r="DA321" s="787">
        <v>111.565000633061</v>
      </c>
      <c r="DB321" s="787">
        <v>109.897535399482</v>
      </c>
      <c r="DC321" s="787">
        <v>102.793592697172</v>
      </c>
      <c r="DD321" s="787">
        <v>119.90341827008901</v>
      </c>
      <c r="DE321" s="787">
        <v>96.726443237583695</v>
      </c>
      <c r="DF321" s="787">
        <v>114.82997017724399</v>
      </c>
      <c r="DG321" s="787">
        <v>117.174926836292</v>
      </c>
      <c r="DH321" s="787">
        <v>118.8545299845</v>
      </c>
      <c r="DI321" s="787">
        <v>121.70496159695701</v>
      </c>
      <c r="DJ321" s="787">
        <v>125.52419263693901</v>
      </c>
      <c r="DK321" s="787">
        <v>109.41727987767899</v>
      </c>
      <c r="DL321" s="787">
        <v>109.12544225393199</v>
      </c>
      <c r="DM321" s="787">
        <v>112.17696328470601</v>
      </c>
      <c r="DN321" s="787">
        <v>112.583105274324</v>
      </c>
      <c r="DO321" s="787">
        <v>125.34453834945801</v>
      </c>
      <c r="DP321" s="787">
        <v>116.575915341555</v>
      </c>
      <c r="DQ321" s="787">
        <v>120.122689016444</v>
      </c>
      <c r="DR321" s="787">
        <v>110.09335654602199</v>
      </c>
      <c r="DS321" s="787">
        <v>116.192893194886</v>
      </c>
      <c r="DT321" s="787">
        <v>137.53501026050299</v>
      </c>
      <c r="DU321" s="787">
        <v>120.40338359481299</v>
      </c>
      <c r="DV321" s="787">
        <v>121.629450374147</v>
      </c>
      <c r="DW321" s="787">
        <v>110.946350539349</v>
      </c>
      <c r="DX321" s="787">
        <v>92.299169781478199</v>
      </c>
      <c r="DY321" s="787">
        <v>108.816811326002</v>
      </c>
      <c r="DZ321" s="787">
        <v>111.559246527073</v>
      </c>
      <c r="EA321" s="787">
        <v>112.415758204814</v>
      </c>
    </row>
    <row r="322" spans="1:131">
      <c r="A322">
        <v>0.14168240915657199</v>
      </c>
      <c r="B322" s="787">
        <v>124.497611292163</v>
      </c>
      <c r="C322" s="787">
        <v>115.83084558097499</v>
      </c>
      <c r="D322" s="787">
        <v>98.325441708208302</v>
      </c>
      <c r="E322" s="787">
        <v>121.546281716888</v>
      </c>
      <c r="F322" s="787">
        <v>124.461498491445</v>
      </c>
      <c r="G322" s="787">
        <v>106.125375318697</v>
      </c>
      <c r="H322" s="787">
        <v>124.60260252232101</v>
      </c>
      <c r="I322" s="787">
        <v>102.52654284288</v>
      </c>
      <c r="J322" s="787">
        <v>115.485136978548</v>
      </c>
      <c r="K322" s="787">
        <v>120.406842182541</v>
      </c>
      <c r="L322" s="787">
        <v>117.21465154824099</v>
      </c>
      <c r="M322" s="787">
        <v>117.47286488281399</v>
      </c>
      <c r="N322" s="787">
        <v>121.182483301091</v>
      </c>
      <c r="O322" s="787">
        <v>120.665700057664</v>
      </c>
      <c r="P322" s="787">
        <v>110.46686713913699</v>
      </c>
      <c r="Q322" s="787">
        <v>115.09251624069999</v>
      </c>
      <c r="R322" s="787">
        <v>118.725871529022</v>
      </c>
      <c r="S322" s="787">
        <v>118.702113954613</v>
      </c>
      <c r="T322" s="787">
        <v>114.21828755766499</v>
      </c>
      <c r="U322" s="787">
        <v>119.623134165427</v>
      </c>
      <c r="V322" s="787">
        <v>96.160346881821496</v>
      </c>
      <c r="W322" s="787">
        <v>115.37679849702199</v>
      </c>
      <c r="X322" s="787">
        <v>92.903567466516705</v>
      </c>
      <c r="Y322" s="787">
        <v>94.689481375870201</v>
      </c>
      <c r="Z322" s="787">
        <v>108.138114350199</v>
      </c>
      <c r="AA322" s="787">
        <v>124.45607044829001</v>
      </c>
      <c r="AB322" s="787">
        <v>96.560554399804701</v>
      </c>
      <c r="AC322" s="787">
        <v>102.764839223712</v>
      </c>
      <c r="AD322" s="787">
        <v>108.658751748513</v>
      </c>
      <c r="AE322" s="787">
        <v>104.772855421004</v>
      </c>
      <c r="AF322" s="787">
        <v>106.662967841022</v>
      </c>
      <c r="AG322" s="787">
        <v>115.337361680927</v>
      </c>
      <c r="AH322" s="787">
        <v>115.646745045267</v>
      </c>
      <c r="AI322" s="787">
        <v>109.533255282116</v>
      </c>
      <c r="AJ322" s="787">
        <v>106.392853374258</v>
      </c>
      <c r="AK322" s="787">
        <v>103.796162840403</v>
      </c>
      <c r="AL322" s="787">
        <v>95.174729559149696</v>
      </c>
      <c r="AM322" s="787">
        <v>108.539833865327</v>
      </c>
      <c r="AN322" s="787">
        <v>119.186851888639</v>
      </c>
      <c r="AO322" s="787">
        <v>126.625601143352</v>
      </c>
      <c r="AP322" s="787">
        <v>135.09459619419701</v>
      </c>
      <c r="AQ322" s="787">
        <v>116.20908604538999</v>
      </c>
      <c r="AR322" s="787">
        <v>125.83777993862</v>
      </c>
      <c r="AS322" s="787">
        <v>122.983685422869</v>
      </c>
      <c r="AT322" s="787">
        <v>129.50210014819001</v>
      </c>
      <c r="AU322" s="787">
        <v>121.58926081101001</v>
      </c>
      <c r="AV322" s="787">
        <v>130.38401686260201</v>
      </c>
      <c r="AW322" s="787">
        <v>107.238725083706</v>
      </c>
      <c r="AX322" s="787">
        <v>117.746101914062</v>
      </c>
      <c r="AY322" s="787">
        <v>119.229037158979</v>
      </c>
      <c r="AZ322" s="787">
        <v>124.571527220981</v>
      </c>
      <c r="BA322" s="787">
        <v>127.888795283977</v>
      </c>
      <c r="BB322" s="787">
        <v>132.95012812500099</v>
      </c>
      <c r="BC322" s="787">
        <v>115.47176045262501</v>
      </c>
      <c r="BD322" s="787">
        <v>121.51048686260199</v>
      </c>
      <c r="BE322" s="787">
        <v>115.702953546007</v>
      </c>
      <c r="BF322" s="787">
        <v>117.918323028893</v>
      </c>
      <c r="BG322" s="787">
        <v>131.53623805555301</v>
      </c>
      <c r="BH322" s="787">
        <v>138.88909660962301</v>
      </c>
      <c r="BI322" s="787">
        <v>136.772513567088</v>
      </c>
      <c r="BJ322" s="787">
        <v>158.96196588851799</v>
      </c>
      <c r="BK322" s="787">
        <v>172.34591017980901</v>
      </c>
      <c r="BL322" s="787">
        <v>201.023794811507</v>
      </c>
      <c r="BM322" s="787">
        <v>203.74102983444601</v>
      </c>
      <c r="BN322" s="787">
        <v>234.34578063988101</v>
      </c>
      <c r="BO322" s="787">
        <v>238.26899173053499</v>
      </c>
      <c r="BP322" s="787">
        <v>221.061369887772</v>
      </c>
      <c r="BQ322" s="787">
        <v>222.92415738157601</v>
      </c>
      <c r="BR322" s="787">
        <v>215.377202611608</v>
      </c>
      <c r="BS322" s="787">
        <v>209.369739080481</v>
      </c>
      <c r="BT322" s="787">
        <v>182.139169281373</v>
      </c>
      <c r="BU322" s="787">
        <v>162.33848041170901</v>
      </c>
      <c r="BV322" s="787">
        <v>156.111038759927</v>
      </c>
      <c r="BW322" s="787">
        <v>129.52525927579001</v>
      </c>
      <c r="BX322" s="787">
        <v>124.03520570436299</v>
      </c>
      <c r="BY322" s="787">
        <v>114.884316528401</v>
      </c>
      <c r="BZ322" s="787">
        <v>117.157740566093</v>
      </c>
      <c r="CA322" s="787">
        <v>119.921654809649</v>
      </c>
      <c r="CB322" s="787">
        <v>113.077023778522</v>
      </c>
      <c r="CC322" s="787">
        <v>93.690903190101096</v>
      </c>
      <c r="CD322" s="787">
        <v>118.587667798859</v>
      </c>
      <c r="CE322" s="787">
        <v>88.252158343258401</v>
      </c>
      <c r="CF322" s="787">
        <v>96.815918270092197</v>
      </c>
      <c r="CG322" s="787">
        <v>97.793283096477793</v>
      </c>
      <c r="CH322" s="787">
        <v>97.938424169148604</v>
      </c>
      <c r="CI322" s="787">
        <v>95.133603586932693</v>
      </c>
      <c r="CJ322" s="787">
        <v>99.331801178698498</v>
      </c>
      <c r="CK322" s="787">
        <v>97.075599447549394</v>
      </c>
      <c r="CL322" s="787">
        <v>103.879333056174</v>
      </c>
      <c r="CM322" s="787">
        <v>101.555024954743</v>
      </c>
      <c r="CN322" s="787">
        <v>103.963103705354</v>
      </c>
      <c r="CO322" s="787">
        <v>93.686595045262294</v>
      </c>
      <c r="CP322" s="787">
        <v>96.231117617808493</v>
      </c>
      <c r="CQ322" s="787">
        <v>96.045297343751699</v>
      </c>
      <c r="CR322" s="787">
        <v>96.932333217386699</v>
      </c>
      <c r="CS322" s="787">
        <v>86.594417375369602</v>
      </c>
      <c r="CT322" s="787">
        <v>101.33956147507401</v>
      </c>
      <c r="CU322" s="787">
        <v>101.352996904142</v>
      </c>
      <c r="CV322" s="787">
        <v>106.25274815413999</v>
      </c>
      <c r="CW322" s="787">
        <v>102.315286975446</v>
      </c>
      <c r="CX322" s="787">
        <v>106.713304011036</v>
      </c>
      <c r="CY322" s="787">
        <v>100.12167148933599</v>
      </c>
      <c r="CZ322" s="787">
        <v>104.269193472845</v>
      </c>
      <c r="DA322" s="787">
        <v>105.32796096912401</v>
      </c>
      <c r="DB322" s="787">
        <v>102.386657867062</v>
      </c>
      <c r="DC322" s="787">
        <v>104.483537160219</v>
      </c>
      <c r="DD322" s="787">
        <v>102.055565114083</v>
      </c>
      <c r="DE322" s="787">
        <v>105.122878630332</v>
      </c>
      <c r="DF322" s="787">
        <v>100.76526611421301</v>
      </c>
      <c r="DG322" s="787">
        <v>112.757274927458</v>
      </c>
      <c r="DH322" s="787">
        <v>114.01153793960999</v>
      </c>
      <c r="DI322" s="787">
        <v>118.937706513519</v>
      </c>
      <c r="DJ322" s="787">
        <v>102.947782224702</v>
      </c>
      <c r="DK322" s="787">
        <v>116.923026494913</v>
      </c>
      <c r="DL322" s="787">
        <v>122.832436036703</v>
      </c>
      <c r="DM322" s="787">
        <v>110.38163280444</v>
      </c>
      <c r="DN322" s="787">
        <v>101.559812775917</v>
      </c>
      <c r="DO322" s="787">
        <v>119.866328050596</v>
      </c>
      <c r="DP322" s="787">
        <v>125.945735088045</v>
      </c>
      <c r="DQ322" s="787">
        <v>112.92903087177601</v>
      </c>
      <c r="DR322" s="787">
        <v>101.288318015876</v>
      </c>
      <c r="DS322" s="787">
        <v>127.754294574033</v>
      </c>
      <c r="DT322" s="787">
        <v>103.754603249628</v>
      </c>
      <c r="DU322" s="787">
        <v>123.990479418406</v>
      </c>
      <c r="DV322" s="787">
        <v>121.019550732883</v>
      </c>
      <c r="DW322" s="787">
        <v>125.52212266679101</v>
      </c>
      <c r="DX322" s="787">
        <v>125.404732158358</v>
      </c>
      <c r="DY322" s="787">
        <v>119.108087988592</v>
      </c>
      <c r="DZ322" s="787">
        <v>109.113788495783</v>
      </c>
      <c r="EA322" s="787">
        <v>111.423191329986</v>
      </c>
    </row>
    <row r="323" spans="1:131">
      <c r="A323">
        <v>0.15085009445493899</v>
      </c>
      <c r="B323" s="787">
        <v>130.41474446738499</v>
      </c>
      <c r="C323" s="787">
        <v>121.144283319693</v>
      </c>
      <c r="D323" s="787">
        <v>140.66379264137001</v>
      </c>
      <c r="E323" s="787">
        <v>134.164022531005</v>
      </c>
      <c r="F323" s="787">
        <v>126.51247343254001</v>
      </c>
      <c r="G323" s="787">
        <v>135.73733736297001</v>
      </c>
      <c r="H323" s="787">
        <v>129.106776868178</v>
      </c>
      <c r="I323" s="787">
        <v>121.618800026041</v>
      </c>
      <c r="J323" s="787">
        <v>116.502493368057</v>
      </c>
      <c r="K323" s="787">
        <v>135.54954579426899</v>
      </c>
      <c r="L323" s="787">
        <v>136.23303720362</v>
      </c>
      <c r="M323" s="787">
        <v>135.337579903277</v>
      </c>
      <c r="N323" s="787">
        <v>125.425286119175</v>
      </c>
      <c r="O323" s="787">
        <v>118.037260316219</v>
      </c>
      <c r="P323" s="787">
        <v>133.685686822299</v>
      </c>
      <c r="Q323" s="787">
        <v>127.093168761161</v>
      </c>
      <c r="R323" s="787">
        <v>130.629301827257</v>
      </c>
      <c r="S323" s="787">
        <v>113.09021687190101</v>
      </c>
      <c r="T323" s="787">
        <v>124.92594652653599</v>
      </c>
      <c r="U323" s="787">
        <v>121.64848906684</v>
      </c>
      <c r="V323" s="787">
        <v>113.958482041171</v>
      </c>
      <c r="W323" s="787">
        <v>111.000665303199</v>
      </c>
      <c r="X323" s="787">
        <v>117.281737348091</v>
      </c>
      <c r="Y323" s="787">
        <v>116.430647289185</v>
      </c>
      <c r="Z323" s="787">
        <v>111.39769544208799</v>
      </c>
      <c r="AA323" s="787">
        <v>117.57864757192399</v>
      </c>
      <c r="AB323" s="787">
        <v>115.67141277343499</v>
      </c>
      <c r="AC323" s="787">
        <v>109.82749571242501</v>
      </c>
      <c r="AD323" s="787">
        <v>114.944486114215</v>
      </c>
      <c r="AE323" s="787">
        <v>108.283081354171</v>
      </c>
      <c r="AF323" s="787">
        <v>114.01995716704</v>
      </c>
      <c r="AG323" s="787">
        <v>108.50039019345699</v>
      </c>
      <c r="AH323" s="787">
        <v>112.722757188739</v>
      </c>
      <c r="AI323" s="787">
        <v>133.167092326393</v>
      </c>
      <c r="AJ323" s="787">
        <v>121.00965172805</v>
      </c>
      <c r="AK323" s="787">
        <v>117.124704745784</v>
      </c>
      <c r="AL323" s="787">
        <v>113.991527912945</v>
      </c>
      <c r="AM323" s="787">
        <v>125.012882219123</v>
      </c>
      <c r="AN323" s="787">
        <v>121.604270282116</v>
      </c>
      <c r="AO323" s="787">
        <v>121.104911897939</v>
      </c>
      <c r="AP323" s="787">
        <v>125.02006270275101</v>
      </c>
      <c r="AQ323" s="787">
        <v>123.700735589658</v>
      </c>
      <c r="AR323" s="787">
        <v>131.69422362971</v>
      </c>
      <c r="AS323" s="787">
        <v>133.090823558404</v>
      </c>
      <c r="AT323" s="787">
        <v>122.088752172615</v>
      </c>
      <c r="AU323" s="787">
        <v>134.263288827504</v>
      </c>
      <c r="AV323" s="787">
        <v>123.808330097348</v>
      </c>
      <c r="AW323" s="787">
        <v>121.24066728670699</v>
      </c>
      <c r="AX323" s="787">
        <v>127.367240545634</v>
      </c>
      <c r="AY323" s="787">
        <v>116.307851881822</v>
      </c>
      <c r="AZ323" s="787">
        <v>124.30231367001601</v>
      </c>
      <c r="BA323" s="787">
        <v>117.206994927458</v>
      </c>
      <c r="BB323" s="787">
        <v>117.478459216888</v>
      </c>
      <c r="BC323" s="787">
        <v>128.873851465153</v>
      </c>
      <c r="BD323" s="787">
        <v>123.009403271948</v>
      </c>
      <c r="BE323" s="787">
        <v>127.604139300592</v>
      </c>
      <c r="BF323" s="787">
        <v>119.835952235864</v>
      </c>
      <c r="BG323" s="787">
        <v>130.60678144903301</v>
      </c>
      <c r="BH323" s="787">
        <v>145.72376450706699</v>
      </c>
      <c r="BI323" s="787">
        <v>141.083012317705</v>
      </c>
      <c r="BJ323" s="787">
        <v>172.02923547247201</v>
      </c>
      <c r="BK323" s="787">
        <v>178.480392065351</v>
      </c>
      <c r="BL323" s="787">
        <v>175.012220149424</v>
      </c>
      <c r="BM323" s="787">
        <v>208.22738423982801</v>
      </c>
      <c r="BN323" s="787">
        <v>221.36627443018401</v>
      </c>
      <c r="BO323" s="787">
        <v>238.148699310517</v>
      </c>
      <c r="BP323" s="787">
        <v>237.12308391616801</v>
      </c>
      <c r="BQ323" s="787">
        <v>229.05391456473399</v>
      </c>
      <c r="BR323" s="787">
        <v>209.63850741381299</v>
      </c>
      <c r="BS323" s="787">
        <v>206.96492285094101</v>
      </c>
      <c r="BT323" s="787">
        <v>181.73708122643899</v>
      </c>
      <c r="BU323" s="787">
        <v>155.89300197978301</v>
      </c>
      <c r="BV323" s="787">
        <v>149.78199137958899</v>
      </c>
      <c r="BW323" s="787">
        <v>149.448580447046</v>
      </c>
      <c r="BX323" s="787">
        <v>140.95602191530099</v>
      </c>
      <c r="BY323" s="787">
        <v>136.52039811631599</v>
      </c>
      <c r="BZ323" s="787">
        <v>120.917309257189</v>
      </c>
      <c r="CA323" s="787">
        <v>100.203433322176</v>
      </c>
      <c r="CB323" s="787">
        <v>104.11908254898201</v>
      </c>
      <c r="CC323" s="787">
        <v>96.963728329613303</v>
      </c>
      <c r="CD323" s="787">
        <v>109.934364466145</v>
      </c>
      <c r="CE323" s="787">
        <v>119.677339633556</v>
      </c>
      <c r="CF323" s="787">
        <v>96.137515731024706</v>
      </c>
      <c r="CG323" s="787">
        <v>110.400334426463</v>
      </c>
      <c r="CH323" s="787">
        <v>115.256363395959</v>
      </c>
      <c r="CI323" s="787">
        <v>103.64623527405899</v>
      </c>
      <c r="CJ323" s="787">
        <v>99.102853004709104</v>
      </c>
      <c r="CK323" s="787">
        <v>109.454798594986</v>
      </c>
      <c r="CL323" s="787">
        <v>109.83658279885999</v>
      </c>
      <c r="CM323" s="787">
        <v>108.905317852186</v>
      </c>
      <c r="CN323" s="787">
        <v>116.084539955978</v>
      </c>
      <c r="CO323" s="787">
        <v>103.127475740327</v>
      </c>
      <c r="CP323" s="787">
        <v>98.506460118423206</v>
      </c>
      <c r="CQ323" s="787">
        <v>111.03540918960699</v>
      </c>
      <c r="CR323" s="787">
        <v>96.898623138641</v>
      </c>
      <c r="CS323" s="787">
        <v>106.126617514881</v>
      </c>
      <c r="CT323" s="787">
        <v>93.538031455855702</v>
      </c>
      <c r="CU323" s="787">
        <v>97.258981765875504</v>
      </c>
      <c r="CV323" s="787">
        <v>95.679715158732805</v>
      </c>
      <c r="CW323" s="787">
        <v>95.511251995905994</v>
      </c>
      <c r="CX323" s="787">
        <v>95.210285896574106</v>
      </c>
      <c r="CY323" s="787">
        <v>109.511671728049</v>
      </c>
      <c r="CZ323" s="787">
        <v>107.779109386161</v>
      </c>
      <c r="DA323" s="787">
        <v>100.392179957838</v>
      </c>
      <c r="DB323" s="787">
        <v>118.670904137523</v>
      </c>
      <c r="DC323" s="787">
        <v>116.391047319569</v>
      </c>
      <c r="DD323" s="787">
        <v>109.72799342819501</v>
      </c>
      <c r="DE323" s="787">
        <v>117.366760317462</v>
      </c>
      <c r="DF323" s="787">
        <v>119.273433515625</v>
      </c>
      <c r="DG323" s="787">
        <v>131.422014749504</v>
      </c>
      <c r="DH323" s="787">
        <v>115.797408714035</v>
      </c>
      <c r="DI323" s="787">
        <v>107.179728081598</v>
      </c>
      <c r="DJ323" s="787">
        <v>115.430453594371</v>
      </c>
      <c r="DK323" s="787">
        <v>125.977585265375</v>
      </c>
      <c r="DL323" s="787">
        <v>133.303971493673</v>
      </c>
      <c r="DM323" s="787">
        <v>140.20790536458301</v>
      </c>
      <c r="DN323" s="787">
        <v>121.811246546376</v>
      </c>
      <c r="DO323" s="787">
        <v>125.744448328996</v>
      </c>
      <c r="DP323" s="787">
        <v>130.76956469183901</v>
      </c>
      <c r="DQ323" s="787">
        <v>140.18838874937799</v>
      </c>
      <c r="DR323" s="787">
        <v>127.106840079984</v>
      </c>
      <c r="DS323" s="787">
        <v>127.19758102306299</v>
      </c>
      <c r="DT323" s="787">
        <v>128.18210348834401</v>
      </c>
      <c r="DU323" s="787">
        <v>120.301114577752</v>
      </c>
      <c r="DV323" s="787">
        <v>124.387725574778</v>
      </c>
      <c r="DW323" s="787">
        <v>129.54364572297101</v>
      </c>
      <c r="DX323" s="787">
        <v>127.106153528028</v>
      </c>
      <c r="DY323" s="787">
        <v>134.581012334446</v>
      </c>
      <c r="DZ323" s="787">
        <v>130.24880361544899</v>
      </c>
      <c r="EA323" s="787">
        <v>125.474947521083</v>
      </c>
    </row>
    <row r="324" spans="1:131">
      <c r="A324">
        <v>0.16085120568952099</v>
      </c>
      <c r="B324" s="787">
        <v>116.85052143444599</v>
      </c>
      <c r="C324" s="787">
        <v>122.14612733857101</v>
      </c>
      <c r="D324" s="787">
        <v>120.86391440884501</v>
      </c>
      <c r="E324" s="787">
        <v>123.86871800295999</v>
      </c>
      <c r="F324" s="787">
        <v>127.73966540309399</v>
      </c>
      <c r="G324" s="787">
        <v>115.001709830729</v>
      </c>
      <c r="H324" s="787">
        <v>116.33276523229</v>
      </c>
      <c r="I324" s="787">
        <v>113.827795655561</v>
      </c>
      <c r="J324" s="787">
        <v>115.697395860325</v>
      </c>
      <c r="K324" s="787">
        <v>118.802877908385</v>
      </c>
      <c r="L324" s="787">
        <v>109.017083165773</v>
      </c>
      <c r="M324" s="787">
        <v>124.06324001108599</v>
      </c>
      <c r="N324" s="787">
        <v>105.336618933568</v>
      </c>
      <c r="O324" s="787">
        <v>119.56010179658399</v>
      </c>
      <c r="P324" s="787">
        <v>138.09791687058799</v>
      </c>
      <c r="Q324" s="787">
        <v>119.654109856369</v>
      </c>
      <c r="R324" s="787">
        <v>112.371090261399</v>
      </c>
      <c r="S324" s="787">
        <v>113.246877504924</v>
      </c>
      <c r="T324" s="787">
        <v>110.559771462781</v>
      </c>
      <c r="U324" s="787">
        <v>114.00556111442999</v>
      </c>
      <c r="V324" s="787">
        <v>114.632573083856</v>
      </c>
      <c r="W324" s="787">
        <v>116.956389311571</v>
      </c>
      <c r="X324" s="787">
        <v>117.12238563867901</v>
      </c>
      <c r="Y324" s="787">
        <v>111.63185230246199</v>
      </c>
      <c r="Z324" s="787">
        <v>107.52148667735101</v>
      </c>
      <c r="AA324" s="787">
        <v>112.91803754668101</v>
      </c>
      <c r="AB324" s="787">
        <v>109.631765195676</v>
      </c>
      <c r="AC324" s="787">
        <v>104.341080365059</v>
      </c>
      <c r="AD324" s="787">
        <v>107.36866469191</v>
      </c>
      <c r="AE324" s="787">
        <v>98.0895143961543</v>
      </c>
      <c r="AF324" s="787">
        <v>106.29639852485499</v>
      </c>
      <c r="AG324" s="787">
        <v>111.672216267652</v>
      </c>
      <c r="AH324" s="787">
        <v>102.200857335072</v>
      </c>
      <c r="AI324" s="787">
        <v>102.530598197506</v>
      </c>
      <c r="AJ324" s="787">
        <v>110.698284524941</v>
      </c>
      <c r="AK324" s="787">
        <v>113.113615466342</v>
      </c>
      <c r="AL324" s="787">
        <v>116.448893202831</v>
      </c>
      <c r="AM324" s="787">
        <v>115.442498909568</v>
      </c>
      <c r="AN324" s="787">
        <v>125.991104234467</v>
      </c>
      <c r="AO324" s="787">
        <v>114.31053742942601</v>
      </c>
      <c r="AP324" s="787">
        <v>130.21196712078901</v>
      </c>
      <c r="AQ324" s="787">
        <v>111.377157252093</v>
      </c>
      <c r="AR324" s="787">
        <v>126.054217158394</v>
      </c>
      <c r="AS324" s="787">
        <v>117.50500126076101</v>
      </c>
      <c r="AT324" s="787">
        <v>120.608278264323</v>
      </c>
      <c r="AU324" s="787">
        <v>123.48981334358101</v>
      </c>
      <c r="AV324" s="787">
        <v>122.963152495074</v>
      </c>
      <c r="AW324" s="787">
        <v>116.74077154718</v>
      </c>
      <c r="AX324" s="787">
        <v>117.220067145044</v>
      </c>
      <c r="AY324" s="787">
        <v>112.308908085572</v>
      </c>
      <c r="AZ324" s="787">
        <v>115.418730080348</v>
      </c>
      <c r="BA324" s="787">
        <v>123.665421579384</v>
      </c>
      <c r="BB324" s="787">
        <v>117.854788967559</v>
      </c>
      <c r="BC324" s="787">
        <v>101.066488988928</v>
      </c>
      <c r="BD324" s="787">
        <v>105.272418946991</v>
      </c>
      <c r="BE324" s="787">
        <v>123.124234369896</v>
      </c>
      <c r="BF324" s="787">
        <v>116.314358754739</v>
      </c>
      <c r="BG324" s="787">
        <v>122.50215006525001</v>
      </c>
      <c r="BH324" s="787">
        <v>139.086252783649</v>
      </c>
      <c r="BI324" s="787">
        <v>151.00488215941601</v>
      </c>
      <c r="BJ324" s="787">
        <v>147.15718462090001</v>
      </c>
      <c r="BK324" s="787">
        <v>168.628080359438</v>
      </c>
      <c r="BL324" s="787">
        <v>201.22396219001701</v>
      </c>
      <c r="BM324" s="787">
        <v>209.44675276851001</v>
      </c>
      <c r="BN324" s="787">
        <v>211.45925334052001</v>
      </c>
      <c r="BO324" s="787">
        <v>215.77309234900301</v>
      </c>
      <c r="BP324" s="787">
        <v>218.590843988968</v>
      </c>
      <c r="BQ324" s="787">
        <v>214.32033316344399</v>
      </c>
      <c r="BR324" s="787">
        <v>205.97267811336201</v>
      </c>
      <c r="BS324" s="787">
        <v>192.931752864217</v>
      </c>
      <c r="BT324" s="787">
        <v>177.455968312544</v>
      </c>
      <c r="BU324" s="787">
        <v>155.48659363521901</v>
      </c>
      <c r="BV324" s="787">
        <v>154.24372247829899</v>
      </c>
      <c r="BW324" s="787">
        <v>138.566112928808</v>
      </c>
      <c r="BX324" s="787">
        <v>117.214551420869</v>
      </c>
      <c r="BY324" s="787">
        <v>112.57040827665701</v>
      </c>
      <c r="BZ324" s="787">
        <v>101.491719802682</v>
      </c>
      <c r="CA324" s="787">
        <v>101.838232085454</v>
      </c>
      <c r="CB324" s="787">
        <v>97.748946525847103</v>
      </c>
      <c r="CC324" s="787">
        <v>105.363036021458</v>
      </c>
      <c r="CD324" s="787">
        <v>101.443145634883</v>
      </c>
      <c r="CE324" s="787">
        <v>102.650680063495</v>
      </c>
      <c r="CF324" s="787">
        <v>126.80412253001199</v>
      </c>
      <c r="CG324" s="787">
        <v>122.492481754167</v>
      </c>
      <c r="CH324" s="787">
        <v>112.09586278948299</v>
      </c>
      <c r="CI324" s="787">
        <v>99.762038939293006</v>
      </c>
      <c r="CJ324" s="787">
        <v>102.84250777288899</v>
      </c>
      <c r="CK324" s="787">
        <v>107.280248618775</v>
      </c>
      <c r="CL324" s="787">
        <v>107.142840770815</v>
      </c>
      <c r="CM324" s="787">
        <v>102.65081558254499</v>
      </c>
      <c r="CN324" s="787">
        <v>111.149288824294</v>
      </c>
      <c r="CO324" s="787">
        <v>100.016279230493</v>
      </c>
      <c r="CP324" s="787">
        <v>92.546644473440594</v>
      </c>
      <c r="CQ324" s="787">
        <v>87.106132322632604</v>
      </c>
      <c r="CR324" s="787">
        <v>106.041814321386</v>
      </c>
      <c r="CS324" s="787">
        <v>96.173553007849193</v>
      </c>
      <c r="CT324" s="787">
        <v>105.388888517448</v>
      </c>
      <c r="CU324" s="787">
        <v>110.983766523543</v>
      </c>
      <c r="CV324" s="787">
        <v>84.322348305761295</v>
      </c>
      <c r="CW324" s="787">
        <v>103.243827369828</v>
      </c>
      <c r="CX324" s="787">
        <v>96.199010605228096</v>
      </c>
      <c r="CY324" s="787">
        <v>104.24266052983999</v>
      </c>
      <c r="CZ324" s="787">
        <v>103.443112018485</v>
      </c>
      <c r="DA324" s="787">
        <v>101.926751130078</v>
      </c>
      <c r="DB324" s="787">
        <v>117.53862263118999</v>
      </c>
      <c r="DC324" s="787">
        <v>124.491477647971</v>
      </c>
      <c r="DD324" s="787">
        <v>111.213960783912</v>
      </c>
      <c r="DE324" s="787">
        <v>108.801103898664</v>
      </c>
      <c r="DF324" s="787">
        <v>110.97931071027401</v>
      </c>
      <c r="DG324" s="787">
        <v>125.54755668504799</v>
      </c>
      <c r="DH324" s="787">
        <v>117.00357039748199</v>
      </c>
      <c r="DI324" s="787">
        <v>121.00511245411499</v>
      </c>
      <c r="DJ324" s="787">
        <v>106.682811881452</v>
      </c>
      <c r="DK324" s="787">
        <v>117.478947841677</v>
      </c>
      <c r="DL324" s="787">
        <v>124.120908737345</v>
      </c>
      <c r="DM324" s="787">
        <v>108.860780108252</v>
      </c>
      <c r="DN324" s="787">
        <v>121.315629080663</v>
      </c>
      <c r="DO324" s="787">
        <v>109.95094921061001</v>
      </c>
      <c r="DP324" s="787">
        <v>133.08344915189099</v>
      </c>
      <c r="DQ324" s="787">
        <v>122.208866784363</v>
      </c>
      <c r="DR324" s="787">
        <v>109.313275310347</v>
      </c>
      <c r="DS324" s="787">
        <v>115.64680555664999</v>
      </c>
      <c r="DT324" s="787">
        <v>107.501502654275</v>
      </c>
      <c r="DU324" s="787">
        <v>122.718552959372</v>
      </c>
      <c r="DV324" s="787">
        <v>118.665283004019</v>
      </c>
      <c r="DW324" s="787">
        <v>116.373877346884</v>
      </c>
      <c r="DX324" s="787">
        <v>124.895188985979</v>
      </c>
      <c r="DY324" s="787">
        <v>124.161605040304</v>
      </c>
      <c r="DZ324" s="787">
        <v>114.27301283040801</v>
      </c>
      <c r="EA324" s="787">
        <v>111.054194376095</v>
      </c>
    </row>
    <row r="325" spans="1:131">
      <c r="A325">
        <v>0.17168574286031699</v>
      </c>
      <c r="B325" s="787">
        <v>106.814527707907</v>
      </c>
      <c r="C325" s="787">
        <v>95.194305438662298</v>
      </c>
      <c r="D325" s="787">
        <v>103.64249388001301</v>
      </c>
      <c r="E325" s="787">
        <v>111.58701809921899</v>
      </c>
      <c r="F325" s="787">
        <v>115.976274138601</v>
      </c>
      <c r="G325" s="787">
        <v>113.04576917805301</v>
      </c>
      <c r="H325" s="787">
        <v>104.38736563815</v>
      </c>
      <c r="I325" s="787">
        <v>102.670036117442</v>
      </c>
      <c r="J325" s="787">
        <v>114.567748883013</v>
      </c>
      <c r="K325" s="787">
        <v>106.321294103719</v>
      </c>
      <c r="L325" s="787">
        <v>106.097722934743</v>
      </c>
      <c r="M325" s="787">
        <v>113.200307614347</v>
      </c>
      <c r="N325" s="787">
        <v>104.740032548919</v>
      </c>
      <c r="O325" s="787">
        <v>116.292453566139</v>
      </c>
      <c r="P325" s="787">
        <v>100.67968998763</v>
      </c>
      <c r="Q325" s="787">
        <v>103.037878771732</v>
      </c>
      <c r="R325" s="787">
        <v>104.817902815274</v>
      </c>
      <c r="S325" s="787">
        <v>105.872215416307</v>
      </c>
      <c r="T325" s="787">
        <v>99.697714416182194</v>
      </c>
      <c r="U325" s="787">
        <v>100.771848826788</v>
      </c>
      <c r="V325" s="787">
        <v>104.19594541953499</v>
      </c>
      <c r="W325" s="787">
        <v>101.448978070669</v>
      </c>
      <c r="X325" s="787">
        <v>92.447478452016398</v>
      </c>
      <c r="Y325" s="787">
        <v>76.325790022183199</v>
      </c>
      <c r="Z325" s="787">
        <v>87.971164851157496</v>
      </c>
      <c r="AA325" s="787">
        <v>87.648279261695507</v>
      </c>
      <c r="AB325" s="787">
        <v>91.561347173106498</v>
      </c>
      <c r="AC325" s="787">
        <v>83.265861738036904</v>
      </c>
      <c r="AD325" s="787">
        <v>96.468995231923799</v>
      </c>
      <c r="AE325" s="787">
        <v>92.313748444940501</v>
      </c>
      <c r="AF325" s="787">
        <v>101.835565125606</v>
      </c>
      <c r="AG325" s="787">
        <v>101.13167993460399</v>
      </c>
      <c r="AH325" s="787">
        <v>102.382448010717</v>
      </c>
      <c r="AI325" s="787">
        <v>105.99146242467801</v>
      </c>
      <c r="AJ325" s="787">
        <v>102.74291515340801</v>
      </c>
      <c r="AK325" s="787">
        <v>96.366201645454296</v>
      </c>
      <c r="AL325" s="787">
        <v>98.079114646574496</v>
      </c>
      <c r="AM325" s="787">
        <v>100.13250216077</v>
      </c>
      <c r="AN325" s="787">
        <v>112.16904608216601</v>
      </c>
      <c r="AO325" s="787">
        <v>103.458035520671</v>
      </c>
      <c r="AP325" s="787">
        <v>107.606249452046</v>
      </c>
      <c r="AQ325" s="787">
        <v>112.801910982435</v>
      </c>
      <c r="AR325" s="787">
        <v>108.651396437904</v>
      </c>
      <c r="AS325" s="787">
        <v>109.008131078377</v>
      </c>
      <c r="AT325" s="787">
        <v>99.787427173798704</v>
      </c>
      <c r="AU325" s="787">
        <v>98.947259098104396</v>
      </c>
      <c r="AV325" s="787">
        <v>118.303126260803</v>
      </c>
      <c r="AW325" s="787">
        <v>114.30716614439601</v>
      </c>
      <c r="AX325" s="787">
        <v>105.295307385783</v>
      </c>
      <c r="AY325" s="787">
        <v>98.787620241390997</v>
      </c>
      <c r="AZ325" s="787">
        <v>96.268738122945393</v>
      </c>
      <c r="BA325" s="787">
        <v>100.965350379757</v>
      </c>
      <c r="BB325" s="787">
        <v>89.880797673577703</v>
      </c>
      <c r="BC325" s="787">
        <v>92.047845623595506</v>
      </c>
      <c r="BD325" s="787">
        <v>99.869487655951701</v>
      </c>
      <c r="BE325" s="787">
        <v>92.150676143872502</v>
      </c>
      <c r="BF325" s="787">
        <v>98.862536854830296</v>
      </c>
      <c r="BG325" s="787">
        <v>98.516364579909094</v>
      </c>
      <c r="BH325" s="787">
        <v>107.879676350347</v>
      </c>
      <c r="BI325" s="787">
        <v>124.237915780661</v>
      </c>
      <c r="BJ325" s="787">
        <v>131.368408202334</v>
      </c>
      <c r="BK325" s="787">
        <v>152.81694104835501</v>
      </c>
      <c r="BL325" s="787">
        <v>175.576623925668</v>
      </c>
      <c r="BM325" s="787">
        <v>179.91063004301299</v>
      </c>
      <c r="BN325" s="787">
        <v>191.59967491694499</v>
      </c>
      <c r="BO325" s="787">
        <v>189.79756228161401</v>
      </c>
      <c r="BP325" s="787">
        <v>216.11576541797101</v>
      </c>
      <c r="BQ325" s="787">
        <v>183.163577974426</v>
      </c>
      <c r="BR325" s="787">
        <v>183.166247264612</v>
      </c>
      <c r="BS325" s="787">
        <v>191.657802112772</v>
      </c>
      <c r="BT325" s="787">
        <v>145.367656290268</v>
      </c>
      <c r="BU325" s="787">
        <v>141.18553467206499</v>
      </c>
      <c r="BV325" s="787">
        <v>134.36751240206499</v>
      </c>
      <c r="BW325" s="787">
        <v>143.28250568318401</v>
      </c>
      <c r="BX325" s="787">
        <v>109.468538160214</v>
      </c>
      <c r="BY325" s="787">
        <v>100.956130604961</v>
      </c>
      <c r="BZ325" s="787">
        <v>91.012365837315201</v>
      </c>
      <c r="CA325" s="787">
        <v>81.652940481868001</v>
      </c>
      <c r="CB325" s="787">
        <v>98.563489066443793</v>
      </c>
      <c r="CC325" s="787">
        <v>82.733195545696304</v>
      </c>
      <c r="CD325" s="787">
        <v>88.836340689120604</v>
      </c>
      <c r="CE325" s="787">
        <v>86.759718033854995</v>
      </c>
      <c r="CF325" s="787">
        <v>91.898279547993596</v>
      </c>
      <c r="CG325" s="787">
        <v>101.909384975883</v>
      </c>
      <c r="CH325" s="787">
        <v>85.032429139612802</v>
      </c>
      <c r="CI325" s="787">
        <v>87.970350829743097</v>
      </c>
      <c r="CJ325" s="787">
        <v>91.981842072303394</v>
      </c>
      <c r="CK325" s="787">
        <v>77.760352120600402</v>
      </c>
      <c r="CL325" s="787">
        <v>103.417061919707</v>
      </c>
      <c r="CM325" s="787">
        <v>88.712271362128604</v>
      </c>
      <c r="CN325" s="787">
        <v>89.158831733467395</v>
      </c>
      <c r="CO325" s="787">
        <v>96.481686064185297</v>
      </c>
      <c r="CP325" s="787">
        <v>87.153443390275797</v>
      </c>
      <c r="CQ325" s="787">
        <v>89.038487777874096</v>
      </c>
      <c r="CR325" s="787">
        <v>98.441146040819703</v>
      </c>
      <c r="CS325" s="787">
        <v>91.119729781095003</v>
      </c>
      <c r="CT325" s="787">
        <v>86.215040965177494</v>
      </c>
      <c r="CU325" s="787">
        <v>98.743263361656602</v>
      </c>
      <c r="CV325" s="787">
        <v>95.356078521428401</v>
      </c>
      <c r="CW325" s="787">
        <v>80.880010408739196</v>
      </c>
      <c r="CX325" s="787">
        <v>86.183582999881295</v>
      </c>
      <c r="CY325" s="787">
        <v>88.249135106419004</v>
      </c>
      <c r="CZ325" s="787">
        <v>99.288678810892307</v>
      </c>
      <c r="DA325" s="787">
        <v>97.3041714533733</v>
      </c>
      <c r="DB325" s="787">
        <v>81.256425160002394</v>
      </c>
      <c r="DC325" s="787">
        <v>87.901184570116101</v>
      </c>
      <c r="DD325" s="787">
        <v>89.602880443778901</v>
      </c>
      <c r="DE325" s="787">
        <v>92.003297552343795</v>
      </c>
      <c r="DF325" s="787">
        <v>106.36877400865301</v>
      </c>
      <c r="DG325" s="787">
        <v>96.536524258825196</v>
      </c>
      <c r="DH325" s="787">
        <v>96.581169476490103</v>
      </c>
      <c r="DI325" s="787">
        <v>98.0133008741238</v>
      </c>
      <c r="DJ325" s="787">
        <v>106.80516438815199</v>
      </c>
      <c r="DK325" s="787">
        <v>106.271929126199</v>
      </c>
      <c r="DL325" s="787">
        <v>97.614870414023201</v>
      </c>
      <c r="DM325" s="787">
        <v>101.112103940316</v>
      </c>
      <c r="DN325" s="787">
        <v>107.303232951057</v>
      </c>
      <c r="DO325" s="787">
        <v>88.868248643450301</v>
      </c>
      <c r="DP325" s="787">
        <v>98.893541228104198</v>
      </c>
      <c r="DQ325" s="787">
        <v>99.742532500553395</v>
      </c>
      <c r="DR325" s="787">
        <v>107.40527620271401</v>
      </c>
      <c r="DS325" s="787">
        <v>102.30012702987899</v>
      </c>
      <c r="DT325" s="787">
        <v>107.365368871721</v>
      </c>
      <c r="DU325" s="787">
        <v>99.113609284440699</v>
      </c>
      <c r="DV325" s="787">
        <v>97.698027299007904</v>
      </c>
      <c r="DW325" s="787">
        <v>103.11610675171001</v>
      </c>
      <c r="DX325" s="787">
        <v>90.346074221559803</v>
      </c>
      <c r="DY325" s="787">
        <v>106.112149350037</v>
      </c>
      <c r="DZ325" s="787">
        <v>95.062179431163003</v>
      </c>
      <c r="EA325" s="787">
        <v>102.939345423253</v>
      </c>
    </row>
    <row r="326" spans="1:131">
      <c r="A326">
        <v>0.183075897321924</v>
      </c>
      <c r="B326" s="787">
        <v>116.307032391493</v>
      </c>
      <c r="C326" s="787">
        <v>110.194532553321</v>
      </c>
      <c r="D326" s="787">
        <v>113.03699574404899</v>
      </c>
      <c r="E326" s="787">
        <v>113.229115514629</v>
      </c>
      <c r="F326" s="787">
        <v>114.112685463784</v>
      </c>
      <c r="G326" s="787">
        <v>121.631522608504</v>
      </c>
      <c r="H326" s="787">
        <v>116.219414494666</v>
      </c>
      <c r="I326" s="787">
        <v>121.27470402157201</v>
      </c>
      <c r="J326" s="787">
        <v>114.867325935019</v>
      </c>
      <c r="K326" s="787">
        <v>119.685955742185</v>
      </c>
      <c r="L326" s="787">
        <v>117.779826615819</v>
      </c>
      <c r="M326" s="787">
        <v>103.026035982141</v>
      </c>
      <c r="N326" s="787">
        <v>109.61526749565699</v>
      </c>
      <c r="O326" s="787">
        <v>124.59759139508201</v>
      </c>
      <c r="P326" s="787">
        <v>103.370087841637</v>
      </c>
      <c r="Q326" s="787">
        <v>122.344496863835</v>
      </c>
      <c r="R326" s="787">
        <v>106.865600168028</v>
      </c>
      <c r="S326" s="787">
        <v>108.52472949838599</v>
      </c>
      <c r="T326" s="787">
        <v>113.051270164928</v>
      </c>
      <c r="U326" s="787">
        <v>116.489549312374</v>
      </c>
      <c r="V326" s="787">
        <v>108.033359250988</v>
      </c>
      <c r="W326" s="787">
        <v>91.228035072540905</v>
      </c>
      <c r="X326" s="787">
        <v>103.035111581716</v>
      </c>
      <c r="Y326" s="787">
        <v>88.595628665667505</v>
      </c>
      <c r="Z326" s="787">
        <v>97.697386640002193</v>
      </c>
      <c r="AA326" s="787">
        <v>82.995451865075594</v>
      </c>
      <c r="AB326" s="787">
        <v>88.7594596261129</v>
      </c>
      <c r="AC326" s="787">
        <v>87.29072857701</v>
      </c>
      <c r="AD326" s="787">
        <v>86.293916895456704</v>
      </c>
      <c r="AE326" s="787">
        <v>87.665957075895406</v>
      </c>
      <c r="AF326" s="787">
        <v>102.527498067331</v>
      </c>
      <c r="AG326" s="787">
        <v>106.16726889136601</v>
      </c>
      <c r="AH326" s="787">
        <v>95.950015350941996</v>
      </c>
      <c r="AI326" s="787">
        <v>103.774819238584</v>
      </c>
      <c r="AJ326" s="787">
        <v>102.36507209262901</v>
      </c>
      <c r="AK326" s="787">
        <v>102.140058146077</v>
      </c>
      <c r="AL326" s="787">
        <v>117.950668515624</v>
      </c>
      <c r="AM326" s="787">
        <v>95.197618059889095</v>
      </c>
      <c r="AN326" s="787">
        <v>114.191759099081</v>
      </c>
      <c r="AO326" s="787">
        <v>117.44013136966601</v>
      </c>
      <c r="AP326" s="787">
        <v>113.393600626855</v>
      </c>
      <c r="AQ326" s="787">
        <v>116.273566668518</v>
      </c>
      <c r="AR326" s="787">
        <v>119.444621672865</v>
      </c>
      <c r="AS326" s="787">
        <v>111.25312636346401</v>
      </c>
      <c r="AT326" s="787">
        <v>115.266382358626</v>
      </c>
      <c r="AU326" s="787">
        <v>100.486975561131</v>
      </c>
      <c r="AV326" s="787">
        <v>110.573199866686</v>
      </c>
      <c r="AW326" s="787">
        <v>112.10151919890799</v>
      </c>
      <c r="AX326" s="787">
        <v>110.734044838787</v>
      </c>
      <c r="AY326" s="787">
        <v>103.48101778211699</v>
      </c>
      <c r="AZ326" s="787">
        <v>100.800739986976</v>
      </c>
      <c r="BA326" s="787">
        <v>103.88075606584501</v>
      </c>
      <c r="BB326" s="787">
        <v>110.422495652899</v>
      </c>
      <c r="BC326" s="787">
        <v>95.917590282110794</v>
      </c>
      <c r="BD326" s="787">
        <v>104.250314707958</v>
      </c>
      <c r="BE326" s="787">
        <v>104.062126629459</v>
      </c>
      <c r="BF326" s="787">
        <v>103.642079445685</v>
      </c>
      <c r="BG326" s="787">
        <v>110.366145265992</v>
      </c>
      <c r="BH326" s="787">
        <v>114.20154350260501</v>
      </c>
      <c r="BI326" s="787">
        <v>125.269087444194</v>
      </c>
      <c r="BJ326" s="787">
        <v>142.24261714657601</v>
      </c>
      <c r="BK326" s="787">
        <v>147.32130350136401</v>
      </c>
      <c r="BL326" s="787">
        <v>166.89665837115299</v>
      </c>
      <c r="BM326" s="787">
        <v>170.303377521073</v>
      </c>
      <c r="BN326" s="787">
        <v>195.95495372333599</v>
      </c>
      <c r="BO326" s="787">
        <v>197.76576402033501</v>
      </c>
      <c r="BP326" s="787">
        <v>207.600453685513</v>
      </c>
      <c r="BQ326" s="787">
        <v>201.21041379836001</v>
      </c>
      <c r="BR326" s="787">
        <v>184.54500664744299</v>
      </c>
      <c r="BS326" s="787">
        <v>165.172314941716</v>
      </c>
      <c r="BT326" s="787">
        <v>154.840306650542</v>
      </c>
      <c r="BU326" s="787">
        <v>145.666949130077</v>
      </c>
      <c r="BV326" s="787">
        <v>142.374428113222</v>
      </c>
      <c r="BW326" s="787">
        <v>132.23487878781901</v>
      </c>
      <c r="BX326" s="787">
        <v>113.08004347036</v>
      </c>
      <c r="BY326" s="787">
        <v>104.807180088042</v>
      </c>
      <c r="BZ326" s="787">
        <v>105.743897776533</v>
      </c>
      <c r="CA326" s="787">
        <v>93.299181067708105</v>
      </c>
      <c r="CB326" s="787">
        <v>93.924837734993801</v>
      </c>
      <c r="CC326" s="787">
        <v>94.194967146577596</v>
      </c>
      <c r="CD326" s="787">
        <v>88.961622628347001</v>
      </c>
      <c r="CE326" s="787">
        <v>101.80790880766</v>
      </c>
      <c r="CF326" s="787">
        <v>92.573553655127299</v>
      </c>
      <c r="CG326" s="787">
        <v>94.830233957709197</v>
      </c>
      <c r="CH326" s="787">
        <v>90.034105189109596</v>
      </c>
      <c r="CI326" s="787">
        <v>114.682756829111</v>
      </c>
      <c r="CJ326" s="787">
        <v>93.801837357387001</v>
      </c>
      <c r="CK326" s="787">
        <v>87.544593959568701</v>
      </c>
      <c r="CL326" s="787">
        <v>81.7283870920119</v>
      </c>
      <c r="CM326" s="787">
        <v>90.300061133429907</v>
      </c>
      <c r="CN326" s="787">
        <v>100.019796630084</v>
      </c>
      <c r="CO326" s="787">
        <v>99.7950240810964</v>
      </c>
      <c r="CP326" s="787">
        <v>90.513108161580604</v>
      </c>
      <c r="CQ326" s="787">
        <v>90.901097411333197</v>
      </c>
      <c r="CR326" s="787">
        <v>99.725434872269602</v>
      </c>
      <c r="CS326" s="787">
        <v>104.91351109374899</v>
      </c>
      <c r="CT326" s="787">
        <v>98.437276225198801</v>
      </c>
      <c r="CU326" s="787">
        <v>93.819908082834203</v>
      </c>
      <c r="CV326" s="787">
        <v>87.862367666165795</v>
      </c>
      <c r="CW326" s="787">
        <v>98.494053312872296</v>
      </c>
      <c r="CX326" s="787">
        <v>96.620393761160798</v>
      </c>
      <c r="CY326" s="787">
        <v>88.763929890249699</v>
      </c>
      <c r="CZ326" s="787">
        <v>74.434120524552299</v>
      </c>
      <c r="DA326" s="787">
        <v>93.051022941464495</v>
      </c>
      <c r="DB326" s="787">
        <v>99.2300075378201</v>
      </c>
      <c r="DC326" s="787">
        <v>105.119049529384</v>
      </c>
      <c r="DD326" s="787">
        <v>104.020095340401</v>
      </c>
      <c r="DE326" s="787">
        <v>105.957150920136</v>
      </c>
      <c r="DF326" s="787">
        <v>97.457722927826595</v>
      </c>
      <c r="DG326" s="787">
        <v>111.791199995037</v>
      </c>
      <c r="DH326" s="787">
        <v>112.700820150044</v>
      </c>
      <c r="DI326" s="787">
        <v>105.152335946177</v>
      </c>
      <c r="DJ326" s="787">
        <v>108.64004062562201</v>
      </c>
      <c r="DK326" s="787">
        <v>101.510126165671</v>
      </c>
      <c r="DL326" s="787">
        <v>108.14369245349199</v>
      </c>
      <c r="DM326" s="787">
        <v>118.364218586299</v>
      </c>
      <c r="DN326" s="787">
        <v>119.459114827628</v>
      </c>
      <c r="DO326" s="787">
        <v>115.483388038808</v>
      </c>
      <c r="DP326" s="787">
        <v>110.2609597588</v>
      </c>
      <c r="DQ326" s="787">
        <v>111.903779352055</v>
      </c>
      <c r="DR326" s="787">
        <v>111.742282765995</v>
      </c>
      <c r="DS326" s="787">
        <v>119.278894244789</v>
      </c>
      <c r="DT326" s="787">
        <v>102.178558079117</v>
      </c>
      <c r="DU326" s="787">
        <v>95.352331073286905</v>
      </c>
      <c r="DV326" s="787">
        <v>104.849358736974</v>
      </c>
      <c r="DW326" s="787">
        <v>104.013389004215</v>
      </c>
      <c r="DX326" s="787">
        <v>105.39059174974901</v>
      </c>
      <c r="DY326" s="787">
        <v>101.904066627601</v>
      </c>
      <c r="DZ326" s="787">
        <v>117.956195706225</v>
      </c>
      <c r="EA326" s="787">
        <v>98.709646159473195</v>
      </c>
    </row>
    <row r="327" spans="1:131">
      <c r="A327">
        <v>0.19529947771974601</v>
      </c>
      <c r="B327" s="787">
        <v>114.972408968246</v>
      </c>
      <c r="C327" s="787">
        <v>101.291924436201</v>
      </c>
      <c r="D327" s="787">
        <v>100.530794939855</v>
      </c>
      <c r="E327" s="787">
        <v>118.793726785269</v>
      </c>
      <c r="F327" s="787">
        <v>108.566001382949</v>
      </c>
      <c r="G327" s="787">
        <v>122.279509729485</v>
      </c>
      <c r="H327" s="787">
        <v>112.143953486388</v>
      </c>
      <c r="I327" s="787">
        <v>113.252871131208</v>
      </c>
      <c r="J327" s="787">
        <v>120.94956050497601</v>
      </c>
      <c r="K327" s="787">
        <v>124.701792919848</v>
      </c>
      <c r="L327" s="787">
        <v>120.461558067862</v>
      </c>
      <c r="M327" s="787">
        <v>114.229153488603</v>
      </c>
      <c r="N327" s="787">
        <v>118.700761702802</v>
      </c>
      <c r="O327" s="787">
        <v>125.858751702006</v>
      </c>
      <c r="P327" s="787">
        <v>106.489737377583</v>
      </c>
      <c r="Q327" s="787">
        <v>110.95308489184301</v>
      </c>
      <c r="R327" s="787">
        <v>103.231564896714</v>
      </c>
      <c r="S327" s="787">
        <v>104.576373081943</v>
      </c>
      <c r="T327" s="787">
        <v>115.801106775695</v>
      </c>
      <c r="U327" s="787">
        <v>108.099320730401</v>
      </c>
      <c r="V327" s="787">
        <v>102.685966553375</v>
      </c>
      <c r="W327" s="787">
        <v>106.360014540454</v>
      </c>
      <c r="X327" s="787">
        <v>101.375842466866</v>
      </c>
      <c r="Y327" s="787">
        <v>83.187379958986099</v>
      </c>
      <c r="Z327" s="787">
        <v>77.060049214492693</v>
      </c>
      <c r="AA327" s="787">
        <v>85.227750210540606</v>
      </c>
      <c r="AB327" s="787">
        <v>87.832234162056395</v>
      </c>
      <c r="AC327" s="787">
        <v>79.786547330634306</v>
      </c>
      <c r="AD327" s="787">
        <v>93.074394095795896</v>
      </c>
      <c r="AE327" s="787">
        <v>89.174353777362498</v>
      </c>
      <c r="AF327" s="787">
        <v>102.63096279601599</v>
      </c>
      <c r="AG327" s="787">
        <v>102.48868996925999</v>
      </c>
      <c r="AH327" s="787">
        <v>101.663181043347</v>
      </c>
      <c r="AI327" s="787">
        <v>86.8140336838308</v>
      </c>
      <c r="AJ327" s="787">
        <v>97.064419757826499</v>
      </c>
      <c r="AK327" s="787">
        <v>97.549078430322197</v>
      </c>
      <c r="AL327" s="787">
        <v>109.98011113546301</v>
      </c>
      <c r="AM327" s="787">
        <v>97.537817482456902</v>
      </c>
      <c r="AN327" s="787">
        <v>103.394104213251</v>
      </c>
      <c r="AO327" s="787">
        <v>106.42658929562801</v>
      </c>
      <c r="AP327" s="787">
        <v>113.4334528272</v>
      </c>
      <c r="AQ327" s="787">
        <v>102.82625900492</v>
      </c>
      <c r="AR327" s="787">
        <v>104.484403011526</v>
      </c>
      <c r="AS327" s="787">
        <v>106.69314863183</v>
      </c>
      <c r="AT327" s="787">
        <v>103.15929578345801</v>
      </c>
      <c r="AU327" s="787">
        <v>108.537471185511</v>
      </c>
      <c r="AV327" s="787">
        <v>104.046541296054</v>
      </c>
      <c r="AW327" s="787">
        <v>96.580387839158703</v>
      </c>
      <c r="AX327" s="787">
        <v>96.439210247746104</v>
      </c>
      <c r="AY327" s="787">
        <v>106.55618744277</v>
      </c>
      <c r="AZ327" s="787">
        <v>122.78586571339299</v>
      </c>
      <c r="BA327" s="787">
        <v>108.28306574917799</v>
      </c>
      <c r="BB327" s="787">
        <v>96.602901991564707</v>
      </c>
      <c r="BC327" s="787">
        <v>94.524052459781402</v>
      </c>
      <c r="BD327" s="787">
        <v>86.670091794916999</v>
      </c>
      <c r="BE327" s="787">
        <v>103.290789770847</v>
      </c>
      <c r="BF327" s="787">
        <v>106.95774655531601</v>
      </c>
      <c r="BG327" s="787">
        <v>99.526256820077506</v>
      </c>
      <c r="BH327" s="787">
        <v>88.250799047616795</v>
      </c>
      <c r="BI327" s="787">
        <v>121.854935959728</v>
      </c>
      <c r="BJ327" s="787">
        <v>122.681774902472</v>
      </c>
      <c r="BK327" s="787">
        <v>138.048003774265</v>
      </c>
      <c r="BL327" s="787">
        <v>160.99074101367</v>
      </c>
      <c r="BM327" s="787">
        <v>156.592499846137</v>
      </c>
      <c r="BN327" s="787">
        <v>176.40547060621401</v>
      </c>
      <c r="BO327" s="787">
        <v>182.83262160616499</v>
      </c>
      <c r="BP327" s="787">
        <v>189.94200656612401</v>
      </c>
      <c r="BQ327" s="787">
        <v>178.35961265403299</v>
      </c>
      <c r="BR327" s="787">
        <v>171.27512953939899</v>
      </c>
      <c r="BS327" s="787">
        <v>167.894026552486</v>
      </c>
      <c r="BT327" s="787">
        <v>152.221421605985</v>
      </c>
      <c r="BU327" s="787">
        <v>157.21245609233301</v>
      </c>
      <c r="BV327" s="787">
        <v>126.51160174212499</v>
      </c>
      <c r="BW327" s="787">
        <v>113.237245160497</v>
      </c>
      <c r="BX327" s="787">
        <v>106.63015644167299</v>
      </c>
      <c r="BY327" s="787">
        <v>118.258689034414</v>
      </c>
      <c r="BZ327" s="787">
        <v>101.091665226308</v>
      </c>
      <c r="CA327" s="787">
        <v>105.564111215892</v>
      </c>
      <c r="CB327" s="787">
        <v>93.363556148484193</v>
      </c>
      <c r="CC327" s="787">
        <v>93.883558009047405</v>
      </c>
      <c r="CD327" s="787">
        <v>78.209999488553706</v>
      </c>
      <c r="CE327" s="787">
        <v>99.405754205285206</v>
      </c>
      <c r="CF327" s="787">
        <v>92.689015265909205</v>
      </c>
      <c r="CG327" s="787">
        <v>102.381034287305</v>
      </c>
      <c r="CH327" s="787">
        <v>84.603471278339995</v>
      </c>
      <c r="CI327" s="787">
        <v>86.767755004513205</v>
      </c>
      <c r="CJ327" s="787">
        <v>93.936559172242596</v>
      </c>
      <c r="CK327" s="787">
        <v>97.007653359456995</v>
      </c>
      <c r="CL327" s="787">
        <v>84.253790596207196</v>
      </c>
      <c r="CM327" s="787">
        <v>90.981636689782803</v>
      </c>
      <c r="CN327" s="787">
        <v>82.455333354232494</v>
      </c>
      <c r="CO327" s="787">
        <v>87.978144422028805</v>
      </c>
      <c r="CP327" s="787">
        <v>83.478647720195298</v>
      </c>
      <c r="CQ327" s="787">
        <v>85.256489577666997</v>
      </c>
      <c r="CR327" s="787">
        <v>83.156932480770905</v>
      </c>
      <c r="CS327" s="787">
        <v>92.6403034868367</v>
      </c>
      <c r="CT327" s="787">
        <v>87.201377291746297</v>
      </c>
      <c r="CU327" s="787">
        <v>89.277822924899198</v>
      </c>
      <c r="CV327" s="787">
        <v>87.298010682833905</v>
      </c>
      <c r="CW327" s="787">
        <v>95.755504152665495</v>
      </c>
      <c r="CX327" s="787">
        <v>86.479853387805207</v>
      </c>
      <c r="CY327" s="787">
        <v>88.803498643877305</v>
      </c>
      <c r="CZ327" s="787">
        <v>93.237443529879798</v>
      </c>
      <c r="DA327" s="787">
        <v>97.200632794869705</v>
      </c>
      <c r="DB327" s="787">
        <v>96.277073456979707</v>
      </c>
      <c r="DC327" s="787">
        <v>90.908391525646707</v>
      </c>
      <c r="DD327" s="787">
        <v>109.35445576069</v>
      </c>
      <c r="DE327" s="787">
        <v>81.472194447009898</v>
      </c>
      <c r="DF327" s="787">
        <v>99.437115944494806</v>
      </c>
      <c r="DG327" s="787">
        <v>99.478359451614295</v>
      </c>
      <c r="DH327" s="787">
        <v>103.027860559008</v>
      </c>
      <c r="DI327" s="787">
        <v>93.565933894824994</v>
      </c>
      <c r="DJ327" s="787">
        <v>98.305516408723804</v>
      </c>
      <c r="DK327" s="787">
        <v>100.148079273043</v>
      </c>
      <c r="DL327" s="787">
        <v>103.752358429346</v>
      </c>
      <c r="DM327" s="787">
        <v>106.19914590002701</v>
      </c>
      <c r="DN327" s="787">
        <v>101.63512065608499</v>
      </c>
      <c r="DO327" s="787">
        <v>102.725139332127</v>
      </c>
      <c r="DP327" s="787">
        <v>111.792613262998</v>
      </c>
      <c r="DQ327" s="787">
        <v>111.990676620424</v>
      </c>
      <c r="DR327" s="787">
        <v>108.977004580845</v>
      </c>
      <c r="DS327" s="787">
        <v>97.118774789800298</v>
      </c>
      <c r="DT327" s="787">
        <v>118.936231991474</v>
      </c>
      <c r="DU327" s="787">
        <v>117.94838367045401</v>
      </c>
      <c r="DV327" s="787">
        <v>102.908860880624</v>
      </c>
      <c r="DW327" s="787">
        <v>108.14391580772801</v>
      </c>
      <c r="DX327" s="787">
        <v>106.767568383198</v>
      </c>
      <c r="DY327" s="787">
        <v>103.443940086445</v>
      </c>
      <c r="DZ327" s="787">
        <v>98.957066897492894</v>
      </c>
      <c r="EA327" s="787">
        <v>98.269502611510902</v>
      </c>
    </row>
    <row r="328" spans="1:131">
      <c r="A328">
        <v>0.20863429269918801</v>
      </c>
      <c r="B328" s="787">
        <v>109.683806731613</v>
      </c>
      <c r="C328" s="787">
        <v>109.694482359288</v>
      </c>
      <c r="D328" s="787">
        <v>125.171152330547</v>
      </c>
      <c r="E328" s="787">
        <v>112.928094823698</v>
      </c>
      <c r="F328" s="787">
        <v>116.320865083416</v>
      </c>
      <c r="G328" s="787">
        <v>109.090193946555</v>
      </c>
      <c r="H328" s="787">
        <v>123.223899756112</v>
      </c>
      <c r="I328" s="787">
        <v>117.073081622565</v>
      </c>
      <c r="J328" s="787">
        <v>117.77283345319501</v>
      </c>
      <c r="K328" s="787">
        <v>110.297402701357</v>
      </c>
      <c r="L328" s="787">
        <v>120.687294537726</v>
      </c>
      <c r="M328" s="787">
        <v>108.162502351252</v>
      </c>
      <c r="N328" s="787">
        <v>109.415831949652</v>
      </c>
      <c r="O328" s="787">
        <v>97.879975207262703</v>
      </c>
      <c r="P328" s="787">
        <v>115.994927657952</v>
      </c>
      <c r="Q328" s="787">
        <v>108.997914578701</v>
      </c>
      <c r="R328" s="787">
        <v>112.397660481234</v>
      </c>
      <c r="S328" s="787">
        <v>107.57418758592</v>
      </c>
      <c r="T328" s="787">
        <v>105.06583565411999</v>
      </c>
      <c r="U328" s="787">
        <v>111.591343062432</v>
      </c>
      <c r="V328" s="787">
        <v>103.981652742253</v>
      </c>
      <c r="W328" s="787">
        <v>106.885871783265</v>
      </c>
      <c r="X328" s="787">
        <v>96.507628675464701</v>
      </c>
      <c r="Y328" s="787">
        <v>92.215480127950698</v>
      </c>
      <c r="Z328" s="787">
        <v>85.470660721326198</v>
      </c>
      <c r="AA328" s="787">
        <v>81.005197219694196</v>
      </c>
      <c r="AB328" s="787">
        <v>88.814003117374796</v>
      </c>
      <c r="AC328" s="787">
        <v>92.005209956465805</v>
      </c>
      <c r="AD328" s="787">
        <v>88.235449258354393</v>
      </c>
      <c r="AE328" s="787">
        <v>96.654797927396302</v>
      </c>
      <c r="AF328" s="787">
        <v>110.686939332924</v>
      </c>
      <c r="AG328" s="787">
        <v>107.312696181804</v>
      </c>
      <c r="AH328" s="787">
        <v>99.389884929158796</v>
      </c>
      <c r="AI328" s="787">
        <v>106.07064119776</v>
      </c>
      <c r="AJ328" s="787">
        <v>97.997941153254203</v>
      </c>
      <c r="AK328" s="787">
        <v>107.65884206177</v>
      </c>
      <c r="AL328" s="787">
        <v>104.05655129260199</v>
      </c>
      <c r="AM328" s="787">
        <v>104.327711499399</v>
      </c>
      <c r="AN328" s="787">
        <v>111.133433801522</v>
      </c>
      <c r="AO328" s="787">
        <v>116.81944841165701</v>
      </c>
      <c r="AP328" s="787">
        <v>112.74668190279399</v>
      </c>
      <c r="AQ328" s="787">
        <v>123.656513368897</v>
      </c>
      <c r="AR328" s="787">
        <v>110.209128932244</v>
      </c>
      <c r="AS328" s="787">
        <v>105.339748012071</v>
      </c>
      <c r="AT328" s="787">
        <v>116.60957750620599</v>
      </c>
      <c r="AU328" s="787">
        <v>106.984893793599</v>
      </c>
      <c r="AV328" s="787">
        <v>114.56733963124</v>
      </c>
      <c r="AW328" s="787">
        <v>116.653629977954</v>
      </c>
      <c r="AX328" s="787">
        <v>113.866803909761</v>
      </c>
      <c r="AY328" s="787">
        <v>104.825895124308</v>
      </c>
      <c r="AZ328" s="787">
        <v>106.153116035173</v>
      </c>
      <c r="BA328" s="787">
        <v>108.662861668909</v>
      </c>
      <c r="BB328" s="787">
        <v>122.68244157687199</v>
      </c>
      <c r="BC328" s="787">
        <v>109.269765760957</v>
      </c>
      <c r="BD328" s="787">
        <v>91.481922122620901</v>
      </c>
      <c r="BE328" s="787">
        <v>96.077960234595295</v>
      </c>
      <c r="BF328" s="787">
        <v>102.06820031789501</v>
      </c>
      <c r="BG328" s="787">
        <v>103.632354129926</v>
      </c>
      <c r="BH328" s="787">
        <v>108.51089418847801</v>
      </c>
      <c r="BI328" s="787">
        <v>119.238065459266</v>
      </c>
      <c r="BJ328" s="787">
        <v>121.944106807613</v>
      </c>
      <c r="BK328" s="787">
        <v>147.75657939428501</v>
      </c>
      <c r="BL328" s="787">
        <v>152.06352717297099</v>
      </c>
      <c r="BM328" s="787">
        <v>171.29912831047801</v>
      </c>
      <c r="BN328" s="787">
        <v>180.40533701791199</v>
      </c>
      <c r="BO328" s="787">
        <v>174.878375575777</v>
      </c>
      <c r="BP328" s="787">
        <v>190.24991177305299</v>
      </c>
      <c r="BQ328" s="787">
        <v>179.54300464987099</v>
      </c>
      <c r="BR328" s="787">
        <v>174.06056851344701</v>
      </c>
      <c r="BS328" s="787">
        <v>147.558082553058</v>
      </c>
      <c r="BT328" s="787">
        <v>156.86391717078999</v>
      </c>
      <c r="BU328" s="787">
        <v>140.800271089251</v>
      </c>
      <c r="BV328" s="787">
        <v>123.174727298061</v>
      </c>
      <c r="BW328" s="787">
        <v>126.756503024423</v>
      </c>
      <c r="BX328" s="787">
        <v>114.270883545469</v>
      </c>
      <c r="BY328" s="787">
        <v>108.91297228531199</v>
      </c>
      <c r="BZ328" s="787">
        <v>110.970419787471</v>
      </c>
      <c r="CA328" s="787">
        <v>105.086067985472</v>
      </c>
      <c r="CB328" s="787">
        <v>107.873829984016</v>
      </c>
      <c r="CC328" s="787">
        <v>107.30484190077399</v>
      </c>
      <c r="CD328" s="787">
        <v>107.784172071989</v>
      </c>
      <c r="CE328" s="787">
        <v>89.806124659170493</v>
      </c>
      <c r="CF328" s="787">
        <v>98.502010189869907</v>
      </c>
      <c r="CG328" s="787">
        <v>102.526450585619</v>
      </c>
      <c r="CH328" s="787">
        <v>99.049809394651007</v>
      </c>
      <c r="CI328" s="787">
        <v>91.572801096778093</v>
      </c>
      <c r="CJ328" s="787">
        <v>99.576657763763507</v>
      </c>
      <c r="CK328" s="787">
        <v>102.034120628887</v>
      </c>
      <c r="CL328" s="787">
        <v>102.02196396836401</v>
      </c>
      <c r="CM328" s="787">
        <v>101.969136198192</v>
      </c>
      <c r="CN328" s="787">
        <v>96.832097626522398</v>
      </c>
      <c r="CO328" s="787">
        <v>87.1443139491751</v>
      </c>
      <c r="CP328" s="787">
        <v>89.608548391974907</v>
      </c>
      <c r="CQ328" s="787">
        <v>89.024410312533405</v>
      </c>
      <c r="CR328" s="787">
        <v>91.7824951854803</v>
      </c>
      <c r="CS328" s="787">
        <v>79.014411986665394</v>
      </c>
      <c r="CT328" s="787">
        <v>94.499583691616394</v>
      </c>
      <c r="CU328" s="787">
        <v>94.140322433313997</v>
      </c>
      <c r="CV328" s="787">
        <v>95.015021923474507</v>
      </c>
      <c r="CW328" s="787">
        <v>82.771280551544095</v>
      </c>
      <c r="CX328" s="787">
        <v>91.9299256064605</v>
      </c>
      <c r="CY328" s="787">
        <v>101.734894188968</v>
      </c>
      <c r="CZ328" s="787">
        <v>85.056760547904304</v>
      </c>
      <c r="DA328" s="787">
        <v>102.58285033542199</v>
      </c>
      <c r="DB328" s="787">
        <v>90.856341919351294</v>
      </c>
      <c r="DC328" s="787">
        <v>100.636364759779</v>
      </c>
      <c r="DD328" s="787">
        <v>98.101715695018896</v>
      </c>
      <c r="DE328" s="787">
        <v>90.048696222996696</v>
      </c>
      <c r="DF328" s="787">
        <v>90.634199648901898</v>
      </c>
      <c r="DG328" s="787">
        <v>94.517883755457405</v>
      </c>
      <c r="DH328" s="787">
        <v>97.985216125779999</v>
      </c>
      <c r="DI328" s="787">
        <v>106.866888495412</v>
      </c>
      <c r="DJ328" s="787">
        <v>105.86788898230201</v>
      </c>
      <c r="DK328" s="787">
        <v>108.565277834987</v>
      </c>
      <c r="DL328" s="787">
        <v>111.746210841235</v>
      </c>
      <c r="DM328" s="787">
        <v>110.15857186017701</v>
      </c>
      <c r="DN328" s="787">
        <v>122.91249372261601</v>
      </c>
      <c r="DO328" s="787">
        <v>120.030542813716</v>
      </c>
      <c r="DP328" s="787">
        <v>115.925305268697</v>
      </c>
      <c r="DQ328" s="787">
        <v>109.000888837107</v>
      </c>
      <c r="DR328" s="787">
        <v>121.653852654768</v>
      </c>
      <c r="DS328" s="787">
        <v>124.22799001348</v>
      </c>
      <c r="DT328" s="787">
        <v>122.11754127016999</v>
      </c>
      <c r="DU328" s="787">
        <v>123.189062711546</v>
      </c>
      <c r="DV328" s="787">
        <v>111.55556501292099</v>
      </c>
      <c r="DW328" s="787">
        <v>114.676951646615</v>
      </c>
      <c r="DX328" s="787">
        <v>100.75328094494201</v>
      </c>
      <c r="DY328" s="787">
        <v>115.96437487041599</v>
      </c>
      <c r="DZ328" s="787">
        <v>102.47385384551799</v>
      </c>
      <c r="EA328" s="787">
        <v>102.3406065762</v>
      </c>
    </row>
    <row r="329" spans="1:131">
      <c r="A329">
        <v>0.222802533614846</v>
      </c>
      <c r="B329" s="787">
        <v>112.04042424727</v>
      </c>
      <c r="C329" s="787">
        <v>109.856555361481</v>
      </c>
      <c r="D329" s="787">
        <v>110.427857837921</v>
      </c>
      <c r="E329" s="787">
        <v>116.06048356089001</v>
      </c>
      <c r="F329" s="787">
        <v>119.598160652902</v>
      </c>
      <c r="G329" s="787">
        <v>112.842354940475</v>
      </c>
      <c r="H329" s="787">
        <v>103.285455159977</v>
      </c>
      <c r="I329" s="787">
        <v>105.70657802021</v>
      </c>
      <c r="J329" s="787">
        <v>120.684140409853</v>
      </c>
      <c r="K329" s="787">
        <v>109.03723450273</v>
      </c>
      <c r="L329" s="787">
        <v>112.080361328742</v>
      </c>
      <c r="M329" s="787">
        <v>119.37222545697</v>
      </c>
      <c r="N329" s="787">
        <v>106.154939113347</v>
      </c>
      <c r="O329" s="787">
        <v>99.947917774678899</v>
      </c>
      <c r="P329" s="787">
        <v>106.138211840278</v>
      </c>
      <c r="Q329" s="787">
        <v>104.566281576758</v>
      </c>
      <c r="R329" s="787">
        <v>106.32931940476</v>
      </c>
      <c r="S329" s="787">
        <v>102.941276116072</v>
      </c>
      <c r="T329" s="787">
        <v>90.907132258806101</v>
      </c>
      <c r="U329" s="787">
        <v>94.431304263393301</v>
      </c>
      <c r="V329" s="787">
        <v>98.736334440100805</v>
      </c>
      <c r="W329" s="787">
        <v>100.22008764260799</v>
      </c>
      <c r="X329" s="787">
        <v>101.67225343750199</v>
      </c>
      <c r="Y329" s="787">
        <v>81.520746711926606</v>
      </c>
      <c r="Z329" s="787">
        <v>84.862951114828206</v>
      </c>
      <c r="AA329" s="787">
        <v>90.482653244667105</v>
      </c>
      <c r="AB329" s="787">
        <v>86.921303862848504</v>
      </c>
      <c r="AC329" s="787">
        <v>92.620668051834798</v>
      </c>
      <c r="AD329" s="787">
        <v>89.156564703621996</v>
      </c>
      <c r="AE329" s="787">
        <v>80.074319169765602</v>
      </c>
      <c r="AF329" s="787">
        <v>88.382288732639594</v>
      </c>
      <c r="AG329" s="787">
        <v>102.760452413818</v>
      </c>
      <c r="AH329" s="787">
        <v>105.091383397199</v>
      </c>
      <c r="AI329" s="787">
        <v>97.205115856274304</v>
      </c>
      <c r="AJ329" s="787">
        <v>111.09733299603499</v>
      </c>
      <c r="AK329" s="787">
        <v>113.541277382812</v>
      </c>
      <c r="AL329" s="787">
        <v>116.305518704741</v>
      </c>
      <c r="AM329" s="787">
        <v>120.220623010914</v>
      </c>
      <c r="AN329" s="787">
        <v>110.0710140501</v>
      </c>
      <c r="AO329" s="787">
        <v>109.910160130207</v>
      </c>
      <c r="AP329" s="787">
        <v>109.389313911212</v>
      </c>
      <c r="AQ329" s="787">
        <v>125.11380376239801</v>
      </c>
      <c r="AR329" s="787">
        <v>108.441108766741</v>
      </c>
      <c r="AS329" s="787">
        <v>116.70574440972</v>
      </c>
      <c r="AT329" s="787">
        <v>113.226381357272</v>
      </c>
      <c r="AU329" s="787">
        <v>116.145486464534</v>
      </c>
      <c r="AV329" s="787">
        <v>109.557663151041</v>
      </c>
      <c r="AW329" s="787">
        <v>117.84955391182601</v>
      </c>
      <c r="AX329" s="787">
        <v>109.58847836122899</v>
      </c>
      <c r="AY329" s="787">
        <v>104.257326304567</v>
      </c>
      <c r="AZ329" s="787">
        <v>106.709816366564</v>
      </c>
      <c r="BA329" s="787">
        <v>105.977481254964</v>
      </c>
      <c r="BB329" s="787">
        <v>91.650560127730202</v>
      </c>
      <c r="BC329" s="787">
        <v>99.892827375998195</v>
      </c>
      <c r="BD329" s="787">
        <v>97.385283944691807</v>
      </c>
      <c r="BE329" s="787">
        <v>96.277155390004097</v>
      </c>
      <c r="BF329" s="787">
        <v>95.216929634792706</v>
      </c>
      <c r="BG329" s="787">
        <v>100.978495455109</v>
      </c>
      <c r="BH329" s="787">
        <v>106.690798453621</v>
      </c>
      <c r="BI329" s="787">
        <v>110.510247157122</v>
      </c>
      <c r="BJ329" s="787">
        <v>115.223151859501</v>
      </c>
      <c r="BK329" s="787">
        <v>114.814397738099</v>
      </c>
      <c r="BL329" s="787">
        <v>150.531091893601</v>
      </c>
      <c r="BM329" s="787">
        <v>168.85638247210201</v>
      </c>
      <c r="BN329" s="787">
        <v>165.75462534102101</v>
      </c>
      <c r="BO329" s="787">
        <v>180.662876114212</v>
      </c>
      <c r="BP329" s="787">
        <v>192.09973839844099</v>
      </c>
      <c r="BQ329" s="787">
        <v>183.66966874938001</v>
      </c>
      <c r="BR329" s="787">
        <v>180.84688064608201</v>
      </c>
      <c r="BS329" s="787">
        <v>168.004813940357</v>
      </c>
      <c r="BT329" s="787">
        <v>145.38646636346999</v>
      </c>
      <c r="BU329" s="787">
        <v>147.86438860491401</v>
      </c>
      <c r="BV329" s="787">
        <v>133.58377234995001</v>
      </c>
      <c r="BW329" s="787">
        <v>124.428508738839</v>
      </c>
      <c r="BX329" s="787">
        <v>115.164923421379</v>
      </c>
      <c r="BY329" s="787">
        <v>110.002565991444</v>
      </c>
      <c r="BZ329" s="787">
        <v>106.57333129898601</v>
      </c>
      <c r="CA329" s="787">
        <v>97.658078875866707</v>
      </c>
      <c r="CB329" s="787">
        <v>99.330431971730107</v>
      </c>
      <c r="CC329" s="787">
        <v>105.660263764265</v>
      </c>
      <c r="CD329" s="787">
        <v>91.686710912702495</v>
      </c>
      <c r="CE329" s="787">
        <v>103.363860187252</v>
      </c>
      <c r="CF329" s="787">
        <v>95.608969320438604</v>
      </c>
      <c r="CG329" s="787">
        <v>104.458357956349</v>
      </c>
      <c r="CH329" s="787">
        <v>86.803895854412303</v>
      </c>
      <c r="CI329" s="787">
        <v>97.350702256326699</v>
      </c>
      <c r="CJ329" s="787">
        <v>85.914217308406705</v>
      </c>
      <c r="CK329" s="787">
        <v>86.775634624876602</v>
      </c>
      <c r="CL329" s="787">
        <v>97.494606328748105</v>
      </c>
      <c r="CM329" s="787">
        <v>88.547441084452998</v>
      </c>
      <c r="CN329" s="787">
        <v>90.7438134858659</v>
      </c>
      <c r="CO329" s="787">
        <v>91.039130222590103</v>
      </c>
      <c r="CP329" s="787">
        <v>87.6194464459344</v>
      </c>
      <c r="CQ329" s="787">
        <v>91.490411886158796</v>
      </c>
      <c r="CR329" s="787">
        <v>87.857130299483899</v>
      </c>
      <c r="CS329" s="787">
        <v>81.120087473335005</v>
      </c>
      <c r="CT329" s="787">
        <v>88.111501414309998</v>
      </c>
      <c r="CU329" s="787">
        <v>91.263508271951594</v>
      </c>
      <c r="CV329" s="787">
        <v>88.546235712429507</v>
      </c>
      <c r="CW329" s="787">
        <v>83.577623740081194</v>
      </c>
      <c r="CX329" s="787">
        <v>100.90512490265399</v>
      </c>
      <c r="CY329" s="787">
        <v>95.622024126982595</v>
      </c>
      <c r="CZ329" s="787">
        <v>94.807958808902995</v>
      </c>
      <c r="DA329" s="787">
        <v>99.5896231305817</v>
      </c>
      <c r="DB329" s="787">
        <v>90.011613679314905</v>
      </c>
      <c r="DC329" s="787">
        <v>91.342500908981094</v>
      </c>
      <c r="DD329" s="787">
        <v>100.545481243802</v>
      </c>
      <c r="DE329" s="787">
        <v>99.779501109255605</v>
      </c>
      <c r="DF329" s="787">
        <v>111.091412402657</v>
      </c>
      <c r="DG329" s="787">
        <v>99.624651374628499</v>
      </c>
      <c r="DH329" s="787">
        <v>103.39665248202</v>
      </c>
      <c r="DI329" s="787">
        <v>98.867067087671302</v>
      </c>
      <c r="DJ329" s="787">
        <v>116.305277719495</v>
      </c>
      <c r="DK329" s="787">
        <v>120.370958497647</v>
      </c>
      <c r="DL329" s="787">
        <v>117.251756928327</v>
      </c>
      <c r="DM329" s="787">
        <v>107.336747346848</v>
      </c>
      <c r="DN329" s="787">
        <v>121.053220969123</v>
      </c>
      <c r="DO329" s="787">
        <v>107.587315608878</v>
      </c>
      <c r="DP329" s="787">
        <v>121.489024233629</v>
      </c>
      <c r="DQ329" s="787">
        <v>125.03386763641301</v>
      </c>
      <c r="DR329" s="787">
        <v>121.936210336055</v>
      </c>
      <c r="DS329" s="787">
        <v>118.617345624384</v>
      </c>
      <c r="DT329" s="787">
        <v>115.838051125373</v>
      </c>
      <c r="DU329" s="787">
        <v>107.393133643352</v>
      </c>
      <c r="DV329" s="787">
        <v>106.651887497519</v>
      </c>
      <c r="DW329" s="787">
        <v>111.056483240948</v>
      </c>
      <c r="DX329" s="787">
        <v>101.19591812934399</v>
      </c>
      <c r="DY329" s="787">
        <v>94.727607292908701</v>
      </c>
      <c r="DZ329" s="787">
        <v>92.221641133435995</v>
      </c>
      <c r="EA329" s="787">
        <v>101.7902106343</v>
      </c>
    </row>
    <row r="330" spans="1:131">
      <c r="A330">
        <v>0.23780420046671799</v>
      </c>
      <c r="B330" s="787">
        <v>117.804725886182</v>
      </c>
      <c r="C330" s="787">
        <v>106.611960480246</v>
      </c>
      <c r="D330" s="787">
        <v>110.329801418217</v>
      </c>
      <c r="E330" s="787">
        <v>108.52637402763</v>
      </c>
      <c r="F330" s="787">
        <v>116.469834086685</v>
      </c>
      <c r="G330" s="787">
        <v>107.80593313615699</v>
      </c>
      <c r="H330" s="787">
        <v>116.53394635931301</v>
      </c>
      <c r="I330" s="787">
        <v>107.11835676534599</v>
      </c>
      <c r="J330" s="787">
        <v>116.215534539594</v>
      </c>
      <c r="K330" s="787">
        <v>107.690872222217</v>
      </c>
      <c r="L330" s="787">
        <v>107.122575055563</v>
      </c>
      <c r="M330" s="787">
        <v>100.97540072224901</v>
      </c>
      <c r="N330" s="787">
        <v>104.34202463503399</v>
      </c>
      <c r="O330" s="787">
        <v>106.055804578422</v>
      </c>
      <c r="P330" s="787">
        <v>103.973218607389</v>
      </c>
      <c r="Q330" s="787">
        <v>100.776691274279</v>
      </c>
      <c r="R330" s="787">
        <v>108.100255659054</v>
      </c>
      <c r="S330" s="787">
        <v>98.483274641429901</v>
      </c>
      <c r="T330" s="787">
        <v>99.463878952653303</v>
      </c>
      <c r="U330" s="787">
        <v>97.490093081785005</v>
      </c>
      <c r="V330" s="787">
        <v>93.054335712714902</v>
      </c>
      <c r="W330" s="787">
        <v>92.499549537923201</v>
      </c>
      <c r="X330" s="787">
        <v>96.698533098380906</v>
      </c>
      <c r="Y330" s="787">
        <v>94.662919229958106</v>
      </c>
      <c r="Z330" s="787">
        <v>82.053058614545293</v>
      </c>
      <c r="AA330" s="787">
        <v>87.580507997126105</v>
      </c>
      <c r="AB330" s="787">
        <v>84.399506600661795</v>
      </c>
      <c r="AC330" s="787">
        <v>77.347900093669494</v>
      </c>
      <c r="AD330" s="787">
        <v>92.663393815058498</v>
      </c>
      <c r="AE330" s="787">
        <v>91.377031980836605</v>
      </c>
      <c r="AF330" s="787">
        <v>86.399264364219405</v>
      </c>
      <c r="AG330" s="787">
        <v>79.560372184584395</v>
      </c>
      <c r="AH330" s="787">
        <v>100.168656647828</v>
      </c>
      <c r="AI330" s="787">
        <v>105.60536529737399</v>
      </c>
      <c r="AJ330" s="787">
        <v>102.60557694262999</v>
      </c>
      <c r="AK330" s="787">
        <v>100.68673286787499</v>
      </c>
      <c r="AL330" s="787">
        <v>96.344779134849205</v>
      </c>
      <c r="AM330" s="787">
        <v>109.41993380732799</v>
      </c>
      <c r="AN330" s="787">
        <v>111.28561788680901</v>
      </c>
      <c r="AO330" s="787">
        <v>97.171948032847794</v>
      </c>
      <c r="AP330" s="787">
        <v>108.484334414586</v>
      </c>
      <c r="AQ330" s="787">
        <v>103.190834339037</v>
      </c>
      <c r="AR330" s="787">
        <v>103.5366146181</v>
      </c>
      <c r="AS330" s="787">
        <v>101.084542385628</v>
      </c>
      <c r="AT330" s="787">
        <v>99.227216878957094</v>
      </c>
      <c r="AU330" s="787">
        <v>100.547214843368</v>
      </c>
      <c r="AV330" s="787">
        <v>109.017894277129</v>
      </c>
      <c r="AW330" s="787">
        <v>106.57380060568001</v>
      </c>
      <c r="AX330" s="787">
        <v>106.312267179632</v>
      </c>
      <c r="AY330" s="787">
        <v>132.11298325482301</v>
      </c>
      <c r="AZ330" s="787">
        <v>110.482831375434</v>
      </c>
      <c r="BA330" s="787">
        <v>105.065010915847</v>
      </c>
      <c r="BB330" s="787">
        <v>113.31056231608601</v>
      </c>
      <c r="BC330" s="787">
        <v>108.084903740172</v>
      </c>
      <c r="BD330" s="787">
        <v>103.15268997920001</v>
      </c>
      <c r="BE330" s="787">
        <v>92.784900252356906</v>
      </c>
      <c r="BF330" s="787">
        <v>105.442279808503</v>
      </c>
      <c r="BG330" s="787">
        <v>101.14544361415901</v>
      </c>
      <c r="BH330" s="787">
        <v>102.732078114505</v>
      </c>
      <c r="BI330" s="787">
        <v>107.868669675147</v>
      </c>
      <c r="BJ330" s="787">
        <v>121.831176025875</v>
      </c>
      <c r="BK330" s="787">
        <v>134.571423735981</v>
      </c>
      <c r="BL330" s="787">
        <v>140.47204188415299</v>
      </c>
      <c r="BM330" s="787">
        <v>151.71406323188501</v>
      </c>
      <c r="BN330" s="787">
        <v>170.55723741948799</v>
      </c>
      <c r="BO330" s="787">
        <v>156.266445152389</v>
      </c>
      <c r="BP330" s="787">
        <v>166.62385688716199</v>
      </c>
      <c r="BQ330" s="787">
        <v>162.510431010997</v>
      </c>
      <c r="BR330" s="787">
        <v>157.117459757517</v>
      </c>
      <c r="BS330" s="787">
        <v>144.934774919917</v>
      </c>
      <c r="BT330" s="787">
        <v>149.007929174536</v>
      </c>
      <c r="BU330" s="787">
        <v>127.35331020719001</v>
      </c>
      <c r="BV330" s="787">
        <v>123.091215014504</v>
      </c>
      <c r="BW330" s="787">
        <v>107.508419352101</v>
      </c>
      <c r="BX330" s="787">
        <v>102.524073961383</v>
      </c>
      <c r="BY330" s="787">
        <v>98.524619461858506</v>
      </c>
      <c r="BZ330" s="787">
        <v>90.496021216278706</v>
      </c>
      <c r="CA330" s="787">
        <v>96.082440038589795</v>
      </c>
      <c r="CB330" s="787">
        <v>94.836015661913606</v>
      </c>
      <c r="CC330" s="787">
        <v>87.0122348170827</v>
      </c>
      <c r="CD330" s="787">
        <v>94.289432881277904</v>
      </c>
      <c r="CE330" s="787">
        <v>104.738981423227</v>
      </c>
      <c r="CF330" s="787">
        <v>101.062181215756</v>
      </c>
      <c r="CG330" s="787">
        <v>85.428236518332994</v>
      </c>
      <c r="CH330" s="787">
        <v>87.403742365116003</v>
      </c>
      <c r="CI330" s="787">
        <v>79.666725506951906</v>
      </c>
      <c r="CJ330" s="787">
        <v>98.768303745846794</v>
      </c>
      <c r="CK330" s="787">
        <v>79.142871245469905</v>
      </c>
      <c r="CL330" s="787">
        <v>86.582777015275198</v>
      </c>
      <c r="CM330" s="787">
        <v>87.752974408342197</v>
      </c>
      <c r="CN330" s="787">
        <v>91.439365124769907</v>
      </c>
      <c r="CO330" s="787">
        <v>83.980698345020002</v>
      </c>
      <c r="CP330" s="787">
        <v>85.602342407186299</v>
      </c>
      <c r="CQ330" s="787">
        <v>103.063797774154</v>
      </c>
      <c r="CR330" s="787">
        <v>101.770003366956</v>
      </c>
      <c r="CS330" s="787">
        <v>85.067008159863306</v>
      </c>
      <c r="CT330" s="787">
        <v>76.479108914025005</v>
      </c>
      <c r="CU330" s="787">
        <v>79.636042511587306</v>
      </c>
      <c r="CV330" s="787">
        <v>59.1461188531608</v>
      </c>
      <c r="CW330" s="787">
        <v>78.313450104264604</v>
      </c>
      <c r="CX330" s="787">
        <v>91.603057493944405</v>
      </c>
      <c r="CY330" s="787">
        <v>84.586692066259303</v>
      </c>
      <c r="CZ330" s="787">
        <v>88.435030594332602</v>
      </c>
      <c r="DA330" s="787">
        <v>94.108984293298903</v>
      </c>
      <c r="DB330" s="787">
        <v>92.711698285259203</v>
      </c>
      <c r="DC330" s="787">
        <v>94.725053463639</v>
      </c>
      <c r="DD330" s="787">
        <v>91.568738926660103</v>
      </c>
      <c r="DE330" s="787">
        <v>103.239356777456</v>
      </c>
      <c r="DF330" s="787">
        <v>107.392595909693</v>
      </c>
      <c r="DG330" s="787">
        <v>102.556887995216</v>
      </c>
      <c r="DH330" s="787">
        <v>114.726123534843</v>
      </c>
      <c r="DI330" s="787">
        <v>115.41064070460099</v>
      </c>
      <c r="DJ330" s="787">
        <v>113.152752435319</v>
      </c>
      <c r="DK330" s="787">
        <v>116.93249914754099</v>
      </c>
      <c r="DL330" s="787">
        <v>115.236292083712</v>
      </c>
      <c r="DM330" s="787">
        <v>114.58479440700199</v>
      </c>
      <c r="DN330" s="787">
        <v>113.76701894503201</v>
      </c>
      <c r="DO330" s="787">
        <v>115.181905709324</v>
      </c>
      <c r="DP330" s="787">
        <v>105.56322056118699</v>
      </c>
      <c r="DQ330" s="787">
        <v>127.832848762495</v>
      </c>
      <c r="DR330" s="787">
        <v>108.762160326615</v>
      </c>
      <c r="DS330" s="787">
        <v>109.56800257464199</v>
      </c>
      <c r="DT330" s="787">
        <v>110.029559723989</v>
      </c>
      <c r="DU330" s="787">
        <v>109.55962850570199</v>
      </c>
      <c r="DV330" s="787">
        <v>104.499261480748</v>
      </c>
      <c r="DW330" s="787">
        <v>107.52305594212299</v>
      </c>
      <c r="DX330" s="787">
        <v>101.69532507960599</v>
      </c>
      <c r="DY330" s="787">
        <v>108.563012411667</v>
      </c>
      <c r="DZ330" s="787">
        <v>94.3798850800341</v>
      </c>
      <c r="EA330" s="787">
        <v>98.025528756727695</v>
      </c>
    </row>
    <row r="331" spans="1:131">
      <c r="A331">
        <v>0.253917101900211</v>
      </c>
      <c r="B331" s="787">
        <v>111.141372357747</v>
      </c>
      <c r="C331" s="787">
        <v>113.82802217944</v>
      </c>
      <c r="D331" s="787">
        <v>105.70815543819801</v>
      </c>
      <c r="E331" s="787">
        <v>116.565368746194</v>
      </c>
      <c r="F331" s="787">
        <v>107.611098559298</v>
      </c>
      <c r="G331" s="787">
        <v>114.60514828905499</v>
      </c>
      <c r="H331" s="787">
        <v>105.734472998334</v>
      </c>
      <c r="I331" s="787">
        <v>111.45145470212501</v>
      </c>
      <c r="J331" s="787">
        <v>102.14382151352299</v>
      </c>
      <c r="K331" s="787">
        <v>102.039725980559</v>
      </c>
      <c r="L331" s="787">
        <v>111.78712576575499</v>
      </c>
      <c r="M331" s="787">
        <v>97.805996696695104</v>
      </c>
      <c r="N331" s="787">
        <v>107.24709895851601</v>
      </c>
      <c r="O331" s="787">
        <v>92.114201769508099</v>
      </c>
      <c r="P331" s="787">
        <v>89.834827467764796</v>
      </c>
      <c r="Q331" s="787">
        <v>97.951625945736197</v>
      </c>
      <c r="R331" s="787">
        <v>104.614991154691</v>
      </c>
      <c r="S331" s="787">
        <v>92.976841573489693</v>
      </c>
      <c r="T331" s="787">
        <v>103.082527648197</v>
      </c>
      <c r="U331" s="787">
        <v>92.189344210605796</v>
      </c>
      <c r="V331" s="787">
        <v>96.387597176430702</v>
      </c>
      <c r="W331" s="787">
        <v>83.098174358528496</v>
      </c>
      <c r="X331" s="787">
        <v>83.674766173829596</v>
      </c>
      <c r="Y331" s="787">
        <v>86.176886148937797</v>
      </c>
      <c r="Z331" s="787">
        <v>78.108618613069694</v>
      </c>
      <c r="AA331" s="787">
        <v>85.441569042218205</v>
      </c>
      <c r="AB331" s="787">
        <v>84.442311497135606</v>
      </c>
      <c r="AC331" s="787">
        <v>88.541395073878405</v>
      </c>
      <c r="AD331" s="787">
        <v>94.872432031783902</v>
      </c>
      <c r="AE331" s="787">
        <v>90.912478164599904</v>
      </c>
      <c r="AF331" s="787">
        <v>95.446361843119305</v>
      </c>
      <c r="AG331" s="787">
        <v>92.555754265787499</v>
      </c>
      <c r="AH331" s="787">
        <v>83.136672494071703</v>
      </c>
      <c r="AI331" s="787">
        <v>97.320936415732007</v>
      </c>
      <c r="AJ331" s="787">
        <v>90.386869541884394</v>
      </c>
      <c r="AK331" s="787">
        <v>95.312216989891795</v>
      </c>
      <c r="AL331" s="787">
        <v>86.432840114534102</v>
      </c>
      <c r="AM331" s="787">
        <v>101.05910513499801</v>
      </c>
      <c r="AN331" s="787">
        <v>91.487706208192805</v>
      </c>
      <c r="AO331" s="787">
        <v>96.311078478781994</v>
      </c>
      <c r="AP331" s="787">
        <v>107.340759470668</v>
      </c>
      <c r="AQ331" s="787">
        <v>110.524169389882</v>
      </c>
      <c r="AR331" s="787">
        <v>104.052919972456</v>
      </c>
      <c r="AS331" s="787">
        <v>101.157853234483</v>
      </c>
      <c r="AT331" s="787">
        <v>105.72752929767999</v>
      </c>
      <c r="AU331" s="787">
        <v>110.355350391339</v>
      </c>
      <c r="AV331" s="787">
        <v>117.903075547231</v>
      </c>
      <c r="AW331" s="787">
        <v>104.539706954279</v>
      </c>
      <c r="AX331" s="787">
        <v>104.534264907085</v>
      </c>
      <c r="AY331" s="787">
        <v>117.556216591913</v>
      </c>
      <c r="AZ331" s="787">
        <v>113.68399576956</v>
      </c>
      <c r="BA331" s="787">
        <v>107.28975589605299</v>
      </c>
      <c r="BB331" s="787">
        <v>108.474352625962</v>
      </c>
      <c r="BC331" s="787">
        <v>115.759625826609</v>
      </c>
      <c r="BD331" s="787">
        <v>90.638268619797898</v>
      </c>
      <c r="BE331" s="787">
        <v>105.980373908643</v>
      </c>
      <c r="BF331" s="787">
        <v>102.096700024185</v>
      </c>
      <c r="BG331" s="787">
        <v>94.949719926131294</v>
      </c>
      <c r="BH331" s="787">
        <v>103.93354503348201</v>
      </c>
      <c r="BI331" s="787">
        <v>105.68748353290501</v>
      </c>
      <c r="BJ331" s="787">
        <v>119.827424799905</v>
      </c>
      <c r="BK331" s="787">
        <v>126.059406222728</v>
      </c>
      <c r="BL331" s="787">
        <v>134.535483881635</v>
      </c>
      <c r="BM331" s="787">
        <v>151.49190541250701</v>
      </c>
      <c r="BN331" s="787">
        <v>156.093885526322</v>
      </c>
      <c r="BO331" s="787">
        <v>160.69404531312799</v>
      </c>
      <c r="BP331" s="787">
        <v>155.10537188306799</v>
      </c>
      <c r="BQ331" s="787">
        <v>152.83756839046799</v>
      </c>
      <c r="BR331" s="787">
        <v>153.97583896064501</v>
      </c>
      <c r="BS331" s="787">
        <v>144.89589810525001</v>
      </c>
      <c r="BT331" s="787">
        <v>131.184744405917</v>
      </c>
      <c r="BU331" s="787">
        <v>134.79291324600399</v>
      </c>
      <c r="BV331" s="787">
        <v>111.84312182097401</v>
      </c>
      <c r="BW331" s="787">
        <v>119.24432504659499</v>
      </c>
      <c r="BX331" s="787">
        <v>107.672844320978</v>
      </c>
      <c r="BY331" s="787">
        <v>99.288373795796304</v>
      </c>
      <c r="BZ331" s="787">
        <v>86.131554069324295</v>
      </c>
      <c r="CA331" s="787">
        <v>90.398359469337194</v>
      </c>
      <c r="CB331" s="787">
        <v>100.059836714856</v>
      </c>
      <c r="CC331" s="787">
        <v>89.346420208075003</v>
      </c>
      <c r="CD331" s="787">
        <v>85.5272763701103</v>
      </c>
      <c r="CE331" s="787">
        <v>85.063060848751604</v>
      </c>
      <c r="CF331" s="787">
        <v>91.605108757450097</v>
      </c>
      <c r="CG331" s="787">
        <v>95.628264400158699</v>
      </c>
      <c r="CH331" s="787">
        <v>82.635281890063894</v>
      </c>
      <c r="CI331" s="787">
        <v>93.139099346393095</v>
      </c>
      <c r="CJ331" s="787">
        <v>83.690981745418</v>
      </c>
      <c r="CK331" s="787">
        <v>85.030570830591003</v>
      </c>
      <c r="CL331" s="787">
        <v>75.069614813374301</v>
      </c>
      <c r="CM331" s="787">
        <v>84.4436485486696</v>
      </c>
      <c r="CN331" s="787">
        <v>82.264850882059406</v>
      </c>
      <c r="CO331" s="787">
        <v>77.997731394294505</v>
      </c>
      <c r="CP331" s="787">
        <v>73.632375848928206</v>
      </c>
      <c r="CQ331" s="787">
        <v>79.704399962622603</v>
      </c>
      <c r="CR331" s="787">
        <v>82.436794396349498</v>
      </c>
      <c r="CS331" s="787">
        <v>83.966686094014506</v>
      </c>
      <c r="CT331" s="787">
        <v>87.033180817307198</v>
      </c>
      <c r="CU331" s="787">
        <v>87.978142606918595</v>
      </c>
      <c r="CV331" s="787">
        <v>78.597855591609601</v>
      </c>
      <c r="CW331" s="787">
        <v>76.088724911780304</v>
      </c>
      <c r="CX331" s="787">
        <v>86.132518591362896</v>
      </c>
      <c r="CY331" s="787">
        <v>85.944400808889995</v>
      </c>
      <c r="CZ331" s="787">
        <v>94.081045524824802</v>
      </c>
      <c r="DA331" s="787">
        <v>92.366549132215596</v>
      </c>
      <c r="DB331" s="787">
        <v>92.053675735370106</v>
      </c>
      <c r="DC331" s="787">
        <v>101.41540055006701</v>
      </c>
      <c r="DD331" s="787">
        <v>98.300417449512693</v>
      </c>
      <c r="DE331" s="787">
        <v>97.689024899999296</v>
      </c>
      <c r="DF331" s="787">
        <v>99.456986363474201</v>
      </c>
      <c r="DG331" s="787">
        <v>95.341377546327905</v>
      </c>
      <c r="DH331" s="787">
        <v>102.796597191144</v>
      </c>
      <c r="DI331" s="787">
        <v>113.50619121856001</v>
      </c>
      <c r="DJ331" s="787">
        <v>104.833075319771</v>
      </c>
      <c r="DK331" s="787">
        <v>108.222867492478</v>
      </c>
      <c r="DL331" s="787">
        <v>111.353542623835</v>
      </c>
      <c r="DM331" s="787">
        <v>108.874982872293</v>
      </c>
      <c r="DN331" s="787">
        <v>110.311205644222</v>
      </c>
      <c r="DO331" s="787">
        <v>107.34761746085699</v>
      </c>
      <c r="DP331" s="787">
        <v>114.65031673186201</v>
      </c>
      <c r="DQ331" s="787">
        <v>107.897558093824</v>
      </c>
      <c r="DR331" s="787">
        <v>97.695925453341601</v>
      </c>
      <c r="DS331" s="787">
        <v>107.167698496762</v>
      </c>
      <c r="DT331" s="787">
        <v>97.712515392311602</v>
      </c>
      <c r="DU331" s="787">
        <v>95.393707604174693</v>
      </c>
      <c r="DV331" s="787">
        <v>108.11456605017599</v>
      </c>
      <c r="DW331" s="787">
        <v>99.383953460268202</v>
      </c>
      <c r="DX331" s="787">
        <v>97.615705525534807</v>
      </c>
      <c r="DY331" s="787">
        <v>98.182985675495701</v>
      </c>
      <c r="DZ331" s="787">
        <v>81.982287373159195</v>
      </c>
      <c r="EA331" s="787">
        <v>85.266839016886294</v>
      </c>
    </row>
    <row r="332" spans="1:131">
      <c r="A332">
        <v>0.27141904656072902</v>
      </c>
      <c r="B332" s="787">
        <v>111.98691514695</v>
      </c>
      <c r="C332" s="787">
        <v>115.693462927827</v>
      </c>
      <c r="D332" s="787">
        <v>112.163654293153</v>
      </c>
      <c r="E332" s="787">
        <v>111.667629222462</v>
      </c>
      <c r="F332" s="787">
        <v>121.988599965286</v>
      </c>
      <c r="G332" s="787">
        <v>106.31646488777</v>
      </c>
      <c r="H332" s="787">
        <v>113.606291297742</v>
      </c>
      <c r="I332" s="787">
        <v>112.926957808781</v>
      </c>
      <c r="J332" s="787">
        <v>111.29725829365699</v>
      </c>
      <c r="K332" s="787">
        <v>116.840888100827</v>
      </c>
      <c r="L332" s="787">
        <v>114.687487149061</v>
      </c>
      <c r="M332" s="787">
        <v>109.413656832832</v>
      </c>
      <c r="N332" s="787">
        <v>102.87664826699501</v>
      </c>
      <c r="O332" s="787">
        <v>103.30133327753001</v>
      </c>
      <c r="P332" s="787">
        <v>96.968274168523095</v>
      </c>
      <c r="Q332" s="787">
        <v>99.010093905009796</v>
      </c>
      <c r="R332" s="787">
        <v>99.779361891748295</v>
      </c>
      <c r="S332" s="787">
        <v>99.743104317338407</v>
      </c>
      <c r="T332" s="787">
        <v>92.477531888638197</v>
      </c>
      <c r="U332" s="787">
        <v>97.6553943694189</v>
      </c>
      <c r="V332" s="787">
        <v>87.602924546130794</v>
      </c>
      <c r="W332" s="787">
        <v>85.707967431173799</v>
      </c>
      <c r="X332" s="787">
        <v>88.538208622895098</v>
      </c>
      <c r="Y332" s="787">
        <v>69.841186024305102</v>
      </c>
      <c r="Z332" s="787">
        <v>84.206287252608305</v>
      </c>
      <c r="AA332" s="787">
        <v>91.408271128470403</v>
      </c>
      <c r="AB332" s="787">
        <v>76.441524921251499</v>
      </c>
      <c r="AC332" s="787">
        <v>83.430432761039697</v>
      </c>
      <c r="AD332" s="787">
        <v>99.922757984247795</v>
      </c>
      <c r="AE332" s="787">
        <v>98.021286259920103</v>
      </c>
      <c r="AF332" s="787">
        <v>90.859116933909206</v>
      </c>
      <c r="AG332" s="787">
        <v>81.871308392859603</v>
      </c>
      <c r="AH332" s="787">
        <v>94.955195725452299</v>
      </c>
      <c r="AI332" s="787">
        <v>103.152420248016</v>
      </c>
      <c r="AJ332" s="787">
        <v>100.254478657615</v>
      </c>
      <c r="AK332" s="787">
        <v>110.374256377728</v>
      </c>
      <c r="AL332" s="787">
        <v>110.18228738219101</v>
      </c>
      <c r="AM332" s="787">
        <v>109.592332164558</v>
      </c>
      <c r="AN332" s="787">
        <v>101.25512399739399</v>
      </c>
      <c r="AO332" s="787">
        <v>116.599131188615</v>
      </c>
      <c r="AP332" s="787">
        <v>115.062769096601</v>
      </c>
      <c r="AQ332" s="787">
        <v>110.590453392238</v>
      </c>
      <c r="AR332" s="787">
        <v>121.15386950769</v>
      </c>
      <c r="AS332" s="787">
        <v>122.589457531631</v>
      </c>
      <c r="AT332" s="787">
        <v>109.208368288695</v>
      </c>
      <c r="AU332" s="787">
        <v>106.045826570565</v>
      </c>
      <c r="AV332" s="787">
        <v>113.04970960627701</v>
      </c>
      <c r="AW332" s="787">
        <v>122.631798779763</v>
      </c>
      <c r="AX332" s="787">
        <v>123.36090180059099</v>
      </c>
      <c r="AY332" s="787">
        <v>117.94840053758</v>
      </c>
      <c r="AZ332" s="787">
        <v>113.00587075830801</v>
      </c>
      <c r="BA332" s="787">
        <v>109.43583723399399</v>
      </c>
      <c r="BB332" s="787">
        <v>102.402626424235</v>
      </c>
      <c r="BC332" s="787">
        <v>115.195092085192</v>
      </c>
      <c r="BD332" s="787">
        <v>103.683520876115</v>
      </c>
      <c r="BE332" s="787">
        <v>106.185709781756</v>
      </c>
      <c r="BF332" s="787">
        <v>98.5917538678098</v>
      </c>
      <c r="BG332" s="787">
        <v>107.25322048177</v>
      </c>
      <c r="BH332" s="787">
        <v>109.866098877108</v>
      </c>
      <c r="BI332" s="787">
        <v>105.07054758060499</v>
      </c>
      <c r="BJ332" s="787">
        <v>115.208015775045</v>
      </c>
      <c r="BK332" s="787">
        <v>130.596821177457</v>
      </c>
      <c r="BL332" s="787">
        <v>137.46567803137199</v>
      </c>
      <c r="BM332" s="787">
        <v>149.775968609871</v>
      </c>
      <c r="BN332" s="787">
        <v>163.48190989149799</v>
      </c>
      <c r="BO332" s="787">
        <v>160.662759871031</v>
      </c>
      <c r="BP332" s="787">
        <v>163.492638028279</v>
      </c>
      <c r="BQ332" s="787">
        <v>155.873084252235</v>
      </c>
      <c r="BR332" s="787">
        <v>154.068093767985</v>
      </c>
      <c r="BS332" s="787">
        <v>142.471542935271</v>
      </c>
      <c r="BT332" s="787">
        <v>142.80317551711499</v>
      </c>
      <c r="BU332" s="787">
        <v>117.14206998077999</v>
      </c>
      <c r="BV332" s="787">
        <v>122.07276324963399</v>
      </c>
      <c r="BW332" s="787">
        <v>117.265852813123</v>
      </c>
      <c r="BX332" s="787">
        <v>101.046731781381</v>
      </c>
      <c r="BY332" s="787">
        <v>102.15209260540701</v>
      </c>
      <c r="BZ332" s="787">
        <v>100.19000077009299</v>
      </c>
      <c r="CA332" s="787">
        <v>98.357982473959098</v>
      </c>
      <c r="CB332" s="787">
        <v>87.710970490456802</v>
      </c>
      <c r="CC332" s="787">
        <v>85.793401489338606</v>
      </c>
      <c r="CD332" s="787">
        <v>81.020126415554898</v>
      </c>
      <c r="CE332" s="787">
        <v>89.488386801212698</v>
      </c>
      <c r="CF332" s="787">
        <v>92.729031648687297</v>
      </c>
      <c r="CG332" s="787">
        <v>87.614035363968</v>
      </c>
      <c r="CH332" s="787">
        <v>89.579811357268497</v>
      </c>
      <c r="CI332" s="787">
        <v>88.033324108381507</v>
      </c>
      <c r="CJ332" s="787">
        <v>85.489755827135795</v>
      </c>
      <c r="CK332" s="787">
        <v>87.5335540959871</v>
      </c>
      <c r="CL332" s="787">
        <v>86.742843260174794</v>
      </c>
      <c r="CM332" s="787">
        <v>86.771908174604903</v>
      </c>
      <c r="CN332" s="787">
        <v>84.915800417287997</v>
      </c>
      <c r="CO332" s="787">
        <v>85.715879058779606</v>
      </c>
      <c r="CP332" s="787">
        <v>80.134310361489199</v>
      </c>
      <c r="CQ332" s="787">
        <v>82.534898817585301</v>
      </c>
      <c r="CR332" s="787">
        <v>81.016379135669595</v>
      </c>
      <c r="CS332" s="787">
        <v>84.117352182536905</v>
      </c>
      <c r="CT332" s="787">
        <v>95.242357393350105</v>
      </c>
      <c r="CU332" s="787">
        <v>93.550733298611405</v>
      </c>
      <c r="CV332" s="787">
        <v>87.929552008929306</v>
      </c>
      <c r="CW332" s="787">
        <v>90.125820988972194</v>
      </c>
      <c r="CX332" s="787">
        <v>90.460544373761394</v>
      </c>
      <c r="CY332" s="787">
        <v>91.566828518729295</v>
      </c>
      <c r="CZ332" s="787">
        <v>99.454330660963294</v>
      </c>
      <c r="DA332" s="787">
        <v>91.888792601691094</v>
      </c>
      <c r="DB332" s="787">
        <v>95.504830769473699</v>
      </c>
      <c r="DC332" s="787">
        <v>90.394170380082699</v>
      </c>
      <c r="DD332" s="787">
        <v>106.04715071491199</v>
      </c>
      <c r="DE332" s="787">
        <v>102.11347216766001</v>
      </c>
      <c r="DF332" s="787">
        <v>99.709232667419798</v>
      </c>
      <c r="DG332" s="787">
        <v>111.297868464785</v>
      </c>
      <c r="DH332" s="787">
        <v>111.251139413445</v>
      </c>
      <c r="DI332" s="787">
        <v>111.530681003227</v>
      </c>
      <c r="DJ332" s="787">
        <v>110.557721000123</v>
      </c>
      <c r="DK332" s="787">
        <v>114.28514781001699</v>
      </c>
      <c r="DL332" s="787">
        <v>106.914398621652</v>
      </c>
      <c r="DM332" s="787">
        <v>111.392166817956</v>
      </c>
      <c r="DN332" s="787">
        <v>112.47054520213</v>
      </c>
      <c r="DO332" s="787">
        <v>110.247794603798</v>
      </c>
      <c r="DP332" s="787">
        <v>112.909741323788</v>
      </c>
      <c r="DQ332" s="787">
        <v>111.603453774183</v>
      </c>
      <c r="DR332" s="787">
        <v>113.25907028335899</v>
      </c>
      <c r="DS332" s="787">
        <v>106.805205571679</v>
      </c>
      <c r="DT332" s="787">
        <v>88.623371390132405</v>
      </c>
      <c r="DU332" s="787">
        <v>90.877600733510604</v>
      </c>
      <c r="DV332" s="787">
        <v>109.063517286089</v>
      </c>
      <c r="DW332" s="787">
        <v>103.929779696181</v>
      </c>
      <c r="DX332" s="787">
        <v>103.936000298864</v>
      </c>
      <c r="DY332" s="787">
        <v>104.858006922748</v>
      </c>
      <c r="DZ332" s="787">
        <v>94.608647906125697</v>
      </c>
      <c r="EA332" s="787">
        <v>91.546522962551805</v>
      </c>
    </row>
    <row r="333" spans="1:131">
      <c r="A333">
        <v>0.29031003444827203</v>
      </c>
      <c r="B333" s="787">
        <v>114.334121517971</v>
      </c>
      <c r="C333" s="787">
        <v>108.202402704325</v>
      </c>
      <c r="D333" s="787">
        <v>109.953113550173</v>
      </c>
      <c r="E333" s="787">
        <v>114.415656300563</v>
      </c>
      <c r="F333" s="787">
        <v>114.03462487886701</v>
      </c>
      <c r="G333" s="787">
        <v>115.914374721996</v>
      </c>
      <c r="H333" s="787">
        <v>116.515303224318</v>
      </c>
      <c r="I333" s="787">
        <v>115.555369085997</v>
      </c>
      <c r="J333" s="787">
        <v>122.467516612713</v>
      </c>
      <c r="K333" s="787">
        <v>117.32686611685899</v>
      </c>
      <c r="L333" s="787">
        <v>106.564058599441</v>
      </c>
      <c r="M333" s="787">
        <v>103.087387374131</v>
      </c>
      <c r="N333" s="787">
        <v>96.229888187787495</v>
      </c>
      <c r="O333" s="787">
        <v>97.164367570630603</v>
      </c>
      <c r="P333" s="787">
        <v>98.186999298563606</v>
      </c>
      <c r="Q333" s="787">
        <v>100.59857913606101</v>
      </c>
      <c r="R333" s="787">
        <v>91.778200658136797</v>
      </c>
      <c r="S333" s="787">
        <v>106.9632093175</v>
      </c>
      <c r="T333" s="787">
        <v>91.923358389530705</v>
      </c>
      <c r="U333" s="787">
        <v>86.119583063671797</v>
      </c>
      <c r="V333" s="787">
        <v>86.529757540529701</v>
      </c>
      <c r="W333" s="787">
        <v>80.564517236539999</v>
      </c>
      <c r="X333" s="787">
        <v>87.218576970818503</v>
      </c>
      <c r="Y333" s="787">
        <v>86.761471399657097</v>
      </c>
      <c r="Z333" s="787">
        <v>82.862882151758299</v>
      </c>
      <c r="AA333" s="787">
        <v>91.853042434555206</v>
      </c>
      <c r="AB333" s="787">
        <v>84.956714697759494</v>
      </c>
      <c r="AC333" s="787">
        <v>74.561937472603304</v>
      </c>
      <c r="AD333" s="787">
        <v>91.415969045022507</v>
      </c>
      <c r="AE333" s="787">
        <v>91.341364203812105</v>
      </c>
      <c r="AF333" s="787">
        <v>94.454113708963604</v>
      </c>
      <c r="AG333" s="787">
        <v>96.785957043816097</v>
      </c>
      <c r="AH333" s="787">
        <v>102.35793059573901</v>
      </c>
      <c r="AI333" s="787">
        <v>98.375717888871407</v>
      </c>
      <c r="AJ333" s="787">
        <v>106.213057683754</v>
      </c>
      <c r="AK333" s="787">
        <v>102.863571334613</v>
      </c>
      <c r="AL333" s="787">
        <v>103.77024050646099</v>
      </c>
      <c r="AM333" s="787">
        <v>101.984010036302</v>
      </c>
      <c r="AN333" s="787">
        <v>118.16392849251299</v>
      </c>
      <c r="AO333" s="787">
        <v>114.095480777524</v>
      </c>
      <c r="AP333" s="787">
        <v>121.48128679518</v>
      </c>
      <c r="AQ333" s="787">
        <v>121.815058753161</v>
      </c>
      <c r="AR333" s="787">
        <v>119.96101455114299</v>
      </c>
      <c r="AS333" s="787">
        <v>115.882731723715</v>
      </c>
      <c r="AT333" s="787">
        <v>115.42690402478701</v>
      </c>
      <c r="AU333" s="787">
        <v>110.44617146971299</v>
      </c>
      <c r="AV333" s="787">
        <v>103.52913098450701</v>
      </c>
      <c r="AW333" s="787">
        <v>107.052309624092</v>
      </c>
      <c r="AX333" s="787">
        <v>112.439592659349</v>
      </c>
      <c r="AY333" s="787">
        <v>99.2105329547651</v>
      </c>
      <c r="AZ333" s="787">
        <v>104.665667316924</v>
      </c>
      <c r="BA333" s="787">
        <v>106.851964961438</v>
      </c>
      <c r="BB333" s="787">
        <v>104.285862737529</v>
      </c>
      <c r="BC333" s="787">
        <v>108.836084531249</v>
      </c>
      <c r="BD333" s="787">
        <v>108.787473278881</v>
      </c>
      <c r="BE333" s="787">
        <v>107.495434190282</v>
      </c>
      <c r="BF333" s="787">
        <v>99.231204106067196</v>
      </c>
      <c r="BG333" s="787">
        <v>96.223956795067394</v>
      </c>
      <c r="BH333" s="787">
        <v>108.022774945097</v>
      </c>
      <c r="BI333" s="787">
        <v>106.57864861252</v>
      </c>
      <c r="BJ333" s="787">
        <v>121.31934552269399</v>
      </c>
      <c r="BK333" s="787">
        <v>125.469162829852</v>
      </c>
      <c r="BL333" s="787">
        <v>141.64482884683699</v>
      </c>
      <c r="BM333" s="787">
        <v>142.10445203716799</v>
      </c>
      <c r="BN333" s="787">
        <v>155.021306017195</v>
      </c>
      <c r="BO333" s="787">
        <v>157.09101782936099</v>
      </c>
      <c r="BP333" s="787">
        <v>145.12414273983299</v>
      </c>
      <c r="BQ333" s="787">
        <v>152.01573614994501</v>
      </c>
      <c r="BR333" s="787">
        <v>142.51239609859701</v>
      </c>
      <c r="BS333" s="787">
        <v>141.13000471754401</v>
      </c>
      <c r="BT333" s="787">
        <v>130.304196823197</v>
      </c>
      <c r="BU333" s="787">
        <v>117.937779237802</v>
      </c>
      <c r="BV333" s="787">
        <v>107.320889534069</v>
      </c>
      <c r="BW333" s="787">
        <v>108.695084797413</v>
      </c>
      <c r="BX333" s="787">
        <v>111.144389090338</v>
      </c>
      <c r="BY333" s="787">
        <v>96.088088658961894</v>
      </c>
      <c r="BZ333" s="787">
        <v>90.8586808063273</v>
      </c>
      <c r="CA333" s="787">
        <v>91.749597214388004</v>
      </c>
      <c r="CB333" s="787">
        <v>91.089381767672094</v>
      </c>
      <c r="CC333" s="787">
        <v>87.270703459203503</v>
      </c>
      <c r="CD333" s="787">
        <v>101.929950030436</v>
      </c>
      <c r="CE333" s="787">
        <v>90.978260921151005</v>
      </c>
      <c r="CF333" s="787">
        <v>94.820375826345597</v>
      </c>
      <c r="CG333" s="787">
        <v>95.151438343927296</v>
      </c>
      <c r="CH333" s="787">
        <v>84.881463976479694</v>
      </c>
      <c r="CI333" s="787">
        <v>83.249893755012707</v>
      </c>
      <c r="CJ333" s="787">
        <v>80.474317898012202</v>
      </c>
      <c r="CK333" s="787">
        <v>83.5319870182241</v>
      </c>
      <c r="CL333" s="787">
        <v>83.113480367116097</v>
      </c>
      <c r="CM333" s="787">
        <v>86.682841096843902</v>
      </c>
      <c r="CN333" s="787">
        <v>87.8941305256795</v>
      </c>
      <c r="CO333" s="787">
        <v>79.017062702526601</v>
      </c>
      <c r="CP333" s="787">
        <v>76.310791624279602</v>
      </c>
      <c r="CQ333" s="787">
        <v>86.581302519058099</v>
      </c>
      <c r="CR333" s="787">
        <v>85.043085867435494</v>
      </c>
      <c r="CS333" s="787">
        <v>80.263972334223695</v>
      </c>
      <c r="CT333" s="787">
        <v>89.516836491649499</v>
      </c>
      <c r="CU333" s="787">
        <v>78.877836855769203</v>
      </c>
      <c r="CV333" s="787">
        <v>87.701145104335694</v>
      </c>
      <c r="CW333" s="787">
        <v>81.443193305153798</v>
      </c>
      <c r="CX333" s="787">
        <v>83.666498941026802</v>
      </c>
      <c r="CY333" s="787">
        <v>89.480674500132594</v>
      </c>
      <c r="CZ333" s="787">
        <v>89.3155161084551</v>
      </c>
      <c r="DA333" s="787">
        <v>93.698219391177702</v>
      </c>
      <c r="DB333" s="787">
        <v>93.647212104413001</v>
      </c>
      <c r="DC333" s="787">
        <v>89.103218381695399</v>
      </c>
      <c r="DD333" s="787">
        <v>100.657713868032</v>
      </c>
      <c r="DE333" s="787">
        <v>89.950622622369195</v>
      </c>
      <c r="DF333" s="787">
        <v>99.3349292981693</v>
      </c>
      <c r="DG333" s="787">
        <v>107.76653046350501</v>
      </c>
      <c r="DH333" s="787">
        <v>102.05024874262099</v>
      </c>
      <c r="DI333" s="787">
        <v>104.037095527199</v>
      </c>
      <c r="DJ333" s="787">
        <v>115.579386245601</v>
      </c>
      <c r="DK333" s="787">
        <v>122.78960526329</v>
      </c>
      <c r="DL333" s="787">
        <v>107.16158695514901</v>
      </c>
      <c r="DM333" s="787">
        <v>124.82651243861601</v>
      </c>
      <c r="DN333" s="787">
        <v>107.944717662619</v>
      </c>
      <c r="DO333" s="787">
        <v>110.657365693429</v>
      </c>
      <c r="DP333" s="787">
        <v>108.649597406205</v>
      </c>
      <c r="DQ333" s="787">
        <v>113.862709207246</v>
      </c>
      <c r="DR333" s="787">
        <v>118.058143537489</v>
      </c>
      <c r="DS333" s="787">
        <v>108.030631639657</v>
      </c>
      <c r="DT333" s="787">
        <v>103.19421592853701</v>
      </c>
      <c r="DU333" s="787">
        <v>103.377891520112</v>
      </c>
      <c r="DV333" s="787">
        <v>84.748503238635905</v>
      </c>
      <c r="DW333" s="787">
        <v>97.455999414958796</v>
      </c>
      <c r="DX333" s="787">
        <v>94.563933581857398</v>
      </c>
      <c r="DY333" s="787">
        <v>96.065521735319905</v>
      </c>
      <c r="DZ333" s="787">
        <v>89.4319906407774</v>
      </c>
      <c r="EA333" s="787">
        <v>86.749708770794498</v>
      </c>
    </row>
    <row r="334" spans="1:131">
      <c r="A334">
        <v>0.31059006556284002</v>
      </c>
      <c r="B334" s="787">
        <v>103.195033567971</v>
      </c>
      <c r="C334" s="787">
        <v>107.846946995113</v>
      </c>
      <c r="D334" s="787">
        <v>117.32144675046</v>
      </c>
      <c r="E334" s="787">
        <v>113.05198063669</v>
      </c>
      <c r="F334" s="787">
        <v>116.153875415779</v>
      </c>
      <c r="G334" s="787">
        <v>117.590144533283</v>
      </c>
      <c r="H334" s="787">
        <v>114.166578086117</v>
      </c>
      <c r="I334" s="787">
        <v>114.77509890553701</v>
      </c>
      <c r="J334" s="787">
        <v>117.902797349591</v>
      </c>
      <c r="K334" s="787">
        <v>111.624786000302</v>
      </c>
      <c r="L334" s="787">
        <v>116.101416227678</v>
      </c>
      <c r="M334" s="787">
        <v>116.76220892732501</v>
      </c>
      <c r="N334" s="787">
        <v>98.745126665338404</v>
      </c>
      <c r="O334" s="787">
        <v>110.918564510349</v>
      </c>
      <c r="P334" s="787">
        <v>93.733195310638095</v>
      </c>
      <c r="Q334" s="787">
        <v>104.49946232603099</v>
      </c>
      <c r="R334" s="787">
        <v>108.828622603005</v>
      </c>
      <c r="S334" s="787">
        <v>100.976548702082</v>
      </c>
      <c r="T334" s="787">
        <v>100.013612327811</v>
      </c>
      <c r="U334" s="787">
        <v>99.924553039881104</v>
      </c>
      <c r="V334" s="787">
        <v>90.903970971687698</v>
      </c>
      <c r="W334" s="787">
        <v>88.742077915692605</v>
      </c>
      <c r="X334" s="787">
        <v>81.997560037109807</v>
      </c>
      <c r="Y334" s="787">
        <v>76.5857131754818</v>
      </c>
      <c r="Z334" s="787">
        <v>80.477118258660298</v>
      </c>
      <c r="AA334" s="787">
        <v>77.108878211626404</v>
      </c>
      <c r="AB334" s="787">
        <v>82.257834952256502</v>
      </c>
      <c r="AC334" s="787">
        <v>78.170056284101307</v>
      </c>
      <c r="AD334" s="787">
        <v>87.971395112751793</v>
      </c>
      <c r="AE334" s="787">
        <v>95.177448898632704</v>
      </c>
      <c r="AF334" s="787">
        <v>98.236013699594096</v>
      </c>
      <c r="AG334" s="787">
        <v>95.386796428393197</v>
      </c>
      <c r="AH334" s="787">
        <v>106.209445098853</v>
      </c>
      <c r="AI334" s="787">
        <v>107.113075517108</v>
      </c>
      <c r="AJ334" s="787">
        <v>103.97998653442799</v>
      </c>
      <c r="AK334" s="787">
        <v>107.263539764732</v>
      </c>
      <c r="AL334" s="787">
        <v>111.89995795740801</v>
      </c>
      <c r="AM334" s="787">
        <v>111.865572467668</v>
      </c>
      <c r="AN334" s="787">
        <v>114.18722201025901</v>
      </c>
      <c r="AO334" s="787">
        <v>106.77670822641601</v>
      </c>
      <c r="AP334" s="787">
        <v>113.038021871372</v>
      </c>
      <c r="AQ334" s="787">
        <v>116.747579749767</v>
      </c>
      <c r="AR334" s="787">
        <v>109.849714686081</v>
      </c>
      <c r="AS334" s="787">
        <v>115.297377539945</v>
      </c>
      <c r="AT334" s="787">
        <v>123.14490224259301</v>
      </c>
      <c r="AU334" s="787">
        <v>110.484245445097</v>
      </c>
      <c r="AV334" s="787">
        <v>114.72846294793401</v>
      </c>
      <c r="AW334" s="787">
        <v>115.849129218928</v>
      </c>
      <c r="AX334" s="787">
        <v>101.768665913229</v>
      </c>
      <c r="AY334" s="787">
        <v>118.61285399260299</v>
      </c>
      <c r="AZ334" s="787">
        <v>113.479578748489</v>
      </c>
      <c r="BA334" s="787">
        <v>114.88823003143899</v>
      </c>
      <c r="BB334" s="787">
        <v>104.78981230556801</v>
      </c>
      <c r="BC334" s="787">
        <v>101.530038737515</v>
      </c>
      <c r="BD334" s="787">
        <v>105.3430565307</v>
      </c>
      <c r="BE334" s="787">
        <v>103.742496003222</v>
      </c>
      <c r="BF334" s="787">
        <v>95.122576370463904</v>
      </c>
      <c r="BG334" s="787">
        <v>99.317560558116199</v>
      </c>
      <c r="BH334" s="787">
        <v>94.786887366163697</v>
      </c>
      <c r="BI334" s="787">
        <v>104.405111579858</v>
      </c>
      <c r="BJ334" s="787">
        <v>121.726111520335</v>
      </c>
      <c r="BK334" s="787">
        <v>119.665214541788</v>
      </c>
      <c r="BL334" s="787">
        <v>128.18706175851401</v>
      </c>
      <c r="BM334" s="787">
        <v>136.900243493479</v>
      </c>
      <c r="BN334" s="787">
        <v>148.966360512058</v>
      </c>
      <c r="BO334" s="787">
        <v>144.682400400896</v>
      </c>
      <c r="BP334" s="787">
        <v>150.11596336539699</v>
      </c>
      <c r="BQ334" s="787">
        <v>146.03767943062499</v>
      </c>
      <c r="BR334" s="787">
        <v>136.93264642936299</v>
      </c>
      <c r="BS334" s="787">
        <v>133.06979741071001</v>
      </c>
      <c r="BT334" s="787">
        <v>124.91383078621099</v>
      </c>
      <c r="BU334" s="787">
        <v>113.06685506846399</v>
      </c>
      <c r="BV334" s="787">
        <v>106.059027929151</v>
      </c>
      <c r="BW334" s="787">
        <v>101.23708064456901</v>
      </c>
      <c r="BX334" s="787">
        <v>106.245468116227</v>
      </c>
      <c r="BY334" s="787">
        <v>104.571988237314</v>
      </c>
      <c r="BZ334" s="787">
        <v>94.282855585671896</v>
      </c>
      <c r="CA334" s="787">
        <v>106.15000112173399</v>
      </c>
      <c r="CB334" s="787">
        <v>91.6845651019499</v>
      </c>
      <c r="CC334" s="787">
        <v>98.0097540373458</v>
      </c>
      <c r="CD334" s="787">
        <v>83.634806627954305</v>
      </c>
      <c r="CE334" s="787">
        <v>95.6223980793837</v>
      </c>
      <c r="CF334" s="787">
        <v>87.760534423451901</v>
      </c>
      <c r="CG334" s="787">
        <v>92.954395848475798</v>
      </c>
      <c r="CH334" s="787">
        <v>85.607416739740003</v>
      </c>
      <c r="CI334" s="787">
        <v>83.355600692673406</v>
      </c>
      <c r="CJ334" s="787">
        <v>74.168707581494402</v>
      </c>
      <c r="CK334" s="787">
        <v>79.794308571429198</v>
      </c>
      <c r="CL334" s="787">
        <v>91.752293880742499</v>
      </c>
      <c r="CM334" s="787">
        <v>75.700604826917299</v>
      </c>
      <c r="CN334" s="787">
        <v>84.296637092280903</v>
      </c>
      <c r="CO334" s="787">
        <v>87.850542264382298</v>
      </c>
      <c r="CP334" s="787">
        <v>79.415586378873101</v>
      </c>
      <c r="CQ334" s="787">
        <v>85.328320526586893</v>
      </c>
      <c r="CR334" s="787">
        <v>79.893474314059603</v>
      </c>
      <c r="CS334" s="787">
        <v>76.178914481115697</v>
      </c>
      <c r="CT334" s="787">
        <v>73.021535905079105</v>
      </c>
      <c r="CU334" s="787">
        <v>85.335736640268607</v>
      </c>
      <c r="CV334" s="787">
        <v>86.221372244008094</v>
      </c>
      <c r="CW334" s="787">
        <v>78.401059591390805</v>
      </c>
      <c r="CX334" s="787">
        <v>89.711094767569804</v>
      </c>
      <c r="CY334" s="787">
        <v>90.509201474894198</v>
      </c>
      <c r="CZ334" s="787">
        <v>91.641700782666206</v>
      </c>
      <c r="DA334" s="787">
        <v>90.735048777811301</v>
      </c>
      <c r="DB334" s="787">
        <v>103.296750210901</v>
      </c>
      <c r="DC334" s="787">
        <v>97.766021794305402</v>
      </c>
      <c r="DD334" s="787">
        <v>103.28362797947</v>
      </c>
      <c r="DE334" s="787">
        <v>99.800062810905402</v>
      </c>
      <c r="DF334" s="787">
        <v>96.831906077093706</v>
      </c>
      <c r="DG334" s="787">
        <v>108.542679062677</v>
      </c>
      <c r="DH334" s="787">
        <v>108.596516904758</v>
      </c>
      <c r="DI334" s="787">
        <v>110.568036952591</v>
      </c>
      <c r="DJ334" s="787">
        <v>109.893390441553</v>
      </c>
      <c r="DK334" s="787">
        <v>107.64774468909199</v>
      </c>
      <c r="DL334" s="787">
        <v>111.921128153786</v>
      </c>
      <c r="DM334" s="787">
        <v>117.24773421857201</v>
      </c>
      <c r="DN334" s="787">
        <v>114.50987110614599</v>
      </c>
      <c r="DO334" s="787">
        <v>109.279680031617</v>
      </c>
      <c r="DP334" s="787">
        <v>108.783548520317</v>
      </c>
      <c r="DQ334" s="787">
        <v>108.89618103874299</v>
      </c>
      <c r="DR334" s="787">
        <v>104.328115575132</v>
      </c>
      <c r="DS334" s="787">
        <v>106.97340052331499</v>
      </c>
      <c r="DT334" s="787">
        <v>102.74289854130799</v>
      </c>
      <c r="DU334" s="787">
        <v>89.820668134117199</v>
      </c>
      <c r="DV334" s="787">
        <v>87.615697498488302</v>
      </c>
      <c r="DW334" s="787">
        <v>96.840973514032399</v>
      </c>
      <c r="DX334" s="787">
        <v>91.187245137117401</v>
      </c>
      <c r="DY334" s="787">
        <v>93.166366273465499</v>
      </c>
      <c r="DZ334" s="787">
        <v>97.033291270462001</v>
      </c>
      <c r="EA334" s="787">
        <v>93.540143084251298</v>
      </c>
    </row>
    <row r="335" spans="1:131">
      <c r="A335">
        <v>0.33225913990443301</v>
      </c>
      <c r="B335" s="787">
        <v>105.772315248079</v>
      </c>
      <c r="C335" s="787">
        <v>101.834423805895</v>
      </c>
      <c r="D335" s="787">
        <v>104.996584678324</v>
      </c>
      <c r="E335" s="787">
        <v>106.320651504046</v>
      </c>
      <c r="F335" s="787">
        <v>107.51880478653401</v>
      </c>
      <c r="G335" s="787">
        <v>111.342215866088</v>
      </c>
      <c r="H335" s="787">
        <v>110.169557940221</v>
      </c>
      <c r="I335" s="787">
        <v>118.829264760363</v>
      </c>
      <c r="J335" s="787">
        <v>101.952384794111</v>
      </c>
      <c r="K335" s="787">
        <v>105.093539663934</v>
      </c>
      <c r="L335" s="787">
        <v>107.197897692963</v>
      </c>
      <c r="M335" s="787">
        <v>109.225529365044</v>
      </c>
      <c r="N335" s="787">
        <v>106.261494901112</v>
      </c>
      <c r="O335" s="787">
        <v>96.734811908315606</v>
      </c>
      <c r="P335" s="787">
        <v>108.898755723286</v>
      </c>
      <c r="Q335" s="787">
        <v>103.861111174055</v>
      </c>
      <c r="R335" s="787">
        <v>100.675674691278</v>
      </c>
      <c r="S335" s="787">
        <v>105.926415863739</v>
      </c>
      <c r="T335" s="787">
        <v>94.790135414998801</v>
      </c>
      <c r="U335" s="787">
        <v>97.593123209056799</v>
      </c>
      <c r="V335" s="787">
        <v>96.362144613842503</v>
      </c>
      <c r="W335" s="787">
        <v>99.953366488021004</v>
      </c>
      <c r="X335" s="787">
        <v>81.621274764121594</v>
      </c>
      <c r="Y335" s="787">
        <v>88.863934705213694</v>
      </c>
      <c r="Z335" s="787">
        <v>92.582696125662693</v>
      </c>
      <c r="AA335" s="787">
        <v>90.407445247982196</v>
      </c>
      <c r="AB335" s="787">
        <v>79.815422307262594</v>
      </c>
      <c r="AC335" s="787">
        <v>76.920077849634595</v>
      </c>
      <c r="AD335" s="787">
        <v>85.588201945030505</v>
      </c>
      <c r="AE335" s="787">
        <v>88.812341122954393</v>
      </c>
      <c r="AF335" s="787">
        <v>90.2960938938445</v>
      </c>
      <c r="AG335" s="787">
        <v>96.3267795048463</v>
      </c>
      <c r="AH335" s="787">
        <v>101.70865660352101</v>
      </c>
      <c r="AI335" s="787">
        <v>105.97274620544501</v>
      </c>
      <c r="AJ335" s="787">
        <v>115.15895770610599</v>
      </c>
      <c r="AK335" s="787">
        <v>112.97068404777301</v>
      </c>
      <c r="AL335" s="787">
        <v>115.31642912910399</v>
      </c>
      <c r="AM335" s="787">
        <v>122.008131179636</v>
      </c>
      <c r="AN335" s="787">
        <v>124.597071717567</v>
      </c>
      <c r="AO335" s="787">
        <v>124.71148408841201</v>
      </c>
      <c r="AP335" s="787">
        <v>128.47725754359101</v>
      </c>
      <c r="AQ335" s="787">
        <v>122.91461706897</v>
      </c>
      <c r="AR335" s="787">
        <v>118.210922699875</v>
      </c>
      <c r="AS335" s="787">
        <v>121.51588729021999</v>
      </c>
      <c r="AT335" s="787">
        <v>126.956289275359</v>
      </c>
      <c r="AU335" s="787">
        <v>119.57539438262999</v>
      </c>
      <c r="AV335" s="787">
        <v>135.78981417691401</v>
      </c>
      <c r="AW335" s="787">
        <v>129.15749754421401</v>
      </c>
      <c r="AX335" s="787">
        <v>125.96416948735001</v>
      </c>
      <c r="AY335" s="787">
        <v>123.589862668778</v>
      </c>
      <c r="AZ335" s="787">
        <v>110.036676039052</v>
      </c>
      <c r="BA335" s="787">
        <v>102.374422381076</v>
      </c>
      <c r="BB335" s="787">
        <v>108.357538847832</v>
      </c>
      <c r="BC335" s="787">
        <v>102.764718376795</v>
      </c>
      <c r="BD335" s="787">
        <v>95.167030835221794</v>
      </c>
      <c r="BE335" s="787">
        <v>99.131176716621795</v>
      </c>
      <c r="BF335" s="787">
        <v>101.27153053535</v>
      </c>
      <c r="BG335" s="787">
        <v>97.491304375710001</v>
      </c>
      <c r="BH335" s="787">
        <v>109.597567273978</v>
      </c>
      <c r="BI335" s="787">
        <v>110.861821741878</v>
      </c>
      <c r="BJ335" s="787">
        <v>114.784529075842</v>
      </c>
      <c r="BK335" s="787">
        <v>122.67400803714401</v>
      </c>
      <c r="BL335" s="787">
        <v>137.11891961119599</v>
      </c>
      <c r="BM335" s="787">
        <v>139.37891257064601</v>
      </c>
      <c r="BN335" s="787">
        <v>147.93857147966901</v>
      </c>
      <c r="BO335" s="787">
        <v>151.91676899471199</v>
      </c>
      <c r="BP335" s="787">
        <v>152.715861855383</v>
      </c>
      <c r="BQ335" s="787">
        <v>147.01187303338901</v>
      </c>
      <c r="BR335" s="787">
        <v>138.50671024337399</v>
      </c>
      <c r="BS335" s="787">
        <v>127.248343412336</v>
      </c>
      <c r="BT335" s="787">
        <v>122.86006162491699</v>
      </c>
      <c r="BU335" s="787">
        <v>117.975402412725</v>
      </c>
      <c r="BV335" s="787">
        <v>111.11367713521599</v>
      </c>
      <c r="BW335" s="787">
        <v>102.42027442635801</v>
      </c>
      <c r="BX335" s="787">
        <v>107.49924236704599</v>
      </c>
      <c r="BY335" s="787">
        <v>104.383138069943</v>
      </c>
      <c r="BZ335" s="787">
        <v>98.765109517827398</v>
      </c>
      <c r="CA335" s="787">
        <v>97.131248072169797</v>
      </c>
      <c r="CB335" s="787">
        <v>95.073438260750706</v>
      </c>
      <c r="CC335" s="787">
        <v>94.526039476846506</v>
      </c>
      <c r="CD335" s="787">
        <v>97.551881988688194</v>
      </c>
      <c r="CE335" s="787">
        <v>97.47236146374</v>
      </c>
      <c r="CF335" s="787">
        <v>87.575678616978095</v>
      </c>
      <c r="CG335" s="787">
        <v>90.424816626324798</v>
      </c>
      <c r="CH335" s="787">
        <v>90.565404649705698</v>
      </c>
      <c r="CI335" s="787">
        <v>84.690278094221398</v>
      </c>
      <c r="CJ335" s="787">
        <v>96.734115828006694</v>
      </c>
      <c r="CK335" s="787">
        <v>88.488189786081605</v>
      </c>
      <c r="CL335" s="787">
        <v>77.389025525038704</v>
      </c>
      <c r="CM335" s="787">
        <v>94.480600882246307</v>
      </c>
      <c r="CN335" s="787">
        <v>72.205043459094696</v>
      </c>
      <c r="CO335" s="787">
        <v>73.758630872518097</v>
      </c>
      <c r="CP335" s="787">
        <v>75.142559251243199</v>
      </c>
      <c r="CQ335" s="787">
        <v>65.463537222803296</v>
      </c>
      <c r="CR335" s="787">
        <v>74.587686713814307</v>
      </c>
      <c r="CS335" s="787">
        <v>83.038983486674496</v>
      </c>
      <c r="CT335" s="787">
        <v>75.375052816117602</v>
      </c>
      <c r="CU335" s="787">
        <v>87.402100400580693</v>
      </c>
      <c r="CV335" s="787">
        <v>85.884433104204106</v>
      </c>
      <c r="CW335" s="787">
        <v>93.151707723337594</v>
      </c>
      <c r="CX335" s="787">
        <v>87.245458885915994</v>
      </c>
      <c r="CY335" s="787">
        <v>97.674497834555694</v>
      </c>
      <c r="CZ335" s="787">
        <v>93.408120486401501</v>
      </c>
      <c r="DA335" s="787">
        <v>92.901056737899907</v>
      </c>
      <c r="DB335" s="787">
        <v>101.651007812952</v>
      </c>
      <c r="DC335" s="787">
        <v>109.012794165419</v>
      </c>
      <c r="DD335" s="787">
        <v>102.66318991377</v>
      </c>
      <c r="DE335" s="787">
        <v>111.76246353862599</v>
      </c>
      <c r="DF335" s="787">
        <v>102.855305283159</v>
      </c>
      <c r="DG335" s="787">
        <v>102.571771072175</v>
      </c>
      <c r="DH335" s="787">
        <v>108.65988433496101</v>
      </c>
      <c r="DI335" s="787">
        <v>107.055283276449</v>
      </c>
      <c r="DJ335" s="787">
        <v>105.83845318145001</v>
      </c>
      <c r="DK335" s="787">
        <v>112.541041854334</v>
      </c>
      <c r="DL335" s="787">
        <v>101.823676124616</v>
      </c>
      <c r="DM335" s="787">
        <v>104.03323734515</v>
      </c>
      <c r="DN335" s="787">
        <v>102.043836907266</v>
      </c>
      <c r="DO335" s="787">
        <v>109.941167762565</v>
      </c>
      <c r="DP335" s="787">
        <v>113.946175259496</v>
      </c>
      <c r="DQ335" s="787">
        <v>108.80205876253601</v>
      </c>
      <c r="DR335" s="787">
        <v>104.887813116318</v>
      </c>
      <c r="DS335" s="787">
        <v>112.039869457259</v>
      </c>
      <c r="DT335" s="787">
        <v>106.93813134923801</v>
      </c>
      <c r="DU335" s="787">
        <v>95.851315370975797</v>
      </c>
      <c r="DV335" s="787">
        <v>98.690745916873297</v>
      </c>
      <c r="DW335" s="787">
        <v>92.734138652781795</v>
      </c>
      <c r="DX335" s="787">
        <v>101.518852363226</v>
      </c>
      <c r="DY335" s="787">
        <v>108.112543406497</v>
      </c>
      <c r="DZ335" s="787">
        <v>97.886351683111599</v>
      </c>
      <c r="EA335" s="787">
        <v>105.240334717811</v>
      </c>
    </row>
    <row r="336" spans="1:131">
      <c r="A336">
        <v>0.35531725747305198</v>
      </c>
      <c r="B336" s="787">
        <v>99.133267646338695</v>
      </c>
      <c r="C336" s="787">
        <v>95.684309474826193</v>
      </c>
      <c r="D336" s="787">
        <v>99.895448260786196</v>
      </c>
      <c r="E336" s="787">
        <v>105.87878826946699</v>
      </c>
      <c r="F336" s="787">
        <v>104.989590361485</v>
      </c>
      <c r="G336" s="787">
        <v>109.58327869668599</v>
      </c>
      <c r="H336" s="787">
        <v>112.115515820936</v>
      </c>
      <c r="I336" s="787">
        <v>109.557486895463</v>
      </c>
      <c r="J336" s="787">
        <v>115.114096904148</v>
      </c>
      <c r="K336" s="787">
        <v>98.742920163695302</v>
      </c>
      <c r="L336" s="787">
        <v>107.62711841828499</v>
      </c>
      <c r="M336" s="787">
        <v>91.820649213161502</v>
      </c>
      <c r="N336" s="787">
        <v>95.344255726687393</v>
      </c>
      <c r="O336" s="787">
        <v>93.021520102314497</v>
      </c>
      <c r="P336" s="787">
        <v>95.051977858389705</v>
      </c>
      <c r="Q336" s="787">
        <v>91.177205332961805</v>
      </c>
      <c r="R336" s="787">
        <v>94.679558637158195</v>
      </c>
      <c r="S336" s="787">
        <v>90.816515348467405</v>
      </c>
      <c r="T336" s="787">
        <v>86.814782205481805</v>
      </c>
      <c r="U336" s="787">
        <v>90.728433376739105</v>
      </c>
      <c r="V336" s="787">
        <v>87.653046886781695</v>
      </c>
      <c r="W336" s="787">
        <v>87.713719732148107</v>
      </c>
      <c r="X336" s="787">
        <v>86.453459931801007</v>
      </c>
      <c r="Y336" s="787">
        <v>79.444259753847703</v>
      </c>
      <c r="Z336" s="787">
        <v>82.565660585326199</v>
      </c>
      <c r="AA336" s="787">
        <v>78.937014500878107</v>
      </c>
      <c r="AB336" s="787">
        <v>73.328031190477006</v>
      </c>
      <c r="AC336" s="787">
        <v>77.251710855658104</v>
      </c>
      <c r="AD336" s="787">
        <v>86.600583697923597</v>
      </c>
      <c r="AE336" s="787">
        <v>94.735793521203703</v>
      </c>
      <c r="AF336" s="787">
        <v>81.617721417412298</v>
      </c>
      <c r="AG336" s="787">
        <v>98.4673136700208</v>
      </c>
      <c r="AH336" s="787">
        <v>96.0246137010231</v>
      </c>
      <c r="AI336" s="787">
        <v>99.279997945812894</v>
      </c>
      <c r="AJ336" s="787">
        <v>100.684834133187</v>
      </c>
      <c r="AK336" s="787">
        <v>103.01249875806499</v>
      </c>
      <c r="AL336" s="787">
        <v>106.465073413325</v>
      </c>
      <c r="AM336" s="787">
        <v>113.70659140998001</v>
      </c>
      <c r="AN336" s="787">
        <v>111.45303899677999</v>
      </c>
      <c r="AO336" s="787">
        <v>107.668821981646</v>
      </c>
      <c r="AP336" s="787">
        <v>118.832187072179</v>
      </c>
      <c r="AQ336" s="787">
        <v>122.061111447176</v>
      </c>
      <c r="AR336" s="787">
        <v>126.223089070567</v>
      </c>
      <c r="AS336" s="787">
        <v>120.86023959449901</v>
      </c>
      <c r="AT336" s="787">
        <v>121.62044499442401</v>
      </c>
      <c r="AU336" s="787">
        <v>119.451008435023</v>
      </c>
      <c r="AV336" s="787">
        <v>114.26163750248</v>
      </c>
      <c r="AW336" s="787">
        <v>121.34501635850501</v>
      </c>
      <c r="AX336" s="787">
        <v>115.30901521267999</v>
      </c>
      <c r="AY336" s="787">
        <v>119.83247625124299</v>
      </c>
      <c r="AZ336" s="787">
        <v>105.70532345610199</v>
      </c>
      <c r="BA336" s="787">
        <v>107.352527034971</v>
      </c>
      <c r="BB336" s="787">
        <v>95.858775550601095</v>
      </c>
      <c r="BC336" s="787">
        <v>92.300001132193898</v>
      </c>
      <c r="BD336" s="787">
        <v>89.999838653274395</v>
      </c>
      <c r="BE336" s="787">
        <v>89.379730931917393</v>
      </c>
      <c r="BF336" s="787">
        <v>94.4422730338582</v>
      </c>
      <c r="BG336" s="787">
        <v>99.938213854168893</v>
      </c>
      <c r="BH336" s="787">
        <v>97.679787686011693</v>
      </c>
      <c r="BI336" s="787">
        <v>104.12158757998699</v>
      </c>
      <c r="BJ336" s="787">
        <v>107.405013115706</v>
      </c>
      <c r="BK336" s="787">
        <v>113.178119113343</v>
      </c>
      <c r="BL336" s="787">
        <v>122.479515649802</v>
      </c>
      <c r="BM336" s="787">
        <v>132.33058003782301</v>
      </c>
      <c r="BN336" s="787">
        <v>134.38059374008199</v>
      </c>
      <c r="BO336" s="787">
        <v>144.11298141802899</v>
      </c>
      <c r="BP336" s="787">
        <v>138.81113834512399</v>
      </c>
      <c r="BQ336" s="787">
        <v>136.80130679129601</v>
      </c>
      <c r="BR336" s="787">
        <v>123.926450235617</v>
      </c>
      <c r="BS336" s="787">
        <v>124.011199006079</v>
      </c>
      <c r="BT336" s="787">
        <v>109.343848453007</v>
      </c>
      <c r="BU336" s="787">
        <v>107.84169628968399</v>
      </c>
      <c r="BV336" s="787">
        <v>112.591585987109</v>
      </c>
      <c r="BW336" s="787">
        <v>110.180384875993</v>
      </c>
      <c r="BX336" s="787">
        <v>95.682766820443405</v>
      </c>
      <c r="BY336" s="787">
        <v>100.953653438129</v>
      </c>
      <c r="BZ336" s="787">
        <v>97.917826483760905</v>
      </c>
      <c r="CA336" s="787">
        <v>91.901904417789893</v>
      </c>
      <c r="CB336" s="787">
        <v>92.784555132693995</v>
      </c>
      <c r="CC336" s="787">
        <v>80.715845258570994</v>
      </c>
      <c r="CD336" s="787">
        <v>90.3083935974729</v>
      </c>
      <c r="CE336" s="787">
        <v>92.549769062502406</v>
      </c>
      <c r="CF336" s="787">
        <v>86.592199624257802</v>
      </c>
      <c r="CG336" s="787">
        <v>89.550442426841997</v>
      </c>
      <c r="CH336" s="787">
        <v>84.699998182052397</v>
      </c>
      <c r="CI336" s="787">
        <v>83.179453393476194</v>
      </c>
      <c r="CJ336" s="787">
        <v>79.559992255089696</v>
      </c>
      <c r="CK336" s="787">
        <v>86.0373470715586</v>
      </c>
      <c r="CL336" s="787">
        <v>80.292419965904898</v>
      </c>
      <c r="CM336" s="787">
        <v>84.596608888279505</v>
      </c>
      <c r="CN336" s="787">
        <v>84.110987242070706</v>
      </c>
      <c r="CO336" s="787">
        <v>71.172896240701604</v>
      </c>
      <c r="CP336" s="787">
        <v>72.879670797374004</v>
      </c>
      <c r="CQ336" s="787">
        <v>79.819817785224103</v>
      </c>
      <c r="CR336" s="787">
        <v>73.489616555689906</v>
      </c>
      <c r="CS336" s="787">
        <v>75.108645158114996</v>
      </c>
      <c r="CT336" s="787">
        <v>68.280773384793505</v>
      </c>
      <c r="CU336" s="787">
        <v>73.690488575770701</v>
      </c>
      <c r="CV336" s="787">
        <v>76.6811624448261</v>
      </c>
      <c r="CW336" s="787">
        <v>82.968205234375603</v>
      </c>
      <c r="CX336" s="787">
        <v>95.923712349326394</v>
      </c>
      <c r="CY336" s="787">
        <v>85.145001454614302</v>
      </c>
      <c r="CZ336" s="787">
        <v>91.463555184152995</v>
      </c>
      <c r="DA336" s="787">
        <v>92.109921886788499</v>
      </c>
      <c r="DB336" s="787">
        <v>106.36390648314</v>
      </c>
      <c r="DC336" s="787">
        <v>97.231594308043</v>
      </c>
      <c r="DD336" s="787">
        <v>99.955035952385302</v>
      </c>
      <c r="DE336" s="787">
        <v>99.842686770217895</v>
      </c>
      <c r="DF336" s="787">
        <v>99.739761754093493</v>
      </c>
      <c r="DG336" s="787">
        <v>98.393476916550497</v>
      </c>
      <c r="DH336" s="787">
        <v>96.773409571557394</v>
      </c>
      <c r="DI336" s="787">
        <v>94.1698658438781</v>
      </c>
      <c r="DJ336" s="787">
        <v>100.847897904269</v>
      </c>
      <c r="DK336" s="787">
        <v>101.299679872898</v>
      </c>
      <c r="DL336" s="787">
        <v>101.126624136901</v>
      </c>
      <c r="DM336" s="787">
        <v>109.123415150669</v>
      </c>
      <c r="DN336" s="787">
        <v>105.055216153896</v>
      </c>
      <c r="DO336" s="787">
        <v>102.171751269843</v>
      </c>
      <c r="DP336" s="787">
        <v>100.740320013652</v>
      </c>
      <c r="DQ336" s="787">
        <v>104.17361579737801</v>
      </c>
      <c r="DR336" s="787">
        <v>94.035705520835805</v>
      </c>
      <c r="DS336" s="787">
        <v>101.543745571063</v>
      </c>
      <c r="DT336" s="787">
        <v>99.375254643469802</v>
      </c>
      <c r="DU336" s="787">
        <v>103.476036566228</v>
      </c>
      <c r="DV336" s="787">
        <v>105.307811253724</v>
      </c>
      <c r="DW336" s="787">
        <v>96.239996282868304</v>
      </c>
      <c r="DX336" s="787">
        <v>92.399862718883597</v>
      </c>
      <c r="DY336" s="787">
        <v>89.807013191969006</v>
      </c>
      <c r="DZ336" s="787">
        <v>92.046121437253902</v>
      </c>
      <c r="EA336" s="787">
        <v>91.189006414320801</v>
      </c>
    </row>
    <row r="337" spans="1:131">
      <c r="A337">
        <v>0.380042226914101</v>
      </c>
      <c r="B337" s="787">
        <v>98.209492971618005</v>
      </c>
      <c r="C337" s="787">
        <v>96.092487319495604</v>
      </c>
      <c r="D337" s="787">
        <v>101.085016263268</v>
      </c>
      <c r="E337" s="787">
        <v>94.971415518903598</v>
      </c>
      <c r="F337" s="787">
        <v>94.346617527856495</v>
      </c>
      <c r="G337" s="787">
        <v>100.415205503148</v>
      </c>
      <c r="H337" s="787">
        <v>91.079720451317101</v>
      </c>
      <c r="I337" s="787">
        <v>97.100278527505097</v>
      </c>
      <c r="J337" s="787">
        <v>97.317409023454701</v>
      </c>
      <c r="K337" s="787">
        <v>98.618423935828901</v>
      </c>
      <c r="L337" s="787">
        <v>102.17814821477501</v>
      </c>
      <c r="M337" s="787">
        <v>98.565463616533194</v>
      </c>
      <c r="N337" s="787">
        <v>103.210907062494</v>
      </c>
      <c r="O337" s="787">
        <v>101.014348071566</v>
      </c>
      <c r="P337" s="787">
        <v>97.119451107261199</v>
      </c>
      <c r="Q337" s="787">
        <v>79.806681973313999</v>
      </c>
      <c r="R337" s="787">
        <v>86.527684917591799</v>
      </c>
      <c r="S337" s="787">
        <v>90.750522027570895</v>
      </c>
      <c r="T337" s="787">
        <v>80.387552035201594</v>
      </c>
      <c r="U337" s="787">
        <v>84.665469886965397</v>
      </c>
      <c r="V337" s="787">
        <v>90.1571445819514</v>
      </c>
      <c r="W337" s="787">
        <v>90.979128681463706</v>
      </c>
      <c r="X337" s="787">
        <v>79.413686502940294</v>
      </c>
      <c r="Y337" s="787">
        <v>75.398456078584303</v>
      </c>
      <c r="Z337" s="787">
        <v>78.136748521351294</v>
      </c>
      <c r="AA337" s="787">
        <v>87.936021526050993</v>
      </c>
      <c r="AB337" s="787">
        <v>67.876468932712498</v>
      </c>
      <c r="AC337" s="787">
        <v>74.937569002100204</v>
      </c>
      <c r="AD337" s="787">
        <v>76.9317353105846</v>
      </c>
      <c r="AE337" s="787">
        <v>86.027515801091496</v>
      </c>
      <c r="AF337" s="787">
        <v>78.716396216675193</v>
      </c>
      <c r="AG337" s="787">
        <v>87.044269200181006</v>
      </c>
      <c r="AH337" s="787">
        <v>78.591166407265703</v>
      </c>
      <c r="AI337" s="787">
        <v>91.184505732339005</v>
      </c>
      <c r="AJ337" s="787">
        <v>96.741653658370794</v>
      </c>
      <c r="AK337" s="787">
        <v>94.710600813696601</v>
      </c>
      <c r="AL337" s="787">
        <v>99.091331615127302</v>
      </c>
      <c r="AM337" s="787">
        <v>106.916568811677</v>
      </c>
      <c r="AN337" s="787">
        <v>107.367375133249</v>
      </c>
      <c r="AO337" s="787">
        <v>115.288650227757</v>
      </c>
      <c r="AP337" s="787">
        <v>113.798684407427</v>
      </c>
      <c r="AQ337" s="787">
        <v>114.07045554322499</v>
      </c>
      <c r="AR337" s="787">
        <v>124.10700750216699</v>
      </c>
      <c r="AS337" s="787">
        <v>120.853032956888</v>
      </c>
      <c r="AT337" s="787">
        <v>112.03619482136899</v>
      </c>
      <c r="AU337" s="787">
        <v>114.481711888775</v>
      </c>
      <c r="AV337" s="787">
        <v>110.18973851990999</v>
      </c>
      <c r="AW337" s="787">
        <v>106.758063389222</v>
      </c>
      <c r="AX337" s="787">
        <v>105.282148414489</v>
      </c>
      <c r="AY337" s="787">
        <v>105.816583290262</v>
      </c>
      <c r="AZ337" s="787">
        <v>104.76559328581899</v>
      </c>
      <c r="BA337" s="787">
        <v>97.922363932801503</v>
      </c>
      <c r="BB337" s="787">
        <v>97.046035275113198</v>
      </c>
      <c r="BC337" s="787">
        <v>88.020348481288195</v>
      </c>
      <c r="BD337" s="787">
        <v>93.276124540579204</v>
      </c>
      <c r="BE337" s="787">
        <v>91.932240171941004</v>
      </c>
      <c r="BF337" s="787">
        <v>94.280444649284803</v>
      </c>
      <c r="BG337" s="787">
        <v>98.987151665610696</v>
      </c>
      <c r="BH337" s="787">
        <v>97.786101950952798</v>
      </c>
      <c r="BI337" s="787">
        <v>100.331885095196</v>
      </c>
      <c r="BJ337" s="787">
        <v>117.19916133689</v>
      </c>
      <c r="BK337" s="787">
        <v>118.583128699439</v>
      </c>
      <c r="BL337" s="787">
        <v>126.349703807316</v>
      </c>
      <c r="BM337" s="787">
        <v>130.791002137747</v>
      </c>
      <c r="BN337" s="787">
        <v>136.548087753076</v>
      </c>
      <c r="BO337" s="787">
        <v>144.86995148308199</v>
      </c>
      <c r="BP337" s="787">
        <v>130.39468475290499</v>
      </c>
      <c r="BQ337" s="787">
        <v>125.82242241282199</v>
      </c>
      <c r="BR337" s="787">
        <v>124.529246712624</v>
      </c>
      <c r="BS337" s="787">
        <v>113.247844458717</v>
      </c>
      <c r="BT337" s="787">
        <v>107.60764472237101</v>
      </c>
      <c r="BU337" s="787">
        <v>105.657075823171</v>
      </c>
      <c r="BV337" s="787">
        <v>103.54959079744501</v>
      </c>
      <c r="BW337" s="787">
        <v>97.281677684676197</v>
      </c>
      <c r="BX337" s="787">
        <v>91.076987716052102</v>
      </c>
      <c r="BY337" s="787">
        <v>98.715859521998297</v>
      </c>
      <c r="BZ337" s="787">
        <v>90.320766579256102</v>
      </c>
      <c r="CA337" s="787">
        <v>88.958656459577199</v>
      </c>
      <c r="CB337" s="787">
        <v>89.996809666178606</v>
      </c>
      <c r="CC337" s="787">
        <v>73.6082527543944</v>
      </c>
      <c r="CD337" s="787">
        <v>90.837017178575906</v>
      </c>
      <c r="CE337" s="787">
        <v>92.125478745493396</v>
      </c>
      <c r="CF337" s="787">
        <v>99.078409030390105</v>
      </c>
      <c r="CG337" s="787">
        <v>95.159719039501198</v>
      </c>
      <c r="CH337" s="787">
        <v>90.255132352851703</v>
      </c>
      <c r="CI337" s="787">
        <v>90.715031224312099</v>
      </c>
      <c r="CJ337" s="787">
        <v>86.478183596441397</v>
      </c>
      <c r="CK337" s="787">
        <v>85.076646870821506</v>
      </c>
      <c r="CL337" s="787">
        <v>85.476919792853806</v>
      </c>
      <c r="CM337" s="787">
        <v>82.710889653759807</v>
      </c>
      <c r="CN337" s="787">
        <v>77.048901036344205</v>
      </c>
      <c r="CO337" s="787">
        <v>71.0588910842621</v>
      </c>
      <c r="CP337" s="787">
        <v>64.4339692123567</v>
      </c>
      <c r="CQ337" s="787">
        <v>81.187711507515601</v>
      </c>
      <c r="CR337" s="787">
        <v>69.419510208767505</v>
      </c>
      <c r="CS337" s="787">
        <v>75.0417503283619</v>
      </c>
      <c r="CT337" s="787">
        <v>77.975727945964906</v>
      </c>
      <c r="CU337" s="787">
        <v>70.896749200068498</v>
      </c>
      <c r="CV337" s="787">
        <v>82.254930682624504</v>
      </c>
      <c r="CW337" s="787">
        <v>85.449303206403897</v>
      </c>
      <c r="CX337" s="787">
        <v>88.119847004631396</v>
      </c>
      <c r="CY337" s="787">
        <v>83.892712452667695</v>
      </c>
      <c r="CZ337" s="787">
        <v>87.363024210993601</v>
      </c>
      <c r="DA337" s="787">
        <v>89.979109905870899</v>
      </c>
      <c r="DB337" s="787">
        <v>82.601501894246994</v>
      </c>
      <c r="DC337" s="787">
        <v>90.828756787257205</v>
      </c>
      <c r="DD337" s="787">
        <v>102.541537786532</v>
      </c>
      <c r="DE337" s="787">
        <v>92.230925869041997</v>
      </c>
      <c r="DF337" s="787">
        <v>98.373271824679406</v>
      </c>
      <c r="DG337" s="787">
        <v>100.47993549210901</v>
      </c>
      <c r="DH337" s="787">
        <v>101.925408360304</v>
      </c>
      <c r="DI337" s="787">
        <v>95.811949765507904</v>
      </c>
      <c r="DJ337" s="787">
        <v>99.6960241847096</v>
      </c>
      <c r="DK337" s="787">
        <v>99.1487786062618</v>
      </c>
      <c r="DL337" s="787">
        <v>96.439671167617902</v>
      </c>
      <c r="DM337" s="787">
        <v>99.857629470972697</v>
      </c>
      <c r="DN337" s="787">
        <v>90.367458574976595</v>
      </c>
      <c r="DO337" s="787">
        <v>91.563914787269596</v>
      </c>
      <c r="DP337" s="787">
        <v>92.981827730961498</v>
      </c>
      <c r="DQ337" s="787">
        <v>89.850796272170697</v>
      </c>
      <c r="DR337" s="787">
        <v>85.564102426970706</v>
      </c>
      <c r="DS337" s="787">
        <v>83.955987992138404</v>
      </c>
      <c r="DT337" s="787">
        <v>93.099342994786497</v>
      </c>
      <c r="DU337" s="787">
        <v>97.141942124070098</v>
      </c>
      <c r="DV337" s="787">
        <v>91.707858215222899</v>
      </c>
      <c r="DW337" s="787">
        <v>104.332052519006</v>
      </c>
      <c r="DX337" s="787">
        <v>96.991844550260097</v>
      </c>
      <c r="DY337" s="787">
        <v>100.54402374705199</v>
      </c>
      <c r="DZ337" s="787">
        <v>86.678821707180902</v>
      </c>
      <c r="EA337" s="787">
        <v>97.9649133564332</v>
      </c>
    </row>
    <row r="338" spans="1:131">
      <c r="A338">
        <v>0.406711856872985</v>
      </c>
      <c r="B338" s="787">
        <v>100.83669673915701</v>
      </c>
      <c r="C338" s="787">
        <v>95.442351662892506</v>
      </c>
      <c r="D338" s="787">
        <v>96.079283021325793</v>
      </c>
      <c r="E338" s="787">
        <v>98.316556777413496</v>
      </c>
      <c r="F338" s="787">
        <v>92.298677451202593</v>
      </c>
      <c r="G338" s="787">
        <v>100.86886035161599</v>
      </c>
      <c r="H338" s="787">
        <v>104.24331409077899</v>
      </c>
      <c r="I338" s="787">
        <v>99.543582913752203</v>
      </c>
      <c r="J338" s="787">
        <v>95.800335261979299</v>
      </c>
      <c r="K338" s="787">
        <v>94.599813930430599</v>
      </c>
      <c r="L338" s="787">
        <v>101.608688686059</v>
      </c>
      <c r="M338" s="787">
        <v>91.045853021325797</v>
      </c>
      <c r="N338" s="787">
        <v>95.284883965480802</v>
      </c>
      <c r="O338" s="787">
        <v>105.20748995600999</v>
      </c>
      <c r="P338" s="787">
        <v>90.233286092001407</v>
      </c>
      <c r="Q338" s="787">
        <v>91.726309244633498</v>
      </c>
      <c r="R338" s="787">
        <v>97.159569639913897</v>
      </c>
      <c r="S338" s="787">
        <v>90.302323452674202</v>
      </c>
      <c r="T338" s="787">
        <v>94.262074522952005</v>
      </c>
      <c r="U338" s="787">
        <v>88.937103152796197</v>
      </c>
      <c r="V338" s="787">
        <v>92.350057760148303</v>
      </c>
      <c r="W338" s="787">
        <v>77.109284565135397</v>
      </c>
      <c r="X338" s="787">
        <v>74.705549738913604</v>
      </c>
      <c r="Y338" s="787">
        <v>73.341066822862999</v>
      </c>
      <c r="Z338" s="787">
        <v>70.171752074621693</v>
      </c>
      <c r="AA338" s="787">
        <v>67.823201098875003</v>
      </c>
      <c r="AB338" s="787">
        <v>64.566336706697001</v>
      </c>
      <c r="AC338" s="787">
        <v>72.233928121366802</v>
      </c>
      <c r="AD338" s="787">
        <v>86.608642060937399</v>
      </c>
      <c r="AE338" s="787">
        <v>84.438252117144003</v>
      </c>
      <c r="AF338" s="787">
        <v>83.962564847714901</v>
      </c>
      <c r="AG338" s="787">
        <v>90.741336706944793</v>
      </c>
      <c r="AH338" s="787">
        <v>97.799374315582298</v>
      </c>
      <c r="AI338" s="787">
        <v>96.115547250846006</v>
      </c>
      <c r="AJ338" s="787">
        <v>101.712684162862</v>
      </c>
      <c r="AK338" s="787">
        <v>103.95452451238801</v>
      </c>
      <c r="AL338" s="787">
        <v>104.112003411942</v>
      </c>
      <c r="AM338" s="787">
        <v>103.53423763530201</v>
      </c>
      <c r="AN338" s="787">
        <v>104.10872287738501</v>
      </c>
      <c r="AO338" s="787">
        <v>107.455775272198</v>
      </c>
      <c r="AP338" s="787">
        <v>113.43528619606199</v>
      </c>
      <c r="AQ338" s="787">
        <v>117.47975793130099</v>
      </c>
      <c r="AR338" s="787">
        <v>113.410349685125</v>
      </c>
      <c r="AS338" s="787">
        <v>114.704853340529</v>
      </c>
      <c r="AT338" s="787">
        <v>112.34476565039699</v>
      </c>
      <c r="AU338" s="787">
        <v>111.697437010245</v>
      </c>
      <c r="AV338" s="787">
        <v>104.79670479406199</v>
      </c>
      <c r="AW338" s="787">
        <v>102.100774643889</v>
      </c>
      <c r="AX338" s="787">
        <v>111.473821764096</v>
      </c>
      <c r="AY338" s="787">
        <v>106.731114324396</v>
      </c>
      <c r="AZ338" s="787">
        <v>100.64056867212101</v>
      </c>
      <c r="BA338" s="787">
        <v>102.709902815172</v>
      </c>
      <c r="BB338" s="787">
        <v>96.218807257295893</v>
      </c>
      <c r="BC338" s="787">
        <v>95.558137134960305</v>
      </c>
      <c r="BD338" s="787">
        <v>94.568236043206795</v>
      </c>
      <c r="BE338" s="787">
        <v>95.721986370508702</v>
      </c>
      <c r="BF338" s="787">
        <v>92.982930387554703</v>
      </c>
      <c r="BG338" s="787">
        <v>98.971708940781198</v>
      </c>
      <c r="BH338" s="787">
        <v>93.813434817147893</v>
      </c>
      <c r="BI338" s="787">
        <v>104.310986522711</v>
      </c>
      <c r="BJ338" s="787">
        <v>114.184859133996</v>
      </c>
      <c r="BK338" s="787">
        <v>118.568372093338</v>
      </c>
      <c r="BL338" s="787">
        <v>121.76151293621101</v>
      </c>
      <c r="BM338" s="787">
        <v>129.084717593384</v>
      </c>
      <c r="BN338" s="787">
        <v>131.593294313238</v>
      </c>
      <c r="BO338" s="787">
        <v>136.95304353363801</v>
      </c>
      <c r="BP338" s="787">
        <v>137.603565238154</v>
      </c>
      <c r="BQ338" s="787">
        <v>133.208252317872</v>
      </c>
      <c r="BR338" s="787">
        <v>126.62734309655799</v>
      </c>
      <c r="BS338" s="787">
        <v>120.733940987102</v>
      </c>
      <c r="BT338" s="787">
        <v>108.779358938172</v>
      </c>
      <c r="BU338" s="787">
        <v>113.571949916669</v>
      </c>
      <c r="BV338" s="787">
        <v>90.623101260053303</v>
      </c>
      <c r="BW338" s="787">
        <v>103.69420152058601</v>
      </c>
      <c r="BX338" s="787">
        <v>95.424226451570703</v>
      </c>
      <c r="BY338" s="787">
        <v>101.852094176911</v>
      </c>
      <c r="BZ338" s="787">
        <v>97.674616730833705</v>
      </c>
      <c r="CA338" s="787">
        <v>87.581802195907002</v>
      </c>
      <c r="CB338" s="787">
        <v>97.498122683074797</v>
      </c>
      <c r="CC338" s="787">
        <v>93.583314206455796</v>
      </c>
      <c r="CD338" s="787">
        <v>88.253314667530702</v>
      </c>
      <c r="CE338" s="787">
        <v>94.575668393418496</v>
      </c>
      <c r="CF338" s="787">
        <v>89.719147091826898</v>
      </c>
      <c r="CG338" s="787">
        <v>95.402619578674901</v>
      </c>
      <c r="CH338" s="787">
        <v>102.08352238356601</v>
      </c>
      <c r="CI338" s="787">
        <v>96.360396073259807</v>
      </c>
      <c r="CJ338" s="787">
        <v>94.995269821000804</v>
      </c>
      <c r="CK338" s="787">
        <v>91.643726474940095</v>
      </c>
      <c r="CL338" s="787">
        <v>83.444458013175307</v>
      </c>
      <c r="CM338" s="787">
        <v>76.176956329959907</v>
      </c>
      <c r="CN338" s="787">
        <v>81.846335977748694</v>
      </c>
      <c r="CO338" s="787">
        <v>72.688378904959293</v>
      </c>
      <c r="CP338" s="787">
        <v>76.187098337405402</v>
      </c>
      <c r="CQ338" s="787">
        <v>75.120688001234598</v>
      </c>
      <c r="CR338" s="787">
        <v>82.1405482364992</v>
      </c>
      <c r="CS338" s="787">
        <v>78.1694370873726</v>
      </c>
      <c r="CT338" s="787">
        <v>73.765633637051806</v>
      </c>
      <c r="CU338" s="787">
        <v>67.300394117870098</v>
      </c>
      <c r="CV338" s="787">
        <v>85.895008204308994</v>
      </c>
      <c r="CW338" s="787">
        <v>81.226965590149007</v>
      </c>
      <c r="CX338" s="787">
        <v>84.024585800332602</v>
      </c>
      <c r="CY338" s="787">
        <v>94.623420842472996</v>
      </c>
      <c r="CZ338" s="787">
        <v>88.110206973670401</v>
      </c>
      <c r="DA338" s="787">
        <v>84.792093862627993</v>
      </c>
      <c r="DB338" s="787">
        <v>83.421628407222201</v>
      </c>
      <c r="DC338" s="787">
        <v>86.1487268170129</v>
      </c>
      <c r="DD338" s="787">
        <v>88.374235619742194</v>
      </c>
      <c r="DE338" s="787">
        <v>103.842890578363</v>
      </c>
      <c r="DF338" s="787">
        <v>98.494581892468204</v>
      </c>
      <c r="DG338" s="787">
        <v>100.053214239193</v>
      </c>
      <c r="DH338" s="787">
        <v>98.154863379707905</v>
      </c>
      <c r="DI338" s="787">
        <v>101.804392892191</v>
      </c>
      <c r="DJ338" s="787">
        <v>100.245093172043</v>
      </c>
      <c r="DK338" s="787">
        <v>105.249417842535</v>
      </c>
      <c r="DL338" s="787">
        <v>112.297910372595</v>
      </c>
      <c r="DM338" s="787">
        <v>103.714541577869</v>
      </c>
      <c r="DN338" s="787">
        <v>96.026563854383397</v>
      </c>
      <c r="DO338" s="787">
        <v>102.84744679641901</v>
      </c>
      <c r="DP338" s="787">
        <v>95.501590721373901</v>
      </c>
      <c r="DQ338" s="787">
        <v>100.174806277364</v>
      </c>
      <c r="DR338" s="787">
        <v>93.247542351752799</v>
      </c>
      <c r="DS338" s="787">
        <v>97.839213354356204</v>
      </c>
      <c r="DT338" s="787">
        <v>97.089918855354</v>
      </c>
      <c r="DU338" s="787">
        <v>89.325971870232706</v>
      </c>
      <c r="DV338" s="787">
        <v>88.467060092919596</v>
      </c>
      <c r="DW338" s="787">
        <v>91.650687927447095</v>
      </c>
      <c r="DX338" s="787">
        <v>92.017325196793905</v>
      </c>
      <c r="DY338" s="787">
        <v>94.312205354155793</v>
      </c>
      <c r="DZ338" s="787">
        <v>100.608822010412</v>
      </c>
      <c r="EA338" s="787">
        <v>96.394894099273401</v>
      </c>
    </row>
    <row r="339" spans="1:131">
      <c r="A339">
        <v>0.43560395599510998</v>
      </c>
      <c r="B339" s="787">
        <v>103.35462066469</v>
      </c>
      <c r="C339" s="787">
        <v>94.158132731288504</v>
      </c>
      <c r="D339" s="787">
        <v>100.14080425534399</v>
      </c>
      <c r="E339" s="787">
        <v>97.835751406890395</v>
      </c>
      <c r="F339" s="787">
        <v>99.758904689366304</v>
      </c>
      <c r="G339" s="787">
        <v>98.373158500755693</v>
      </c>
      <c r="H339" s="787">
        <v>92.919234910729003</v>
      </c>
      <c r="I339" s="787">
        <v>96.745714913822397</v>
      </c>
      <c r="J339" s="787">
        <v>88.472741589170099</v>
      </c>
      <c r="K339" s="787">
        <v>98.388395205860604</v>
      </c>
      <c r="L339" s="787">
        <v>93.358129174735296</v>
      </c>
      <c r="M339" s="787">
        <v>89.528267112484997</v>
      </c>
      <c r="N339" s="787">
        <v>96.831099816479096</v>
      </c>
      <c r="O339" s="787">
        <v>97.532173715908996</v>
      </c>
      <c r="P339" s="787">
        <v>82.202646352939496</v>
      </c>
      <c r="Q339" s="787">
        <v>97.509585137038101</v>
      </c>
      <c r="R339" s="787">
        <v>91.261611060274205</v>
      </c>
      <c r="S339" s="787">
        <v>88.771127295394805</v>
      </c>
      <c r="T339" s="787">
        <v>86.031804866700298</v>
      </c>
      <c r="U339" s="787">
        <v>91.1212744903372</v>
      </c>
      <c r="V339" s="787">
        <v>82.327554667051501</v>
      </c>
      <c r="W339" s="787">
        <v>83.745772155264305</v>
      </c>
      <c r="X339" s="787">
        <v>74.082818902541504</v>
      </c>
      <c r="Y339" s="787">
        <v>72.9879193198297</v>
      </c>
      <c r="Z339" s="787">
        <v>70.884468960824805</v>
      </c>
      <c r="AA339" s="787">
        <v>78.147206804947501</v>
      </c>
      <c r="AB339" s="787">
        <v>82.0719288516961</v>
      </c>
      <c r="AC339" s="787">
        <v>75.833852564493498</v>
      </c>
      <c r="AD339" s="787">
        <v>79.913380168654299</v>
      </c>
      <c r="AE339" s="787">
        <v>80.319110825281896</v>
      </c>
      <c r="AF339" s="787">
        <v>89.799937531010301</v>
      </c>
      <c r="AG339" s="787">
        <v>93.021970259803993</v>
      </c>
      <c r="AH339" s="787">
        <v>94.5136155289063</v>
      </c>
      <c r="AI339" s="787">
        <v>92.567705130841304</v>
      </c>
      <c r="AJ339" s="787">
        <v>87.477660365830403</v>
      </c>
      <c r="AK339" s="787">
        <v>102.621723800236</v>
      </c>
      <c r="AL339" s="787">
        <v>95.227869884067104</v>
      </c>
      <c r="AM339" s="787">
        <v>98.807140856903899</v>
      </c>
      <c r="AN339" s="787">
        <v>103.793603324663</v>
      </c>
      <c r="AO339" s="787">
        <v>102.85453511906</v>
      </c>
      <c r="AP339" s="787">
        <v>99.862141281015298</v>
      </c>
      <c r="AQ339" s="787">
        <v>100.431631132205</v>
      </c>
      <c r="AR339" s="787">
        <v>101.960721850825</v>
      </c>
      <c r="AS339" s="787">
        <v>97.633095589045993</v>
      </c>
      <c r="AT339" s="787">
        <v>97.875994441360504</v>
      </c>
      <c r="AU339" s="787">
        <v>99.196051929572107</v>
      </c>
      <c r="AV339" s="787">
        <v>91.838169092273404</v>
      </c>
      <c r="AW339" s="787">
        <v>94.816666995922603</v>
      </c>
      <c r="AX339" s="787">
        <v>100.77053192151401</v>
      </c>
      <c r="AY339" s="787">
        <v>91.521760817220397</v>
      </c>
      <c r="AZ339" s="787">
        <v>97.044786593517898</v>
      </c>
      <c r="BA339" s="787">
        <v>94.994772910477096</v>
      </c>
      <c r="BB339" s="787">
        <v>90.876661307044998</v>
      </c>
      <c r="BC339" s="787">
        <v>85.885416650563997</v>
      </c>
      <c r="BD339" s="787">
        <v>86.423289885925399</v>
      </c>
      <c r="BE339" s="787">
        <v>98.220756569332096</v>
      </c>
      <c r="BF339" s="787">
        <v>86.157911766494806</v>
      </c>
      <c r="BG339" s="787">
        <v>89.489299015387402</v>
      </c>
      <c r="BH339" s="787">
        <v>94.684935347227807</v>
      </c>
      <c r="BI339" s="787">
        <v>99.325217384058206</v>
      </c>
      <c r="BJ339" s="787">
        <v>110.301931610255</v>
      </c>
      <c r="BK339" s="787">
        <v>105.479963203133</v>
      </c>
      <c r="BL339" s="787">
        <v>118.973443072927</v>
      </c>
      <c r="BM339" s="787">
        <v>121.931531270473</v>
      </c>
      <c r="BN339" s="787">
        <v>124.921738425109</v>
      </c>
      <c r="BO339" s="787">
        <v>127.285465388776</v>
      </c>
      <c r="BP339" s="787">
        <v>125.514768149194</v>
      </c>
      <c r="BQ339" s="787">
        <v>125.043210404893</v>
      </c>
      <c r="BR339" s="787">
        <v>110.813815158745</v>
      </c>
      <c r="BS339" s="787">
        <v>111.46216511968299</v>
      </c>
      <c r="BT339" s="787">
        <v>109.843222304695</v>
      </c>
      <c r="BU339" s="787">
        <v>95.664656450906406</v>
      </c>
      <c r="BV339" s="787">
        <v>98.220944957853504</v>
      </c>
      <c r="BW339" s="787">
        <v>94.927883727685398</v>
      </c>
      <c r="BX339" s="787">
        <v>87.202869838797199</v>
      </c>
      <c r="BY339" s="787">
        <v>100.90700050409799</v>
      </c>
      <c r="BZ339" s="787">
        <v>97.651634859254898</v>
      </c>
      <c r="CA339" s="787">
        <v>98.705251483764101</v>
      </c>
      <c r="CB339" s="787">
        <v>91.958497436768198</v>
      </c>
      <c r="CC339" s="787">
        <v>91.512912562632096</v>
      </c>
      <c r="CD339" s="787">
        <v>87.161145425356196</v>
      </c>
      <c r="CE339" s="787">
        <v>87.535258985635195</v>
      </c>
      <c r="CF339" s="787">
        <v>92.665606214051095</v>
      </c>
      <c r="CG339" s="787">
        <v>92.065947230911505</v>
      </c>
      <c r="CH339" s="787">
        <v>91.562973224220599</v>
      </c>
      <c r="CI339" s="787">
        <v>99.281386768983197</v>
      </c>
      <c r="CJ339" s="787">
        <v>92.548830392499099</v>
      </c>
      <c r="CK339" s="787">
        <v>79.271259613724595</v>
      </c>
      <c r="CL339" s="787">
        <v>84.937790841398396</v>
      </c>
      <c r="CM339" s="787">
        <v>89.845030359011105</v>
      </c>
      <c r="CN339" s="787">
        <v>90.596759903281296</v>
      </c>
      <c r="CO339" s="787">
        <v>76.184993306677399</v>
      </c>
      <c r="CP339" s="787">
        <v>79.386083339545905</v>
      </c>
      <c r="CQ339" s="787">
        <v>76.635560684534198</v>
      </c>
      <c r="CR339" s="787">
        <v>69.565969574040494</v>
      </c>
      <c r="CS339" s="787">
        <v>73.680236271711294</v>
      </c>
      <c r="CT339" s="787">
        <v>75.146114498402795</v>
      </c>
      <c r="CU339" s="787">
        <v>76.451335641751697</v>
      </c>
      <c r="CV339" s="787">
        <v>81.719241653651594</v>
      </c>
      <c r="CW339" s="787">
        <v>93.591998728932296</v>
      </c>
      <c r="CX339" s="787">
        <v>86.9589046534159</v>
      </c>
      <c r="CY339" s="787">
        <v>89.634434830119702</v>
      </c>
      <c r="CZ339" s="787">
        <v>89.446798083464401</v>
      </c>
      <c r="DA339" s="787">
        <v>93.3812600241898</v>
      </c>
      <c r="DB339" s="787">
        <v>96.947536287212799</v>
      </c>
      <c r="DC339" s="787">
        <v>96.7511616121174</v>
      </c>
      <c r="DD339" s="787">
        <v>93.4643205183622</v>
      </c>
      <c r="DE339" s="787">
        <v>100.548102288579</v>
      </c>
      <c r="DF339" s="787">
        <v>105.99620405816999</v>
      </c>
      <c r="DG339" s="787">
        <v>97.592002553953805</v>
      </c>
      <c r="DH339" s="787">
        <v>103.997158423255</v>
      </c>
      <c r="DI339" s="787">
        <v>96.296084933664304</v>
      </c>
      <c r="DJ339" s="787">
        <v>98.508759851200296</v>
      </c>
      <c r="DK339" s="787">
        <v>98.455512057923102</v>
      </c>
      <c r="DL339" s="787">
        <v>90.772203345741602</v>
      </c>
      <c r="DM339" s="787">
        <v>98.368503288080802</v>
      </c>
      <c r="DN339" s="787">
        <v>91.313607862732894</v>
      </c>
      <c r="DO339" s="787">
        <v>87.872285835823604</v>
      </c>
      <c r="DP339" s="787">
        <v>92.067506365333998</v>
      </c>
      <c r="DQ339" s="787">
        <v>101.26300453002</v>
      </c>
      <c r="DR339" s="787">
        <v>96.306240086812295</v>
      </c>
      <c r="DS339" s="787">
        <v>98.861184898942895</v>
      </c>
      <c r="DT339" s="787">
        <v>98.105223733268502</v>
      </c>
      <c r="DU339" s="787">
        <v>94.304651489343598</v>
      </c>
      <c r="DV339" s="787">
        <v>91.386262486365894</v>
      </c>
      <c r="DW339" s="787">
        <v>94.066929658367997</v>
      </c>
      <c r="DX339" s="787">
        <v>91.102555022953197</v>
      </c>
      <c r="DY339" s="787">
        <v>98.271684662715899</v>
      </c>
      <c r="DZ339" s="787">
        <v>96.298754217526195</v>
      </c>
      <c r="EA339" s="787">
        <v>96.922918956475201</v>
      </c>
    </row>
    <row r="340" spans="1:131">
      <c r="A340">
        <v>0.466718524280475</v>
      </c>
      <c r="B340" s="787">
        <v>97.150101908686906</v>
      </c>
      <c r="C340" s="787">
        <v>100.43642261725201</v>
      </c>
      <c r="D340" s="787">
        <v>99.162026240074397</v>
      </c>
      <c r="E340" s="787">
        <v>97.862418717891202</v>
      </c>
      <c r="F340" s="787">
        <v>94.5412267622862</v>
      </c>
      <c r="G340" s="787">
        <v>87.541567434340706</v>
      </c>
      <c r="H340" s="787">
        <v>88.9353951670588</v>
      </c>
      <c r="I340" s="787">
        <v>87.413391925015304</v>
      </c>
      <c r="J340" s="787">
        <v>85.393315425756995</v>
      </c>
      <c r="K340" s="787">
        <v>90.936868072432304</v>
      </c>
      <c r="L340" s="787">
        <v>89.384999307626501</v>
      </c>
      <c r="M340" s="787">
        <v>90.317529220671503</v>
      </c>
      <c r="N340" s="787">
        <v>81.4882587500678</v>
      </c>
      <c r="O340" s="787">
        <v>77.756792966950002</v>
      </c>
      <c r="P340" s="787">
        <v>90.619842764469993</v>
      </c>
      <c r="Q340" s="787">
        <v>83.352921319301203</v>
      </c>
      <c r="R340" s="787">
        <v>79.214671669352398</v>
      </c>
      <c r="S340" s="787">
        <v>75.605398221925398</v>
      </c>
      <c r="T340" s="787">
        <v>84.059645017220305</v>
      </c>
      <c r="U340" s="787">
        <v>76.0950802493212</v>
      </c>
      <c r="V340" s="787">
        <v>76.514744464828894</v>
      </c>
      <c r="W340" s="787">
        <v>80.568949607370698</v>
      </c>
      <c r="X340" s="787">
        <v>79.778269282333099</v>
      </c>
      <c r="Y340" s="787">
        <v>74.907393068227606</v>
      </c>
      <c r="Z340" s="787">
        <v>65.158550292994505</v>
      </c>
      <c r="AA340" s="787">
        <v>64.125933198852493</v>
      </c>
      <c r="AB340" s="787">
        <v>73.149123058651398</v>
      </c>
      <c r="AC340" s="787">
        <v>81.762347476917896</v>
      </c>
      <c r="AD340" s="787">
        <v>72.336837603125502</v>
      </c>
      <c r="AE340" s="787">
        <v>82.878674961682194</v>
      </c>
      <c r="AF340" s="787">
        <v>87.223857928449604</v>
      </c>
      <c r="AG340" s="787">
        <v>96.055681221608197</v>
      </c>
      <c r="AH340" s="787">
        <v>85.955827372538806</v>
      </c>
      <c r="AI340" s="787">
        <v>90.429683288412605</v>
      </c>
      <c r="AJ340" s="787">
        <v>91.103082086018304</v>
      </c>
      <c r="AK340" s="787">
        <v>92.262178589192899</v>
      </c>
      <c r="AL340" s="787">
        <v>96.604909770028598</v>
      </c>
      <c r="AM340" s="787">
        <v>91.207503053279495</v>
      </c>
      <c r="AN340" s="787">
        <v>86.712678043082605</v>
      </c>
      <c r="AO340" s="787">
        <v>106.396940966223</v>
      </c>
      <c r="AP340" s="787">
        <v>97.991421025884506</v>
      </c>
      <c r="AQ340" s="787">
        <v>89.756384862959493</v>
      </c>
      <c r="AR340" s="787">
        <v>90.651458826742399</v>
      </c>
      <c r="AS340" s="787">
        <v>96.498345351557901</v>
      </c>
      <c r="AT340" s="787">
        <v>95.8773641333146</v>
      </c>
      <c r="AU340" s="787">
        <v>92.600194990147003</v>
      </c>
      <c r="AV340" s="787">
        <v>81.272089489702694</v>
      </c>
      <c r="AW340" s="787">
        <v>88.800243478003495</v>
      </c>
      <c r="AX340" s="787">
        <v>91.446244646984596</v>
      </c>
      <c r="AY340" s="787">
        <v>84.526578480964204</v>
      </c>
      <c r="AZ340" s="787">
        <v>87.561969777532497</v>
      </c>
      <c r="BA340" s="787">
        <v>87.794989604205597</v>
      </c>
      <c r="BB340" s="787">
        <v>92.463079499901198</v>
      </c>
      <c r="BC340" s="787">
        <v>89.746837047989402</v>
      </c>
      <c r="BD340" s="787">
        <v>83.627428537323894</v>
      </c>
      <c r="BE340" s="787">
        <v>88.638479876816206</v>
      </c>
      <c r="BF340" s="787">
        <v>80.487535426719901</v>
      </c>
      <c r="BG340" s="787">
        <v>83.826493222338499</v>
      </c>
      <c r="BH340" s="787">
        <v>78.659863240250004</v>
      </c>
      <c r="BI340" s="787">
        <v>88.759693337048802</v>
      </c>
      <c r="BJ340" s="787">
        <v>101.045133312804</v>
      </c>
      <c r="BK340" s="787">
        <v>98.426928133196199</v>
      </c>
      <c r="BL340" s="787">
        <v>109.758097597339</v>
      </c>
      <c r="BM340" s="787">
        <v>107.117186676721</v>
      </c>
      <c r="BN340" s="787">
        <v>114.11775979255999</v>
      </c>
      <c r="BO340" s="787">
        <v>119.33534919009</v>
      </c>
      <c r="BP340" s="787">
        <v>111.870793925809</v>
      </c>
      <c r="BQ340" s="787">
        <v>114.728962812918</v>
      </c>
      <c r="BR340" s="787">
        <v>111.955420741357</v>
      </c>
      <c r="BS340" s="787">
        <v>109.611173700536</v>
      </c>
      <c r="BT340" s="787">
        <v>95.6193605151811</v>
      </c>
      <c r="BU340" s="787">
        <v>92.744024379203296</v>
      </c>
      <c r="BV340" s="787">
        <v>84.780824349986204</v>
      </c>
      <c r="BW340" s="787">
        <v>85.679204918772001</v>
      </c>
      <c r="BX340" s="787">
        <v>89.593791999897604</v>
      </c>
      <c r="BY340" s="787">
        <v>81.218553176661899</v>
      </c>
      <c r="BZ340" s="787">
        <v>86.765775715253298</v>
      </c>
      <c r="CA340" s="787">
        <v>79.198649394421196</v>
      </c>
      <c r="CB340" s="787">
        <v>90.860213248660102</v>
      </c>
      <c r="CC340" s="787">
        <v>80.632844864834993</v>
      </c>
      <c r="CD340" s="787">
        <v>89.294942365998807</v>
      </c>
      <c r="CE340" s="787">
        <v>84.961659541788507</v>
      </c>
      <c r="CF340" s="787">
        <v>88.291909768435104</v>
      </c>
      <c r="CG340" s="787">
        <v>85.131344700649507</v>
      </c>
      <c r="CH340" s="787">
        <v>82.555674485847504</v>
      </c>
      <c r="CI340" s="787">
        <v>83.521191205218003</v>
      </c>
      <c r="CJ340" s="787">
        <v>90.952711107380594</v>
      </c>
      <c r="CK340" s="787">
        <v>86.258160610806499</v>
      </c>
      <c r="CL340" s="787">
        <v>95.412665824373505</v>
      </c>
      <c r="CM340" s="787">
        <v>86.296525712352903</v>
      </c>
      <c r="CN340" s="787">
        <v>84.102311694008904</v>
      </c>
      <c r="CO340" s="787">
        <v>77.586991305519902</v>
      </c>
      <c r="CP340" s="787">
        <v>75.168749327803397</v>
      </c>
      <c r="CQ340" s="787">
        <v>75.3012932512747</v>
      </c>
      <c r="CR340" s="787">
        <v>68.790258137252195</v>
      </c>
      <c r="CS340" s="787">
        <v>68.165360372852106</v>
      </c>
      <c r="CT340" s="787">
        <v>83.423059587192498</v>
      </c>
      <c r="CU340" s="787">
        <v>73.051045280802299</v>
      </c>
      <c r="CV340" s="787">
        <v>79.452901909995802</v>
      </c>
      <c r="CW340" s="787">
        <v>87.368185440297793</v>
      </c>
      <c r="CX340" s="787">
        <v>82.270964380643093</v>
      </c>
      <c r="CY340" s="787">
        <v>85.757473393334095</v>
      </c>
      <c r="CZ340" s="787">
        <v>94.006461426228796</v>
      </c>
      <c r="DA340" s="787">
        <v>85.991783155311694</v>
      </c>
      <c r="DB340" s="787">
        <v>91.669681993280705</v>
      </c>
      <c r="DC340" s="787">
        <v>93.590910933699405</v>
      </c>
      <c r="DD340" s="787">
        <v>99.819618781748503</v>
      </c>
      <c r="DE340" s="787">
        <v>96.214214044033397</v>
      </c>
      <c r="DF340" s="787">
        <v>98.089306554357094</v>
      </c>
      <c r="DG340" s="787">
        <v>93.375495261791997</v>
      </c>
      <c r="DH340" s="787">
        <v>96.137849102867307</v>
      </c>
      <c r="DI340" s="787">
        <v>91.728612033036995</v>
      </c>
      <c r="DJ340" s="787">
        <v>93.255310319178307</v>
      </c>
      <c r="DK340" s="787">
        <v>94.7573513266031</v>
      </c>
      <c r="DL340" s="787">
        <v>90.871952667340295</v>
      </c>
      <c r="DM340" s="787">
        <v>89.262066542651198</v>
      </c>
      <c r="DN340" s="787">
        <v>82.341040164918198</v>
      </c>
      <c r="DO340" s="787">
        <v>86.659603499575198</v>
      </c>
      <c r="DP340" s="787">
        <v>86.628626939137305</v>
      </c>
      <c r="DQ340" s="787">
        <v>89.656819107346706</v>
      </c>
      <c r="DR340" s="787">
        <v>88.708268949860894</v>
      </c>
      <c r="DS340" s="787">
        <v>97.114148506249805</v>
      </c>
      <c r="DT340" s="787">
        <v>95.997955859098795</v>
      </c>
      <c r="DU340" s="787">
        <v>92.880194461726902</v>
      </c>
      <c r="DV340" s="787">
        <v>96.186051490495799</v>
      </c>
      <c r="DW340" s="787">
        <v>90.591820073439195</v>
      </c>
      <c r="DX340" s="787">
        <v>94.345472333959805</v>
      </c>
      <c r="DY340" s="787">
        <v>94.179967934918295</v>
      </c>
      <c r="DZ340" s="787">
        <v>91.300560417420598</v>
      </c>
      <c r="EA340" s="787">
        <v>81.567006902419195</v>
      </c>
    </row>
    <row r="341" spans="1:131">
      <c r="A341">
        <v>0.50005556172907994</v>
      </c>
      <c r="B341" s="787">
        <v>103.444674314724</v>
      </c>
      <c r="C341" s="787">
        <v>103.08645403321199</v>
      </c>
      <c r="D341" s="787">
        <v>103.40833532738699</v>
      </c>
      <c r="E341" s="787">
        <v>96.2045037432854</v>
      </c>
      <c r="F341" s="787">
        <v>95.592055630039198</v>
      </c>
      <c r="G341" s="787">
        <v>97.957249507110802</v>
      </c>
      <c r="H341" s="787">
        <v>90.326355473733202</v>
      </c>
      <c r="I341" s="787">
        <v>89.134426199325105</v>
      </c>
      <c r="J341" s="787">
        <v>85.263809196515695</v>
      </c>
      <c r="K341" s="787">
        <v>90.289386869044705</v>
      </c>
      <c r="L341" s="787">
        <v>84.9910112320011</v>
      </c>
      <c r="M341" s="787">
        <v>85.313072404558696</v>
      </c>
      <c r="N341" s="787">
        <v>84.710847637280096</v>
      </c>
      <c r="O341" s="787">
        <v>85.797132948872601</v>
      </c>
      <c r="P341" s="787">
        <v>86.327634321523604</v>
      </c>
      <c r="Q341" s="787">
        <v>76.715841578542793</v>
      </c>
      <c r="R341" s="787">
        <v>88.212155268605102</v>
      </c>
      <c r="S341" s="787">
        <v>83.534754426545604</v>
      </c>
      <c r="T341" s="787">
        <v>78.771326907541905</v>
      </c>
      <c r="U341" s="787">
        <v>73.136001785695001</v>
      </c>
      <c r="V341" s="787">
        <v>79.060995016589601</v>
      </c>
      <c r="W341" s="787">
        <v>70.4372235885523</v>
      </c>
      <c r="X341" s="787">
        <v>72.515651698717306</v>
      </c>
      <c r="Y341" s="787">
        <v>70.799824365592997</v>
      </c>
      <c r="Z341" s="787">
        <v>66.227470065704196</v>
      </c>
      <c r="AA341" s="787">
        <v>65.3769156273965</v>
      </c>
      <c r="AB341" s="787">
        <v>73.782148757894802</v>
      </c>
      <c r="AC341" s="787">
        <v>81.525856132430107</v>
      </c>
      <c r="AD341" s="787">
        <v>78.878741700468694</v>
      </c>
      <c r="AE341" s="787">
        <v>86.273698547562901</v>
      </c>
      <c r="AF341" s="787">
        <v>88.664406205678404</v>
      </c>
      <c r="AG341" s="787">
        <v>93.4215415617318</v>
      </c>
      <c r="AH341" s="787">
        <v>96.121349802911197</v>
      </c>
      <c r="AI341" s="787">
        <v>100.58007199926701</v>
      </c>
      <c r="AJ341" s="787">
        <v>92.874152850020295</v>
      </c>
      <c r="AK341" s="787">
        <v>92.338132130075707</v>
      </c>
      <c r="AL341" s="787">
        <v>90.306870578437795</v>
      </c>
      <c r="AM341" s="787">
        <v>102.210357479019</v>
      </c>
      <c r="AN341" s="787">
        <v>95.669779716890702</v>
      </c>
      <c r="AO341" s="787">
        <v>100.814785813426</v>
      </c>
      <c r="AP341" s="787">
        <v>96.617675226609606</v>
      </c>
      <c r="AQ341" s="787">
        <v>91.106108017048697</v>
      </c>
      <c r="AR341" s="787">
        <v>99.024504975412995</v>
      </c>
      <c r="AS341" s="787">
        <v>91.583461225950401</v>
      </c>
      <c r="AT341" s="787">
        <v>94.334699569224497</v>
      </c>
      <c r="AU341" s="787">
        <v>89.315463132970507</v>
      </c>
      <c r="AV341" s="787">
        <v>96.450681691409699</v>
      </c>
      <c r="AW341" s="787">
        <v>92.651979266644503</v>
      </c>
      <c r="AX341" s="787">
        <v>90.502459545280999</v>
      </c>
      <c r="AY341" s="787">
        <v>89.376767258723902</v>
      </c>
      <c r="AZ341" s="787">
        <v>92.244708880659999</v>
      </c>
      <c r="BA341" s="787">
        <v>85.757078202547405</v>
      </c>
      <c r="BB341" s="787">
        <v>82.007074152488599</v>
      </c>
      <c r="BC341" s="787">
        <v>88.394281876944106</v>
      </c>
      <c r="BD341" s="787">
        <v>82.607573831519204</v>
      </c>
      <c r="BE341" s="787">
        <v>83.970237559267304</v>
      </c>
      <c r="BF341" s="787">
        <v>85.515512625077704</v>
      </c>
      <c r="BG341" s="787">
        <v>85.293878527495394</v>
      </c>
      <c r="BH341" s="787">
        <v>88.190565762457098</v>
      </c>
      <c r="BI341" s="787">
        <v>92.166956173664701</v>
      </c>
      <c r="BJ341" s="787">
        <v>96.163017690498904</v>
      </c>
      <c r="BK341" s="787">
        <v>101.95748811754299</v>
      </c>
      <c r="BL341" s="787">
        <v>107.940555425757</v>
      </c>
      <c r="BM341" s="787">
        <v>111.77613336057399</v>
      </c>
      <c r="BN341" s="787">
        <v>113.17870504723</v>
      </c>
      <c r="BO341" s="787">
        <v>120.018415180026</v>
      </c>
      <c r="BP341" s="787">
        <v>113.970382144051</v>
      </c>
      <c r="BQ341" s="787">
        <v>110.693052642778</v>
      </c>
      <c r="BR341" s="787">
        <v>109.60092135393</v>
      </c>
      <c r="BS341" s="787">
        <v>104.594183055429</v>
      </c>
      <c r="BT341" s="787">
        <v>99.013072752765098</v>
      </c>
      <c r="BU341" s="787">
        <v>88.596391135417207</v>
      </c>
      <c r="BV341" s="787">
        <v>91.097045405915907</v>
      </c>
      <c r="BW341" s="787">
        <v>88.197048625666795</v>
      </c>
      <c r="BX341" s="787">
        <v>84.512820861581403</v>
      </c>
      <c r="BY341" s="787">
        <v>87.906547175484704</v>
      </c>
      <c r="BZ341" s="787">
        <v>80.568685635737296</v>
      </c>
      <c r="CA341" s="787">
        <v>86.545818270091701</v>
      </c>
      <c r="CB341" s="787">
        <v>81.4656303150459</v>
      </c>
      <c r="CC341" s="787">
        <v>81.646309808734003</v>
      </c>
      <c r="CD341" s="787">
        <v>86.311944149280905</v>
      </c>
      <c r="CE341" s="787">
        <v>88.272931683280603</v>
      </c>
      <c r="CF341" s="787">
        <v>81.2115752992175</v>
      </c>
      <c r="CG341" s="787">
        <v>84.609291110838498</v>
      </c>
      <c r="CH341" s="787">
        <v>81.640338040099607</v>
      </c>
      <c r="CI341" s="787">
        <v>98.749396084040498</v>
      </c>
      <c r="CJ341" s="787">
        <v>95.578262121346995</v>
      </c>
      <c r="CK341" s="787">
        <v>89.472778781006198</v>
      </c>
      <c r="CL341" s="787">
        <v>85.188807135117003</v>
      </c>
      <c r="CM341" s="787">
        <v>84.121580314471501</v>
      </c>
      <c r="CN341" s="787">
        <v>83.308942042648795</v>
      </c>
      <c r="CO341" s="787">
        <v>80.103571176751501</v>
      </c>
      <c r="CP341" s="787">
        <v>83.195859895982096</v>
      </c>
      <c r="CQ341" s="787">
        <v>78.970158669542002</v>
      </c>
      <c r="CR341" s="787">
        <v>76.836060169892505</v>
      </c>
      <c r="CS341" s="787">
        <v>75.835035406141003</v>
      </c>
      <c r="CT341" s="787">
        <v>72.714788838088396</v>
      </c>
      <c r="CU341" s="787">
        <v>84.7651085036061</v>
      </c>
      <c r="CV341" s="787">
        <v>80.835395467892397</v>
      </c>
      <c r="CW341" s="787">
        <v>82.107382838731297</v>
      </c>
      <c r="CX341" s="787">
        <v>81.8594365464579</v>
      </c>
      <c r="CY341" s="787">
        <v>87.464246279826</v>
      </c>
      <c r="CZ341" s="787">
        <v>86.824086955173797</v>
      </c>
      <c r="DA341" s="787">
        <v>94.461165890974399</v>
      </c>
      <c r="DB341" s="787">
        <v>98.036604715569297</v>
      </c>
      <c r="DC341" s="787">
        <v>88.971007955082698</v>
      </c>
      <c r="DD341" s="787">
        <v>91.526595022257197</v>
      </c>
      <c r="DE341" s="787">
        <v>99.1775360699732</v>
      </c>
      <c r="DF341" s="787">
        <v>89.137216246797195</v>
      </c>
      <c r="DG341" s="787">
        <v>91.813930177717694</v>
      </c>
      <c r="DH341" s="787">
        <v>90.721651728460202</v>
      </c>
      <c r="DI341" s="787">
        <v>89.1530269252453</v>
      </c>
      <c r="DJ341" s="787">
        <v>91.969934190891294</v>
      </c>
      <c r="DK341" s="787">
        <v>85.227919977250394</v>
      </c>
      <c r="DL341" s="787">
        <v>91.346672020411205</v>
      </c>
      <c r="DM341" s="787">
        <v>90.558526149944001</v>
      </c>
      <c r="DN341" s="787">
        <v>89.669365535757294</v>
      </c>
      <c r="DO341" s="787">
        <v>89.028573065503707</v>
      </c>
      <c r="DP341" s="787">
        <v>86.141884728016507</v>
      </c>
      <c r="DQ341" s="787">
        <v>86.519638639826795</v>
      </c>
      <c r="DR341" s="787">
        <v>95.612909089891701</v>
      </c>
      <c r="DS341" s="787">
        <v>87.836558746026398</v>
      </c>
      <c r="DT341" s="787">
        <v>90.680347169837702</v>
      </c>
      <c r="DU341" s="787">
        <v>85.480957191925</v>
      </c>
      <c r="DV341" s="787">
        <v>84.045092819488701</v>
      </c>
      <c r="DW341" s="787">
        <v>97.551010401995001</v>
      </c>
      <c r="DX341" s="787">
        <v>90.625159986619394</v>
      </c>
      <c r="DY341" s="787">
        <v>88.970079856263595</v>
      </c>
      <c r="DZ341" s="787">
        <v>97.717067309269297</v>
      </c>
      <c r="EA341" s="787">
        <v>91.908715627860204</v>
      </c>
    </row>
    <row r="342" spans="1:131">
      <c r="A342">
        <v>0.53561506834092598</v>
      </c>
      <c r="B342" s="787">
        <v>96.337702306516604</v>
      </c>
      <c r="C342" s="787">
        <v>97.459198244088697</v>
      </c>
      <c r="D342" s="787">
        <v>106.021232287343</v>
      </c>
      <c r="E342" s="787">
        <v>97.825837657004001</v>
      </c>
      <c r="F342" s="787">
        <v>93.879069664541205</v>
      </c>
      <c r="G342" s="787">
        <v>95.412605349966697</v>
      </c>
      <c r="H342" s="787">
        <v>88.543733603248896</v>
      </c>
      <c r="I342" s="787">
        <v>87.326308076393403</v>
      </c>
      <c r="J342" s="787">
        <v>91.194448423026103</v>
      </c>
      <c r="K342" s="787">
        <v>86.520518706376393</v>
      </c>
      <c r="L342" s="787">
        <v>77.383019572331193</v>
      </c>
      <c r="M342" s="787">
        <v>79.635747755856499</v>
      </c>
      <c r="N342" s="787">
        <v>86.919540521290401</v>
      </c>
      <c r="O342" s="787">
        <v>91.020287999826294</v>
      </c>
      <c r="P342" s="787">
        <v>97.338291358819504</v>
      </c>
      <c r="Q342" s="787">
        <v>91.344329605294902</v>
      </c>
      <c r="R342" s="787">
        <v>97.453427341140298</v>
      </c>
      <c r="S342" s="787">
        <v>89.003172070867194</v>
      </c>
      <c r="T342" s="787">
        <v>85.094752099932705</v>
      </c>
      <c r="U342" s="787">
        <v>77.357407207434306</v>
      </c>
      <c r="V342" s="787">
        <v>80.010784158352493</v>
      </c>
      <c r="W342" s="787">
        <v>76.364153336277298</v>
      </c>
      <c r="X342" s="787">
        <v>64.726956611961796</v>
      </c>
      <c r="Y342" s="787">
        <v>69.952959487002801</v>
      </c>
      <c r="Z342" s="787">
        <v>77.297857822320395</v>
      </c>
      <c r="AA342" s="787">
        <v>72.1345799214306</v>
      </c>
      <c r="AB342" s="787">
        <v>76.903954425928305</v>
      </c>
      <c r="AC342" s="787">
        <v>80.465561318459507</v>
      </c>
      <c r="AD342" s="787">
        <v>79.038502901123707</v>
      </c>
      <c r="AE342" s="787">
        <v>85.470230101523995</v>
      </c>
      <c r="AF342" s="787">
        <v>83.160572936291203</v>
      </c>
      <c r="AG342" s="787">
        <v>85.872770795645195</v>
      </c>
      <c r="AH342" s="787">
        <v>97.206030888101594</v>
      </c>
      <c r="AI342" s="787">
        <v>96.201207279585603</v>
      </c>
      <c r="AJ342" s="787">
        <v>92.858606831006298</v>
      </c>
      <c r="AK342" s="787">
        <v>93.822960203969799</v>
      </c>
      <c r="AL342" s="787">
        <v>96.488236472131703</v>
      </c>
      <c r="AM342" s="787">
        <v>86.333515509491804</v>
      </c>
      <c r="AN342" s="787">
        <v>95.975150788301505</v>
      </c>
      <c r="AO342" s="787">
        <v>90.966197790076194</v>
      </c>
      <c r="AP342" s="787">
        <v>100.535234443573</v>
      </c>
      <c r="AQ342" s="787">
        <v>90.780849486786906</v>
      </c>
      <c r="AR342" s="787">
        <v>94.624129913554896</v>
      </c>
      <c r="AS342" s="787">
        <v>88.338222161760001</v>
      </c>
      <c r="AT342" s="787">
        <v>96.270554577810202</v>
      </c>
      <c r="AU342" s="787">
        <v>88.134043325626607</v>
      </c>
      <c r="AV342" s="787">
        <v>89.8965445129014</v>
      </c>
      <c r="AW342" s="787">
        <v>84.765685657724603</v>
      </c>
      <c r="AX342" s="787">
        <v>81.249521781470804</v>
      </c>
      <c r="AY342" s="787">
        <v>87.591468803140998</v>
      </c>
      <c r="AZ342" s="787">
        <v>82.666725762231195</v>
      </c>
      <c r="BA342" s="787">
        <v>84.407662540019999</v>
      </c>
      <c r="BB342" s="787">
        <v>84.5712099227717</v>
      </c>
      <c r="BC342" s="787">
        <v>69.841194144922994</v>
      </c>
      <c r="BD342" s="787">
        <v>89.661605782745099</v>
      </c>
      <c r="BE342" s="787">
        <v>90.396612788732497</v>
      </c>
      <c r="BF342" s="787">
        <v>90.772398938286699</v>
      </c>
      <c r="BG342" s="787">
        <v>87.1216471702825</v>
      </c>
      <c r="BH342" s="787">
        <v>77.683792718715296</v>
      </c>
      <c r="BI342" s="787">
        <v>92.919750638798504</v>
      </c>
      <c r="BJ342" s="787">
        <v>97.228865018598398</v>
      </c>
      <c r="BK342" s="787">
        <v>98.897451526994701</v>
      </c>
      <c r="BL342" s="787">
        <v>109.036290459776</v>
      </c>
      <c r="BM342" s="787">
        <v>109.002840638884</v>
      </c>
      <c r="BN342" s="787">
        <v>119.25818028200401</v>
      </c>
      <c r="BO342" s="787">
        <v>120.256240963012</v>
      </c>
      <c r="BP342" s="787">
        <v>117.738036042947</v>
      </c>
      <c r="BQ342" s="787">
        <v>114.179481370841</v>
      </c>
      <c r="BR342" s="787">
        <v>107.345343421156</v>
      </c>
      <c r="BS342" s="787">
        <v>99.201304749221407</v>
      </c>
      <c r="BT342" s="787">
        <v>91.491776296752505</v>
      </c>
      <c r="BU342" s="787">
        <v>95.162548000577203</v>
      </c>
      <c r="BV342" s="787">
        <v>91.732526983704005</v>
      </c>
      <c r="BW342" s="787">
        <v>89.947029117598007</v>
      </c>
      <c r="BX342" s="787">
        <v>87.917136196461499</v>
      </c>
      <c r="BY342" s="787">
        <v>88.387768397850905</v>
      </c>
      <c r="BZ342" s="787">
        <v>84.676300602474001</v>
      </c>
      <c r="CA342" s="787">
        <v>74.193997488112899</v>
      </c>
      <c r="CB342" s="787">
        <v>72.114080998724305</v>
      </c>
      <c r="CC342" s="787">
        <v>77.430686984803401</v>
      </c>
      <c r="CD342" s="787">
        <v>75.537381829097995</v>
      </c>
      <c r="CE342" s="787">
        <v>74.556704682754102</v>
      </c>
      <c r="CF342" s="787">
        <v>78.600796150815896</v>
      </c>
      <c r="CG342" s="787">
        <v>81.727796153845802</v>
      </c>
      <c r="CH342" s="787">
        <v>80.2769054804901</v>
      </c>
      <c r="CI342" s="787">
        <v>78.613469946912403</v>
      </c>
      <c r="CJ342" s="787">
        <v>85.811357118807095</v>
      </c>
      <c r="CK342" s="787">
        <v>78.986213375377602</v>
      </c>
      <c r="CL342" s="787">
        <v>79.302533389533295</v>
      </c>
      <c r="CM342" s="787">
        <v>82.2580831990078</v>
      </c>
      <c r="CN342" s="787">
        <v>84.369134939894195</v>
      </c>
      <c r="CO342" s="787">
        <v>74.905734318712604</v>
      </c>
      <c r="CP342" s="787">
        <v>86.953479497508098</v>
      </c>
      <c r="CQ342" s="787">
        <v>79.092889638191807</v>
      </c>
      <c r="CR342" s="787">
        <v>82.852854979314202</v>
      </c>
      <c r="CS342" s="787">
        <v>88.112225363620695</v>
      </c>
      <c r="CT342" s="787">
        <v>82.883518336853399</v>
      </c>
      <c r="CU342" s="787">
        <v>84.401619664531495</v>
      </c>
      <c r="CV342" s="787">
        <v>90.756852865373105</v>
      </c>
      <c r="CW342" s="787">
        <v>83.302795424522202</v>
      </c>
      <c r="CX342" s="787">
        <v>86.330254344392998</v>
      </c>
      <c r="CY342" s="787">
        <v>88.146203107895204</v>
      </c>
      <c r="CZ342" s="787">
        <v>87.796045239886098</v>
      </c>
      <c r="DA342" s="787">
        <v>85.507648117633295</v>
      </c>
      <c r="DB342" s="787">
        <v>96.697716623356001</v>
      </c>
      <c r="DC342" s="787">
        <v>88.938525127985997</v>
      </c>
      <c r="DD342" s="787">
        <v>86.367091100292896</v>
      </c>
      <c r="DE342" s="787">
        <v>101.582938922731</v>
      </c>
      <c r="DF342" s="787">
        <v>96.444057205372303</v>
      </c>
      <c r="DG342" s="787">
        <v>87.156854549092103</v>
      </c>
      <c r="DH342" s="787">
        <v>92.785176701022095</v>
      </c>
      <c r="DI342" s="787">
        <v>94.171768342009102</v>
      </c>
      <c r="DJ342" s="787">
        <v>90.127526976906907</v>
      </c>
      <c r="DK342" s="787">
        <v>93.092015358735296</v>
      </c>
      <c r="DL342" s="787">
        <v>93.445181300938799</v>
      </c>
      <c r="DM342" s="787">
        <v>84.054916343122301</v>
      </c>
      <c r="DN342" s="787">
        <v>80.285771685824699</v>
      </c>
      <c r="DO342" s="787">
        <v>89.801826771047104</v>
      </c>
      <c r="DP342" s="787">
        <v>87.838619881206597</v>
      </c>
      <c r="DQ342" s="787">
        <v>93.999181409949202</v>
      </c>
      <c r="DR342" s="787">
        <v>96.925535246311497</v>
      </c>
      <c r="DS342" s="787">
        <v>95.369836817275996</v>
      </c>
      <c r="DT342" s="787">
        <v>90.562026573259004</v>
      </c>
      <c r="DU342" s="787">
        <v>87.194382516733299</v>
      </c>
      <c r="DV342" s="787">
        <v>86.817571854778393</v>
      </c>
      <c r="DW342" s="787">
        <v>91.342071592057394</v>
      </c>
      <c r="DX342" s="787">
        <v>94.984870535747305</v>
      </c>
      <c r="DY342" s="787">
        <v>92.566548178580206</v>
      </c>
      <c r="DZ342" s="787">
        <v>90.935046304820602</v>
      </c>
      <c r="EA342" s="787">
        <v>93.560923793397905</v>
      </c>
    </row>
    <row r="343" spans="1:131">
      <c r="A343">
        <v>0.57367485276141705</v>
      </c>
      <c r="B343" s="787">
        <v>97.819886461492402</v>
      </c>
      <c r="C343" s="787">
        <v>88.552300043236301</v>
      </c>
      <c r="D343" s="787">
        <v>97.297238883306505</v>
      </c>
      <c r="E343" s="787">
        <v>96.360340796755295</v>
      </c>
      <c r="F343" s="787">
        <v>98.952704035946994</v>
      </c>
      <c r="G343" s="787">
        <v>100.46624716912901</v>
      </c>
      <c r="H343" s="787">
        <v>89.577682525706805</v>
      </c>
      <c r="I343" s="787">
        <v>90.183855891002494</v>
      </c>
      <c r="J343" s="787">
        <v>80.839915755380801</v>
      </c>
      <c r="K343" s="787">
        <v>78.073859415363103</v>
      </c>
      <c r="L343" s="787">
        <v>73.101951970093694</v>
      </c>
      <c r="M343" s="787">
        <v>80.727959316202401</v>
      </c>
      <c r="N343" s="787">
        <v>88.493385815294104</v>
      </c>
      <c r="O343" s="787">
        <v>85.462722701742905</v>
      </c>
      <c r="P343" s="787">
        <v>89.523188123762694</v>
      </c>
      <c r="Q343" s="787">
        <v>89.093498119984702</v>
      </c>
      <c r="R343" s="787">
        <v>88.093511056213501</v>
      </c>
      <c r="S343" s="787">
        <v>89.751328157123694</v>
      </c>
      <c r="T343" s="787">
        <v>86.193394617325097</v>
      </c>
      <c r="U343" s="787">
        <v>81.050964890309999</v>
      </c>
      <c r="V343" s="787">
        <v>83.553897303672002</v>
      </c>
      <c r="W343" s="787">
        <v>86.228583045860603</v>
      </c>
      <c r="X343" s="787">
        <v>82.375292491545594</v>
      </c>
      <c r="Y343" s="787">
        <v>87.244124871319102</v>
      </c>
      <c r="Z343" s="787">
        <v>78.635578913470795</v>
      </c>
      <c r="AA343" s="787">
        <v>79.018325776350594</v>
      </c>
      <c r="AB343" s="787">
        <v>81.743570911123697</v>
      </c>
      <c r="AC343" s="787">
        <v>81.140234883665002</v>
      </c>
      <c r="AD343" s="787">
        <v>77.870483988538595</v>
      </c>
      <c r="AE343" s="787">
        <v>83.785191917895801</v>
      </c>
      <c r="AF343" s="787">
        <v>86.460351235460905</v>
      </c>
      <c r="AG343" s="787">
        <v>86.876474873354098</v>
      </c>
      <c r="AH343" s="787">
        <v>95.501117977935806</v>
      </c>
      <c r="AI343" s="787">
        <v>88.822431605849701</v>
      </c>
      <c r="AJ343" s="787">
        <v>87.524399827850999</v>
      </c>
      <c r="AK343" s="787">
        <v>94.839235268021696</v>
      </c>
      <c r="AL343" s="787">
        <v>93.195940514913502</v>
      </c>
      <c r="AM343" s="787">
        <v>99.208636812435799</v>
      </c>
      <c r="AN343" s="787">
        <v>97.966026408624799</v>
      </c>
      <c r="AO343" s="787">
        <v>89.876835547893506</v>
      </c>
      <c r="AP343" s="787">
        <v>93.2100622004711</v>
      </c>
      <c r="AQ343" s="787">
        <v>91.601554216157894</v>
      </c>
      <c r="AR343" s="787">
        <v>88.057394574035996</v>
      </c>
      <c r="AS343" s="787">
        <v>89.150423074149003</v>
      </c>
      <c r="AT343" s="787">
        <v>92.068738593128899</v>
      </c>
      <c r="AU343" s="787">
        <v>87.544761088567199</v>
      </c>
      <c r="AV343" s="787">
        <v>90.537352637993905</v>
      </c>
      <c r="AW343" s="787">
        <v>88.172679545962197</v>
      </c>
      <c r="AX343" s="787">
        <v>82.742457169970606</v>
      </c>
      <c r="AY343" s="787">
        <v>94.102096960341797</v>
      </c>
      <c r="AZ343" s="787">
        <v>82.410090269102199</v>
      </c>
      <c r="BA343" s="787">
        <v>82.613794118536106</v>
      </c>
      <c r="BB343" s="787">
        <v>90.821366137049097</v>
      </c>
      <c r="BC343" s="787">
        <v>83.720929561347106</v>
      </c>
      <c r="BD343" s="787">
        <v>83.335648034808699</v>
      </c>
      <c r="BE343" s="787">
        <v>77.763756853869396</v>
      </c>
      <c r="BF343" s="787">
        <v>78.269187664315993</v>
      </c>
      <c r="BG343" s="787">
        <v>78.509460194581607</v>
      </c>
      <c r="BH343" s="787">
        <v>80.464663625992202</v>
      </c>
      <c r="BI343" s="787">
        <v>78.837997610879796</v>
      </c>
      <c r="BJ343" s="787">
        <v>85.757265949625406</v>
      </c>
      <c r="BK343" s="787">
        <v>95.447216734415605</v>
      </c>
      <c r="BL343" s="787">
        <v>101.631946604221</v>
      </c>
      <c r="BM343" s="787">
        <v>102.056396634378</v>
      </c>
      <c r="BN343" s="787">
        <v>114.52145588135301</v>
      </c>
      <c r="BO343" s="787">
        <v>111.089409035505</v>
      </c>
      <c r="BP343" s="787">
        <v>114.565941233155</v>
      </c>
      <c r="BQ343" s="787">
        <v>113.64314070386</v>
      </c>
      <c r="BR343" s="787">
        <v>106.578112340817</v>
      </c>
      <c r="BS343" s="787">
        <v>100.21754635660299</v>
      </c>
      <c r="BT343" s="787">
        <v>104.20689899616001</v>
      </c>
      <c r="BU343" s="787">
        <v>99.850537327066803</v>
      </c>
      <c r="BV343" s="787">
        <v>101.83023853242899</v>
      </c>
      <c r="BW343" s="787">
        <v>95.329343608180494</v>
      </c>
      <c r="BX343" s="787">
        <v>83.322163413373602</v>
      </c>
      <c r="BY343" s="787">
        <v>82.978976257609901</v>
      </c>
      <c r="BZ343" s="787">
        <v>82.044436731101499</v>
      </c>
      <c r="CA343" s="787">
        <v>86.548177814478606</v>
      </c>
      <c r="CB343" s="787">
        <v>79.632280549586994</v>
      </c>
      <c r="CC343" s="787">
        <v>71.279105487865706</v>
      </c>
      <c r="CD343" s="787">
        <v>80.374273776267799</v>
      </c>
      <c r="CE343" s="787">
        <v>83.321033440433695</v>
      </c>
      <c r="CF343" s="787">
        <v>71.364807797275105</v>
      </c>
      <c r="CG343" s="787">
        <v>80.399558987304999</v>
      </c>
      <c r="CH343" s="787">
        <v>70.640316943088493</v>
      </c>
      <c r="CI343" s="787">
        <v>72.504958842837596</v>
      </c>
      <c r="CJ343" s="787">
        <v>73.3967260594235</v>
      </c>
      <c r="CK343" s="787">
        <v>74.281505569262507</v>
      </c>
      <c r="CL343" s="787">
        <v>72.174416667062303</v>
      </c>
      <c r="CM343" s="787">
        <v>75.846410874431399</v>
      </c>
      <c r="CN343" s="787">
        <v>74.816087749151606</v>
      </c>
      <c r="CO343" s="787">
        <v>75.579622379094303</v>
      </c>
      <c r="CP343" s="787">
        <v>77.882866091615796</v>
      </c>
      <c r="CQ343" s="787">
        <v>74.564632397637695</v>
      </c>
      <c r="CR343" s="787">
        <v>77.332422239528199</v>
      </c>
      <c r="CS343" s="787">
        <v>83.751901779912302</v>
      </c>
      <c r="CT343" s="787">
        <v>87.647487798807106</v>
      </c>
      <c r="CU343" s="787">
        <v>88.201083761778904</v>
      </c>
      <c r="CV343" s="787">
        <v>89.961080322028806</v>
      </c>
      <c r="CW343" s="787">
        <v>92.440592447801293</v>
      </c>
      <c r="CX343" s="787">
        <v>89.469543826833998</v>
      </c>
      <c r="CY343" s="787">
        <v>91.5411598621303</v>
      </c>
      <c r="CZ343" s="787">
        <v>93.542532855736894</v>
      </c>
      <c r="DA343" s="787">
        <v>99.815928779145096</v>
      </c>
      <c r="DB343" s="787">
        <v>100.57363361359</v>
      </c>
      <c r="DC343" s="787">
        <v>98.133851651334794</v>
      </c>
      <c r="DD343" s="787">
        <v>98.360019215602094</v>
      </c>
      <c r="DE343" s="787">
        <v>92.844080567337102</v>
      </c>
      <c r="DF343" s="787">
        <v>94.664759898263696</v>
      </c>
      <c r="DG343" s="787">
        <v>89.817546128533095</v>
      </c>
      <c r="DH343" s="787">
        <v>93.247413397543895</v>
      </c>
      <c r="DI343" s="787">
        <v>82.883069705935398</v>
      </c>
      <c r="DJ343" s="787">
        <v>86.5051313478602</v>
      </c>
      <c r="DK343" s="787">
        <v>83.198936224127195</v>
      </c>
      <c r="DL343" s="787">
        <v>84.327591797659395</v>
      </c>
      <c r="DM343" s="787">
        <v>80.473893543754698</v>
      </c>
      <c r="DN343" s="787">
        <v>84.542134842785501</v>
      </c>
      <c r="DO343" s="787">
        <v>83.238774576344895</v>
      </c>
      <c r="DP343" s="787">
        <v>81.491558237165705</v>
      </c>
      <c r="DQ343" s="787">
        <v>85.616646950188297</v>
      </c>
      <c r="DR343" s="787">
        <v>83.6714788273392</v>
      </c>
      <c r="DS343" s="787">
        <v>91.525640811186307</v>
      </c>
      <c r="DT343" s="787">
        <v>86.257316730645698</v>
      </c>
      <c r="DU343" s="787">
        <v>90.622224284702199</v>
      </c>
      <c r="DV343" s="787">
        <v>88.787343578980199</v>
      </c>
      <c r="DW343" s="787">
        <v>92.425846248815503</v>
      </c>
      <c r="DX343" s="787">
        <v>90.852999391171593</v>
      </c>
      <c r="DY343" s="787">
        <v>88.8717682805772</v>
      </c>
      <c r="DZ343" s="787">
        <v>88.940708326003104</v>
      </c>
      <c r="EA343" s="787">
        <v>88.858850337698101</v>
      </c>
    </row>
    <row r="344" spans="1:131">
      <c r="A344">
        <v>0.61479053228136404</v>
      </c>
      <c r="B344" s="787">
        <v>92.002169754383502</v>
      </c>
      <c r="C344" s="787">
        <v>89.202853182480197</v>
      </c>
      <c r="D344" s="787">
        <v>92.118696235710502</v>
      </c>
      <c r="E344" s="787">
        <v>92.583961127020203</v>
      </c>
      <c r="F344" s="787">
        <v>94.027042310248405</v>
      </c>
      <c r="G344" s="787">
        <v>80.060114867439395</v>
      </c>
      <c r="H344" s="787">
        <v>87.506568540986294</v>
      </c>
      <c r="I344" s="787">
        <v>84.247740026313394</v>
      </c>
      <c r="J344" s="787">
        <v>81.837943261024193</v>
      </c>
      <c r="K344" s="787">
        <v>75.248897850213496</v>
      </c>
      <c r="L344" s="787">
        <v>79.621610524659005</v>
      </c>
      <c r="M344" s="787">
        <v>82.009373378574097</v>
      </c>
      <c r="N344" s="787">
        <v>82.799960945065394</v>
      </c>
      <c r="O344" s="787">
        <v>83.871256172462196</v>
      </c>
      <c r="P344" s="787">
        <v>89.308973108621302</v>
      </c>
      <c r="Q344" s="787">
        <v>90.061570008091095</v>
      </c>
      <c r="R344" s="787">
        <v>90.325193013814797</v>
      </c>
      <c r="S344" s="787">
        <v>88.883913641966501</v>
      </c>
      <c r="T344" s="787">
        <v>83.001498490262094</v>
      </c>
      <c r="U344" s="787">
        <v>82.800177537101703</v>
      </c>
      <c r="V344" s="787">
        <v>77.388913280559194</v>
      </c>
      <c r="W344" s="787">
        <v>78.890637643359696</v>
      </c>
      <c r="X344" s="787">
        <v>74.875214571711496</v>
      </c>
      <c r="Y344" s="787">
        <v>75.152079744183098</v>
      </c>
      <c r="Z344" s="787">
        <v>74.8674799888027</v>
      </c>
      <c r="AA344" s="787">
        <v>71.209586545203393</v>
      </c>
      <c r="AB344" s="787">
        <v>69.8099205973203</v>
      </c>
      <c r="AC344" s="787">
        <v>76.465225430174101</v>
      </c>
      <c r="AD344" s="787">
        <v>74.406921880752606</v>
      </c>
      <c r="AE344" s="787">
        <v>76.799384596394702</v>
      </c>
      <c r="AF344" s="787">
        <v>78.250580182076504</v>
      </c>
      <c r="AG344" s="787">
        <v>75.0297666667432</v>
      </c>
      <c r="AH344" s="787">
        <v>73.054324410683094</v>
      </c>
      <c r="AI344" s="787">
        <v>82.441904958280901</v>
      </c>
      <c r="AJ344" s="787">
        <v>77.227911501132994</v>
      </c>
      <c r="AK344" s="787">
        <v>87.998200622985493</v>
      </c>
      <c r="AL344" s="787">
        <v>82.757532488174903</v>
      </c>
      <c r="AM344" s="787">
        <v>82.705718618630996</v>
      </c>
      <c r="AN344" s="787">
        <v>90.745646881156802</v>
      </c>
      <c r="AO344" s="787">
        <v>88.323399601103205</v>
      </c>
      <c r="AP344" s="787">
        <v>83.109709653067199</v>
      </c>
      <c r="AQ344" s="787">
        <v>93.938812180314301</v>
      </c>
      <c r="AR344" s="787">
        <v>93.693867016978203</v>
      </c>
      <c r="AS344" s="787">
        <v>89.648376905439207</v>
      </c>
      <c r="AT344" s="787">
        <v>92.676580922061405</v>
      </c>
      <c r="AU344" s="787">
        <v>90.937243708734798</v>
      </c>
      <c r="AV344" s="787">
        <v>85.460196719858303</v>
      </c>
      <c r="AW344" s="787">
        <v>80.951041202983603</v>
      </c>
      <c r="AX344" s="787">
        <v>86.441223197662595</v>
      </c>
      <c r="AY344" s="787">
        <v>83.697973555472203</v>
      </c>
      <c r="AZ344" s="787">
        <v>82.159678909228305</v>
      </c>
      <c r="BA344" s="787">
        <v>83.611347821771204</v>
      </c>
      <c r="BB344" s="787">
        <v>74.967463247175303</v>
      </c>
      <c r="BC344" s="787">
        <v>78.706595015899794</v>
      </c>
      <c r="BD344" s="787">
        <v>76.394418787818495</v>
      </c>
      <c r="BE344" s="787">
        <v>74.088210085580698</v>
      </c>
      <c r="BF344" s="787">
        <v>73.793577891742004</v>
      </c>
      <c r="BG344" s="787">
        <v>76.030655113798502</v>
      </c>
      <c r="BH344" s="787">
        <v>79.289376623384399</v>
      </c>
      <c r="BI344" s="787">
        <v>81.431417546858995</v>
      </c>
      <c r="BJ344" s="787">
        <v>80.227736065478894</v>
      </c>
      <c r="BK344" s="787">
        <v>92.061154982292294</v>
      </c>
      <c r="BL344" s="787">
        <v>99.436340083479394</v>
      </c>
      <c r="BM344" s="787">
        <v>100.955576000669</v>
      </c>
      <c r="BN344" s="787">
        <v>103.473927856852</v>
      </c>
      <c r="BO344" s="787">
        <v>108.436938858077</v>
      </c>
      <c r="BP344" s="787">
        <v>110.998814556128</v>
      </c>
      <c r="BQ344" s="787">
        <v>107.538404531472</v>
      </c>
      <c r="BR344" s="787">
        <v>102.10153527458699</v>
      </c>
      <c r="BS344" s="787">
        <v>92.017414578252101</v>
      </c>
      <c r="BT344" s="787">
        <v>96.698704828332794</v>
      </c>
      <c r="BU344" s="787">
        <v>88.311415802164206</v>
      </c>
      <c r="BV344" s="787">
        <v>85.474704644451606</v>
      </c>
      <c r="BW344" s="787">
        <v>85.790084896529706</v>
      </c>
      <c r="BX344" s="787">
        <v>81.841776239035596</v>
      </c>
      <c r="BY344" s="787">
        <v>80.462388292644604</v>
      </c>
      <c r="BZ344" s="787">
        <v>78.283914834264095</v>
      </c>
      <c r="CA344" s="787">
        <v>81.002951478900499</v>
      </c>
      <c r="CB344" s="787">
        <v>74.920264333291499</v>
      </c>
      <c r="CC344" s="787">
        <v>83.2498798280469</v>
      </c>
      <c r="CD344" s="787">
        <v>79.607470504316495</v>
      </c>
      <c r="CE344" s="787">
        <v>76.021008108852996</v>
      </c>
      <c r="CF344" s="787">
        <v>83.174618248075205</v>
      </c>
      <c r="CG344" s="787">
        <v>80.045452222685697</v>
      </c>
      <c r="CH344" s="787">
        <v>76.460842568761805</v>
      </c>
      <c r="CI344" s="787">
        <v>72.8377093328575</v>
      </c>
      <c r="CJ344" s="787">
        <v>75.614836054959795</v>
      </c>
      <c r="CK344" s="787">
        <v>73.542336537096006</v>
      </c>
      <c r="CL344" s="787">
        <v>69.848568468987096</v>
      </c>
      <c r="CM344" s="787">
        <v>71.715029985258795</v>
      </c>
      <c r="CN344" s="787">
        <v>75.505709898416001</v>
      </c>
      <c r="CO344" s="787">
        <v>68.161195984570995</v>
      </c>
      <c r="CP344" s="787">
        <v>74.288286185102706</v>
      </c>
      <c r="CQ344" s="787">
        <v>78.5766275475372</v>
      </c>
      <c r="CR344" s="787">
        <v>72.066080702635603</v>
      </c>
      <c r="CS344" s="787">
        <v>77.537004006600597</v>
      </c>
      <c r="CT344" s="787">
        <v>83.875941421755201</v>
      </c>
      <c r="CU344" s="787">
        <v>81.463429500051902</v>
      </c>
      <c r="CV344" s="787">
        <v>94.868579811089006</v>
      </c>
      <c r="CW344" s="787">
        <v>87.595960461144998</v>
      </c>
      <c r="CX344" s="787">
        <v>87.675648075764101</v>
      </c>
      <c r="CY344" s="787">
        <v>102.167287407399</v>
      </c>
      <c r="CZ344" s="787">
        <v>101.44305106316899</v>
      </c>
      <c r="DA344" s="787">
        <v>92.419586276863598</v>
      </c>
      <c r="DB344" s="787">
        <v>97.0031210911919</v>
      </c>
      <c r="DC344" s="787">
        <v>97.793173310802501</v>
      </c>
      <c r="DD344" s="787">
        <v>96.988700593972496</v>
      </c>
      <c r="DE344" s="787">
        <v>98.954549768612097</v>
      </c>
      <c r="DF344" s="787">
        <v>96.763260190115105</v>
      </c>
      <c r="DG344" s="787">
        <v>94.990139336470406</v>
      </c>
      <c r="DH344" s="787">
        <v>96.729404025347407</v>
      </c>
      <c r="DI344" s="787">
        <v>87.530653641064205</v>
      </c>
      <c r="DJ344" s="787">
        <v>89.444613769862301</v>
      </c>
      <c r="DK344" s="787">
        <v>77.542222784097106</v>
      </c>
      <c r="DL344" s="787">
        <v>82.129463200017298</v>
      </c>
      <c r="DM344" s="787">
        <v>71.720063947183206</v>
      </c>
      <c r="DN344" s="787">
        <v>77.956775664701397</v>
      </c>
      <c r="DO344" s="787">
        <v>78.137399479509497</v>
      </c>
      <c r="DP344" s="787">
        <v>79.854401531490495</v>
      </c>
      <c r="DQ344" s="787">
        <v>89.1901201857806</v>
      </c>
      <c r="DR344" s="787">
        <v>83.152053764034903</v>
      </c>
      <c r="DS344" s="787">
        <v>90.902322184483396</v>
      </c>
      <c r="DT344" s="787">
        <v>82.531758403109293</v>
      </c>
      <c r="DU344" s="787">
        <v>86.813873114241005</v>
      </c>
      <c r="DV344" s="787">
        <v>99.540909999938293</v>
      </c>
      <c r="DW344" s="787">
        <v>88.730705273878598</v>
      </c>
      <c r="DX344" s="787">
        <v>93.5684399610696</v>
      </c>
      <c r="DY344" s="787">
        <v>94.202991297663402</v>
      </c>
      <c r="DZ344" s="787">
        <v>85.850601596947399</v>
      </c>
      <c r="EA344" s="787">
        <v>94.0483511783019</v>
      </c>
    </row>
    <row r="345" spans="1:131">
      <c r="A345">
        <v>0.65896210690076595</v>
      </c>
      <c r="B345" s="787">
        <v>89.766420843980498</v>
      </c>
      <c r="C345" s="787">
        <v>91.610480220413706</v>
      </c>
      <c r="D345" s="787">
        <v>85.263968844046204</v>
      </c>
      <c r="E345" s="787">
        <v>83.707752575663093</v>
      </c>
      <c r="F345" s="787">
        <v>85.471459352270998</v>
      </c>
      <c r="G345" s="787">
        <v>89.643481407322696</v>
      </c>
      <c r="H345" s="787">
        <v>71.136055962001905</v>
      </c>
      <c r="I345" s="787">
        <v>82.197947220518898</v>
      </c>
      <c r="J345" s="787">
        <v>76.971386233535597</v>
      </c>
      <c r="K345" s="787">
        <v>72.049814278167503</v>
      </c>
      <c r="L345" s="787">
        <v>76.824086744266197</v>
      </c>
      <c r="M345" s="787">
        <v>83.6953077061237</v>
      </c>
      <c r="N345" s="787">
        <v>79.634796254279607</v>
      </c>
      <c r="O345" s="787">
        <v>82.568824699161894</v>
      </c>
      <c r="P345" s="787">
        <v>96.276173495748296</v>
      </c>
      <c r="Q345" s="787">
        <v>90.655234265009298</v>
      </c>
      <c r="R345" s="787">
        <v>100.212239316265</v>
      </c>
      <c r="S345" s="787">
        <v>95.620926083220894</v>
      </c>
      <c r="T345" s="787">
        <v>94.102926319966599</v>
      </c>
      <c r="U345" s="787">
        <v>92.272687378346902</v>
      </c>
      <c r="V345" s="787">
        <v>87.921060164838906</v>
      </c>
      <c r="W345" s="787">
        <v>78.680657523179804</v>
      </c>
      <c r="X345" s="787">
        <v>80.606864752831001</v>
      </c>
      <c r="Y345" s="787">
        <v>80.741338237529504</v>
      </c>
      <c r="Z345" s="787">
        <v>75.626118398005104</v>
      </c>
      <c r="AA345" s="787">
        <v>78.490028938473401</v>
      </c>
      <c r="AB345" s="787">
        <v>73.966498047695495</v>
      </c>
      <c r="AC345" s="787">
        <v>75.625356670821006</v>
      </c>
      <c r="AD345" s="787">
        <v>72.351540892175706</v>
      </c>
      <c r="AE345" s="787">
        <v>75.452801851823494</v>
      </c>
      <c r="AF345" s="787">
        <v>77.622227815441306</v>
      </c>
      <c r="AG345" s="787">
        <v>75.858717099577603</v>
      </c>
      <c r="AH345" s="787">
        <v>77.236143135537503</v>
      </c>
      <c r="AI345" s="787">
        <v>74.232800764686601</v>
      </c>
      <c r="AJ345" s="787">
        <v>86.629574181493197</v>
      </c>
      <c r="AK345" s="787">
        <v>84.338568042604507</v>
      </c>
      <c r="AL345" s="787">
        <v>81.910422227854994</v>
      </c>
      <c r="AM345" s="787">
        <v>87.189835439417706</v>
      </c>
      <c r="AN345" s="787">
        <v>84.614870881820906</v>
      </c>
      <c r="AO345" s="787">
        <v>90.083052212392403</v>
      </c>
      <c r="AP345" s="787">
        <v>89.808891212932295</v>
      </c>
      <c r="AQ345" s="787">
        <v>93.852941979401194</v>
      </c>
      <c r="AR345" s="787">
        <v>94.782280069701898</v>
      </c>
      <c r="AS345" s="787">
        <v>93.792265125180194</v>
      </c>
      <c r="AT345" s="787">
        <v>91.502653154976002</v>
      </c>
      <c r="AU345" s="787">
        <v>93.546116641954697</v>
      </c>
      <c r="AV345" s="787">
        <v>92.207487824445195</v>
      </c>
      <c r="AW345" s="787">
        <v>85.820261392896498</v>
      </c>
      <c r="AX345" s="787">
        <v>89.930745829938999</v>
      </c>
      <c r="AY345" s="787">
        <v>81.689381961268097</v>
      </c>
      <c r="AZ345" s="787">
        <v>86.138705665821504</v>
      </c>
      <c r="BA345" s="787">
        <v>88.838467029167504</v>
      </c>
      <c r="BB345" s="787">
        <v>83.9203755246903</v>
      </c>
      <c r="BC345" s="787">
        <v>91.712750998057004</v>
      </c>
      <c r="BD345" s="787">
        <v>86.523704783831604</v>
      </c>
      <c r="BE345" s="787">
        <v>90.9792435142366</v>
      </c>
      <c r="BF345" s="787">
        <v>81.6397583279862</v>
      </c>
      <c r="BG345" s="787">
        <v>83.6275764674144</v>
      </c>
      <c r="BH345" s="787">
        <v>77.943710634756798</v>
      </c>
      <c r="BI345" s="787">
        <v>81.037862492234396</v>
      </c>
      <c r="BJ345" s="787">
        <v>80.527979625054897</v>
      </c>
      <c r="BK345" s="787">
        <v>82.509777451698</v>
      </c>
      <c r="BL345" s="787">
        <v>83.510659918893197</v>
      </c>
      <c r="BM345" s="787">
        <v>93.009733737955401</v>
      </c>
      <c r="BN345" s="787">
        <v>94.772031956296303</v>
      </c>
      <c r="BO345" s="787">
        <v>101.835907342963</v>
      </c>
      <c r="BP345" s="787">
        <v>102.80716356657599</v>
      </c>
      <c r="BQ345" s="787">
        <v>98.772749452466002</v>
      </c>
      <c r="BR345" s="787">
        <v>104.866193569324</v>
      </c>
      <c r="BS345" s="787">
        <v>98.868774358964899</v>
      </c>
      <c r="BT345" s="787">
        <v>90.124380090673398</v>
      </c>
      <c r="BU345" s="787">
        <v>88.037685758213001</v>
      </c>
      <c r="BV345" s="787">
        <v>88.806798940477606</v>
      </c>
      <c r="BW345" s="787">
        <v>80.079030691150294</v>
      </c>
      <c r="BX345" s="787">
        <v>82.464482170234007</v>
      </c>
      <c r="BY345" s="787">
        <v>84.152358197313504</v>
      </c>
      <c r="BZ345" s="787">
        <v>76.962993634723901</v>
      </c>
      <c r="CA345" s="787">
        <v>76.231963536897297</v>
      </c>
      <c r="CB345" s="787">
        <v>78.7567486055529</v>
      </c>
      <c r="CC345" s="787">
        <v>79.583220781512495</v>
      </c>
      <c r="CD345" s="787">
        <v>72.442619383249607</v>
      </c>
      <c r="CE345" s="787">
        <v>75.333604464866596</v>
      </c>
      <c r="CF345" s="787">
        <v>81.642543220810495</v>
      </c>
      <c r="CG345" s="787">
        <v>80.170008541933797</v>
      </c>
      <c r="CH345" s="787">
        <v>73.388992636659907</v>
      </c>
      <c r="CI345" s="787">
        <v>76.102158036716503</v>
      </c>
      <c r="CJ345" s="787">
        <v>75.435734931720603</v>
      </c>
      <c r="CK345" s="787">
        <v>73.279131221594199</v>
      </c>
      <c r="CL345" s="787">
        <v>76.450490062131294</v>
      </c>
      <c r="CM345" s="787">
        <v>70.784229270532293</v>
      </c>
      <c r="CN345" s="787">
        <v>69.445335747391297</v>
      </c>
      <c r="CO345" s="787">
        <v>77.255742156358295</v>
      </c>
      <c r="CP345" s="787">
        <v>85.038906246114806</v>
      </c>
      <c r="CQ345" s="787">
        <v>74.622458266424402</v>
      </c>
      <c r="CR345" s="787">
        <v>85.635455282098107</v>
      </c>
      <c r="CS345" s="787">
        <v>83.415955745999895</v>
      </c>
      <c r="CT345" s="787">
        <v>83.236499247888503</v>
      </c>
      <c r="CU345" s="787">
        <v>87.064259043055202</v>
      </c>
      <c r="CV345" s="787">
        <v>84.320480608465601</v>
      </c>
      <c r="CW345" s="787">
        <v>89.609645383178304</v>
      </c>
      <c r="CX345" s="787">
        <v>88.306307028130504</v>
      </c>
      <c r="CY345" s="787">
        <v>94.535010519617103</v>
      </c>
      <c r="CZ345" s="787">
        <v>94.640260291208193</v>
      </c>
      <c r="DA345" s="787">
        <v>101.340720222041</v>
      </c>
      <c r="DB345" s="787">
        <v>94.793694073184994</v>
      </c>
      <c r="DC345" s="787">
        <v>97.799406596600704</v>
      </c>
      <c r="DD345" s="787">
        <v>100.61800999883501</v>
      </c>
      <c r="DE345" s="787">
        <v>103.075485337381</v>
      </c>
      <c r="DF345" s="787">
        <v>100.65864276560301</v>
      </c>
      <c r="DG345" s="787">
        <v>103.12214456998601</v>
      </c>
      <c r="DH345" s="787">
        <v>101.76897097112899</v>
      </c>
      <c r="DI345" s="787">
        <v>97.652952367134702</v>
      </c>
      <c r="DJ345" s="787">
        <v>89.420235355164493</v>
      </c>
      <c r="DK345" s="787">
        <v>89.067129800608697</v>
      </c>
      <c r="DL345" s="787">
        <v>80.885991001850499</v>
      </c>
      <c r="DM345" s="787">
        <v>74.1693456751714</v>
      </c>
      <c r="DN345" s="787">
        <v>79.491709835469393</v>
      </c>
      <c r="DO345" s="787">
        <v>82.971660999660898</v>
      </c>
      <c r="DP345" s="787">
        <v>78.797290465472003</v>
      </c>
      <c r="DQ345" s="787">
        <v>81.926837022247994</v>
      </c>
      <c r="DR345" s="787">
        <v>80.172686215403402</v>
      </c>
      <c r="DS345" s="787">
        <v>83.812923235322501</v>
      </c>
      <c r="DT345" s="787">
        <v>86.281779633035399</v>
      </c>
      <c r="DU345" s="787">
        <v>76.176030363746406</v>
      </c>
      <c r="DV345" s="787">
        <v>82.030266592695895</v>
      </c>
      <c r="DW345" s="787">
        <v>88.725123622454703</v>
      </c>
      <c r="DX345" s="787">
        <v>91.6695476883325</v>
      </c>
      <c r="DY345" s="787">
        <v>96.098792510525797</v>
      </c>
      <c r="DZ345" s="787">
        <v>92.822674835910902</v>
      </c>
      <c r="EA345" s="787">
        <v>94.639800304612294</v>
      </c>
    </row>
    <row r="346" spans="1:131">
      <c r="A346">
        <v>0.70646738526502895</v>
      </c>
      <c r="B346" s="787">
        <v>82.101416283342004</v>
      </c>
      <c r="C346" s="787">
        <v>87.560185318562304</v>
      </c>
      <c r="D346" s="787">
        <v>81.204263637052705</v>
      </c>
      <c r="E346" s="787">
        <v>78.302317641072804</v>
      </c>
      <c r="F346" s="787">
        <v>82.8480318991801</v>
      </c>
      <c r="G346" s="787">
        <v>68.748699763995404</v>
      </c>
      <c r="H346" s="787">
        <v>71.581789820880601</v>
      </c>
      <c r="I346" s="787">
        <v>75.026880451152294</v>
      </c>
      <c r="J346" s="787">
        <v>77.246084826857398</v>
      </c>
      <c r="K346" s="787">
        <v>70.395398431937394</v>
      </c>
      <c r="L346" s="787">
        <v>75.751141401966194</v>
      </c>
      <c r="M346" s="787">
        <v>80.599005820554297</v>
      </c>
      <c r="N346" s="787">
        <v>81.339845202825003</v>
      </c>
      <c r="O346" s="787">
        <v>91.375704235825296</v>
      </c>
      <c r="P346" s="787">
        <v>89.279552308398905</v>
      </c>
      <c r="Q346" s="787">
        <v>83.1368337173502</v>
      </c>
      <c r="R346" s="787">
        <v>89.209878804347298</v>
      </c>
      <c r="S346" s="787">
        <v>95.117022797893299</v>
      </c>
      <c r="T346" s="787">
        <v>85.113979405195806</v>
      </c>
      <c r="U346" s="787">
        <v>84.5254147663602</v>
      </c>
      <c r="V346" s="787">
        <v>87.799353189287999</v>
      </c>
      <c r="W346" s="787">
        <v>79.195789318620498</v>
      </c>
      <c r="X346" s="787">
        <v>83.045762895173198</v>
      </c>
      <c r="Y346" s="787">
        <v>80.131555821162294</v>
      </c>
      <c r="Z346" s="787">
        <v>73.111148435450701</v>
      </c>
      <c r="AA346" s="787">
        <v>77.585799752272806</v>
      </c>
      <c r="AB346" s="787">
        <v>77.425584226435205</v>
      </c>
      <c r="AC346" s="787">
        <v>76.584647892775806</v>
      </c>
      <c r="AD346" s="787">
        <v>77.941280607283005</v>
      </c>
      <c r="AE346" s="787">
        <v>77.916013877146199</v>
      </c>
      <c r="AF346" s="787">
        <v>77.607897493432802</v>
      </c>
      <c r="AG346" s="787">
        <v>81.5211076322217</v>
      </c>
      <c r="AH346" s="787">
        <v>81.604206153353999</v>
      </c>
      <c r="AI346" s="787">
        <v>77.5285382059228</v>
      </c>
      <c r="AJ346" s="787">
        <v>84.184405171462799</v>
      </c>
      <c r="AK346" s="787">
        <v>82.166886143610597</v>
      </c>
      <c r="AL346" s="787">
        <v>84.003026420238697</v>
      </c>
      <c r="AM346" s="787">
        <v>78.125317137562206</v>
      </c>
      <c r="AN346" s="787">
        <v>81.469146039706104</v>
      </c>
      <c r="AO346" s="787">
        <v>83.448623130267094</v>
      </c>
      <c r="AP346" s="787">
        <v>90.905159315452906</v>
      </c>
      <c r="AQ346" s="787">
        <v>89.170875937829507</v>
      </c>
      <c r="AR346" s="787">
        <v>91.602122579813496</v>
      </c>
      <c r="AS346" s="787">
        <v>83.1502541577469</v>
      </c>
      <c r="AT346" s="787">
        <v>88.615535414237897</v>
      </c>
      <c r="AU346" s="787">
        <v>88.928129197464301</v>
      </c>
      <c r="AV346" s="787">
        <v>85.785302980371895</v>
      </c>
      <c r="AW346" s="787">
        <v>83.119153671473399</v>
      </c>
      <c r="AX346" s="787">
        <v>88.034108899038699</v>
      </c>
      <c r="AY346" s="787">
        <v>88.967511139703404</v>
      </c>
      <c r="AZ346" s="787">
        <v>90.241403640727597</v>
      </c>
      <c r="BA346" s="787">
        <v>86.238242454797501</v>
      </c>
      <c r="BB346" s="787">
        <v>85.272704893177604</v>
      </c>
      <c r="BC346" s="787">
        <v>84.808722141439205</v>
      </c>
      <c r="BD346" s="787">
        <v>92.970551532440695</v>
      </c>
      <c r="BE346" s="787">
        <v>81.147273442331894</v>
      </c>
      <c r="BF346" s="787">
        <v>79.346085143572694</v>
      </c>
      <c r="BG346" s="787">
        <v>82.115439872120504</v>
      </c>
      <c r="BH346" s="787">
        <v>82.153168248101494</v>
      </c>
      <c r="BI346" s="787">
        <v>78.871677636855196</v>
      </c>
      <c r="BJ346" s="787">
        <v>85.695958645853196</v>
      </c>
      <c r="BK346" s="787">
        <v>87.366137451275407</v>
      </c>
      <c r="BL346" s="787">
        <v>92.4815801549817</v>
      </c>
      <c r="BM346" s="787">
        <v>93.236673288643402</v>
      </c>
      <c r="BN346" s="787">
        <v>99.885621732491799</v>
      </c>
      <c r="BO346" s="787">
        <v>99.856304271066506</v>
      </c>
      <c r="BP346" s="787">
        <v>104.267630841007</v>
      </c>
      <c r="BQ346" s="787">
        <v>96.041952887644797</v>
      </c>
      <c r="BR346" s="787">
        <v>97.369577095612399</v>
      </c>
      <c r="BS346" s="787">
        <v>97.578269681408102</v>
      </c>
      <c r="BT346" s="787">
        <v>88.977732789766605</v>
      </c>
      <c r="BU346" s="787">
        <v>80.553464264669003</v>
      </c>
      <c r="BV346" s="787">
        <v>83.345895338392296</v>
      </c>
      <c r="BW346" s="787">
        <v>78.335977255729006</v>
      </c>
      <c r="BX346" s="787">
        <v>80.411245016082503</v>
      </c>
      <c r="BY346" s="787">
        <v>76.720970919493098</v>
      </c>
      <c r="BZ346" s="787">
        <v>69.7012426149455</v>
      </c>
      <c r="CA346" s="787">
        <v>83.671523002524495</v>
      </c>
      <c r="CB346" s="787">
        <v>76.466731789437304</v>
      </c>
      <c r="CC346" s="787">
        <v>69.700972699274601</v>
      </c>
      <c r="CD346" s="787">
        <v>71.983441915086999</v>
      </c>
      <c r="CE346" s="787">
        <v>73.808375742474695</v>
      </c>
      <c r="CF346" s="787">
        <v>68.723904445934807</v>
      </c>
      <c r="CG346" s="787">
        <v>78.985139771733003</v>
      </c>
      <c r="CH346" s="787">
        <v>69.5222717464478</v>
      </c>
      <c r="CI346" s="787">
        <v>72.612219844070097</v>
      </c>
      <c r="CJ346" s="787">
        <v>72.859592329368894</v>
      </c>
      <c r="CK346" s="787">
        <v>77.630495708556396</v>
      </c>
      <c r="CL346" s="787">
        <v>71.818782162718406</v>
      </c>
      <c r="CM346" s="787">
        <v>70.704658439917594</v>
      </c>
      <c r="CN346" s="787">
        <v>69.915280260598095</v>
      </c>
      <c r="CO346" s="787">
        <v>78.573779343452202</v>
      </c>
      <c r="CP346" s="787">
        <v>74.831297947733901</v>
      </c>
      <c r="CQ346" s="787">
        <v>73.641928022103201</v>
      </c>
      <c r="CR346" s="787">
        <v>76.001326458639497</v>
      </c>
      <c r="CS346" s="787">
        <v>74.265411681295006</v>
      </c>
      <c r="CT346" s="787">
        <v>79.811697863854903</v>
      </c>
      <c r="CU346" s="787">
        <v>79.526940784200605</v>
      </c>
      <c r="CV346" s="787">
        <v>75.422394705506306</v>
      </c>
      <c r="CW346" s="787">
        <v>84.885555381250896</v>
      </c>
      <c r="CX346" s="787">
        <v>88.383124778437903</v>
      </c>
      <c r="CY346" s="787">
        <v>83.328188927271299</v>
      </c>
      <c r="CZ346" s="787">
        <v>84.935483946008603</v>
      </c>
      <c r="DA346" s="787">
        <v>88.116330904157294</v>
      </c>
      <c r="DB346" s="787">
        <v>88.980307515603997</v>
      </c>
      <c r="DC346" s="787">
        <v>94.297884640735703</v>
      </c>
      <c r="DD346" s="787">
        <v>92.306047902404899</v>
      </c>
      <c r="DE346" s="787">
        <v>96.384138615702895</v>
      </c>
      <c r="DF346" s="787">
        <v>98.325292069388794</v>
      </c>
      <c r="DG346" s="787">
        <v>100.576125408365</v>
      </c>
      <c r="DH346" s="787">
        <v>93.7424964344589</v>
      </c>
      <c r="DI346" s="787">
        <v>91.280013246845499</v>
      </c>
      <c r="DJ346" s="787">
        <v>90.550728234082698</v>
      </c>
      <c r="DK346" s="787">
        <v>94.222047804314499</v>
      </c>
      <c r="DL346" s="787">
        <v>87.790526258233598</v>
      </c>
      <c r="DM346" s="787">
        <v>86.036567780132003</v>
      </c>
      <c r="DN346" s="787">
        <v>76.618190937818596</v>
      </c>
      <c r="DO346" s="787">
        <v>78.746260606608601</v>
      </c>
      <c r="DP346" s="787">
        <v>74.967252042043995</v>
      </c>
      <c r="DQ346" s="787">
        <v>75.054961298495201</v>
      </c>
      <c r="DR346" s="787">
        <v>76.9129224650396</v>
      </c>
      <c r="DS346" s="787">
        <v>72.183310076245505</v>
      </c>
      <c r="DT346" s="787">
        <v>75.700566099872503</v>
      </c>
      <c r="DU346" s="787">
        <v>70.278164587663696</v>
      </c>
      <c r="DV346" s="787">
        <v>74.752732901756005</v>
      </c>
      <c r="DW346" s="787">
        <v>79.205355648672295</v>
      </c>
      <c r="DX346" s="787">
        <v>84.2661349040755</v>
      </c>
      <c r="DY346" s="787">
        <v>95.503760478794504</v>
      </c>
      <c r="DZ346" s="787">
        <v>94.625561450561193</v>
      </c>
      <c r="EA346" s="787">
        <v>100.316599011821</v>
      </c>
    </row>
    <row r="347" spans="1:131">
      <c r="A347">
        <v>0.75758417601955697</v>
      </c>
      <c r="B347" s="787">
        <v>71.501269284220001</v>
      </c>
      <c r="C347" s="787">
        <v>72.030312383438201</v>
      </c>
      <c r="D347" s="787">
        <v>86.719801055711301</v>
      </c>
      <c r="E347" s="787">
        <v>76.620516666314202</v>
      </c>
      <c r="F347" s="787">
        <v>80.535196166036897</v>
      </c>
      <c r="G347" s="787">
        <v>76.285520737193096</v>
      </c>
      <c r="H347" s="787">
        <v>70.673645033722195</v>
      </c>
      <c r="I347" s="787">
        <v>70.735442051270198</v>
      </c>
      <c r="J347" s="787">
        <v>70.536487586979405</v>
      </c>
      <c r="K347" s="787">
        <v>75.407769213295296</v>
      </c>
      <c r="L347" s="787">
        <v>72.9643189927599</v>
      </c>
      <c r="M347" s="787">
        <v>70.562524747527505</v>
      </c>
      <c r="N347" s="787">
        <v>72.165414968911307</v>
      </c>
      <c r="O347" s="787">
        <v>80.096123699800899</v>
      </c>
      <c r="P347" s="787">
        <v>81.807240397819697</v>
      </c>
      <c r="Q347" s="787">
        <v>81.459603874268097</v>
      </c>
      <c r="R347" s="787">
        <v>85.085791782530706</v>
      </c>
      <c r="S347" s="787">
        <v>82.025029125198003</v>
      </c>
      <c r="T347" s="787">
        <v>77.820833100996495</v>
      </c>
      <c r="U347" s="787">
        <v>85.217188091136507</v>
      </c>
      <c r="V347" s="787">
        <v>81.087885737080697</v>
      </c>
      <c r="W347" s="787">
        <v>79.004841186769397</v>
      </c>
      <c r="X347" s="787">
        <v>83.411655189263797</v>
      </c>
      <c r="Y347" s="787">
        <v>81.420098971991195</v>
      </c>
      <c r="Z347" s="787">
        <v>80.092247195118205</v>
      </c>
      <c r="AA347" s="787">
        <v>77.497466981446607</v>
      </c>
      <c r="AB347" s="787">
        <v>70.514136593746002</v>
      </c>
      <c r="AC347" s="787">
        <v>78.043098161012907</v>
      </c>
      <c r="AD347" s="787">
        <v>77.362764208196594</v>
      </c>
      <c r="AE347" s="787">
        <v>75.717876887293997</v>
      </c>
      <c r="AF347" s="787">
        <v>78.905701987879695</v>
      </c>
      <c r="AG347" s="787">
        <v>73.664925059103197</v>
      </c>
      <c r="AH347" s="787">
        <v>70.301916770150498</v>
      </c>
      <c r="AI347" s="787">
        <v>69.022166083162503</v>
      </c>
      <c r="AJ347" s="787">
        <v>67.8315902855161</v>
      </c>
      <c r="AK347" s="787">
        <v>69.550632318108001</v>
      </c>
      <c r="AL347" s="787">
        <v>74.000999910768499</v>
      </c>
      <c r="AM347" s="787">
        <v>80.364699722540607</v>
      </c>
      <c r="AN347" s="787">
        <v>86.714401890686403</v>
      </c>
      <c r="AO347" s="787">
        <v>86.403293824183905</v>
      </c>
      <c r="AP347" s="787">
        <v>89.2034641915956</v>
      </c>
      <c r="AQ347" s="787">
        <v>87.747769452102901</v>
      </c>
      <c r="AR347" s="787">
        <v>91.939226409360103</v>
      </c>
      <c r="AS347" s="787">
        <v>88.747961838325907</v>
      </c>
      <c r="AT347" s="787">
        <v>93.461772943161506</v>
      </c>
      <c r="AU347" s="787">
        <v>85.774731715492806</v>
      </c>
      <c r="AV347" s="787">
        <v>81.529341521325705</v>
      </c>
      <c r="AW347" s="787">
        <v>86.794953523417803</v>
      </c>
      <c r="AX347" s="787">
        <v>78.712884125845093</v>
      </c>
      <c r="AY347" s="787">
        <v>85.966135493459703</v>
      </c>
      <c r="AZ347" s="787">
        <v>77.789765202337307</v>
      </c>
      <c r="BA347" s="787">
        <v>83.600079903461307</v>
      </c>
      <c r="BB347" s="787">
        <v>84.088490504435299</v>
      </c>
      <c r="BC347" s="787">
        <v>85.719963210157204</v>
      </c>
      <c r="BD347" s="787">
        <v>82.612002443390907</v>
      </c>
      <c r="BE347" s="787">
        <v>87.0473931503264</v>
      </c>
      <c r="BF347" s="787">
        <v>85.309732938193704</v>
      </c>
      <c r="BG347" s="787">
        <v>85.272649748342999</v>
      </c>
      <c r="BH347" s="787">
        <v>82.853072061994396</v>
      </c>
      <c r="BI347" s="787">
        <v>85.686292836119094</v>
      </c>
      <c r="BJ347" s="787">
        <v>85.5498890847891</v>
      </c>
      <c r="BK347" s="787">
        <v>87.119516450804895</v>
      </c>
      <c r="BL347" s="787">
        <v>90.751995785545304</v>
      </c>
      <c r="BM347" s="787">
        <v>99.931313918888804</v>
      </c>
      <c r="BN347" s="787">
        <v>103.027820565231</v>
      </c>
      <c r="BO347" s="787">
        <v>104.05766844917601</v>
      </c>
      <c r="BP347" s="787">
        <v>101.579833034096</v>
      </c>
      <c r="BQ347" s="787">
        <v>100.655107151767</v>
      </c>
      <c r="BR347" s="787">
        <v>98.714887266768699</v>
      </c>
      <c r="BS347" s="787">
        <v>99.954449774504496</v>
      </c>
      <c r="BT347" s="787">
        <v>88.103071164984698</v>
      </c>
      <c r="BU347" s="787">
        <v>88.311152582469504</v>
      </c>
      <c r="BV347" s="787">
        <v>79.059101068018904</v>
      </c>
      <c r="BW347" s="787">
        <v>77.599367151915203</v>
      </c>
      <c r="BX347" s="787">
        <v>77.597959469562397</v>
      </c>
      <c r="BY347" s="787">
        <v>66.914557363328697</v>
      </c>
      <c r="BZ347" s="787">
        <v>74.902739738819605</v>
      </c>
      <c r="CA347" s="787">
        <v>74.411992398634993</v>
      </c>
      <c r="CB347" s="787">
        <v>69.170783429216897</v>
      </c>
      <c r="CC347" s="787">
        <v>65.443149999701006</v>
      </c>
      <c r="CD347" s="787">
        <v>61.565331498060999</v>
      </c>
      <c r="CE347" s="787">
        <v>66.250189440353097</v>
      </c>
      <c r="CF347" s="787">
        <v>64.548127626507394</v>
      </c>
      <c r="CG347" s="787">
        <v>66.642011982057795</v>
      </c>
      <c r="CH347" s="787">
        <v>64.585081982843903</v>
      </c>
      <c r="CI347" s="787">
        <v>64.7961232697252</v>
      </c>
      <c r="CJ347" s="787">
        <v>63.022635914104796</v>
      </c>
      <c r="CK347" s="787">
        <v>68.1711827115722</v>
      </c>
      <c r="CL347" s="787">
        <v>69.613974640168294</v>
      </c>
      <c r="CM347" s="787">
        <v>72.035720578330498</v>
      </c>
      <c r="CN347" s="787">
        <v>70.345295226926098</v>
      </c>
      <c r="CO347" s="787">
        <v>70.405887512083595</v>
      </c>
      <c r="CP347" s="787">
        <v>76.959537068753704</v>
      </c>
      <c r="CQ347" s="787">
        <v>69.067771101807494</v>
      </c>
      <c r="CR347" s="787">
        <v>73.153545159858794</v>
      </c>
      <c r="CS347" s="787">
        <v>74.477870712533303</v>
      </c>
      <c r="CT347" s="787">
        <v>77.651724460889199</v>
      </c>
      <c r="CU347" s="787">
        <v>76.385678884060695</v>
      </c>
      <c r="CV347" s="787">
        <v>77.336500225027393</v>
      </c>
      <c r="CW347" s="787">
        <v>82.404719445825805</v>
      </c>
      <c r="CX347" s="787">
        <v>80.401042170734499</v>
      </c>
      <c r="CY347" s="787">
        <v>86.253000250073001</v>
      </c>
      <c r="CZ347" s="787">
        <v>86.797169281906903</v>
      </c>
      <c r="DA347" s="787">
        <v>83.402889248319894</v>
      </c>
      <c r="DB347" s="787">
        <v>86.979715270571404</v>
      </c>
      <c r="DC347" s="787">
        <v>85.588443591718502</v>
      </c>
      <c r="DD347" s="787">
        <v>91.200526387755602</v>
      </c>
      <c r="DE347" s="787">
        <v>95.464029934312293</v>
      </c>
      <c r="DF347" s="787">
        <v>96.628060007824601</v>
      </c>
      <c r="DG347" s="787">
        <v>88.876999889369301</v>
      </c>
      <c r="DH347" s="787">
        <v>91.308724110729102</v>
      </c>
      <c r="DI347" s="787">
        <v>97.638742782722602</v>
      </c>
      <c r="DJ347" s="787">
        <v>94.863815372810805</v>
      </c>
      <c r="DK347" s="787">
        <v>92.595431142940399</v>
      </c>
      <c r="DL347" s="787">
        <v>89.638379118830898</v>
      </c>
      <c r="DM347" s="787">
        <v>80.6182852676897</v>
      </c>
      <c r="DN347" s="787">
        <v>78.570519992154203</v>
      </c>
      <c r="DO347" s="787">
        <v>82.747485150909895</v>
      </c>
      <c r="DP347" s="787">
        <v>80.329429195674294</v>
      </c>
      <c r="DQ347" s="787">
        <v>77.617119040400397</v>
      </c>
      <c r="DR347" s="787">
        <v>69.105684318964705</v>
      </c>
      <c r="DS347" s="787">
        <v>70.136176215096995</v>
      </c>
      <c r="DT347" s="787">
        <v>75.443997820950898</v>
      </c>
      <c r="DU347" s="787">
        <v>70.099458883617402</v>
      </c>
      <c r="DV347" s="787">
        <v>74.053077638797703</v>
      </c>
      <c r="DW347" s="787">
        <v>75.184782799025101</v>
      </c>
      <c r="DX347" s="787">
        <v>83.656305702407494</v>
      </c>
      <c r="DY347" s="787">
        <v>83.258384111554406</v>
      </c>
      <c r="DZ347" s="787">
        <v>95.726083013610094</v>
      </c>
      <c r="EA347" s="787">
        <v>93.116197458299098</v>
      </c>
    </row>
    <row r="348" spans="1:131">
      <c r="A348">
        <v>0.81231247916435101</v>
      </c>
      <c r="B348" s="787">
        <v>60.916036007465202</v>
      </c>
      <c r="C348" s="787">
        <v>69.881183412400702</v>
      </c>
      <c r="D348" s="787">
        <v>73.905217718414605</v>
      </c>
      <c r="E348" s="787">
        <v>76.771891060420501</v>
      </c>
      <c r="F348" s="787">
        <v>68.876497977004107</v>
      </c>
      <c r="G348" s="787">
        <v>71.388630861067497</v>
      </c>
      <c r="H348" s="787">
        <v>71.967602007875698</v>
      </c>
      <c r="I348" s="787">
        <v>78.217910331781695</v>
      </c>
      <c r="J348" s="787">
        <v>80.575898786574498</v>
      </c>
      <c r="K348" s="787">
        <v>73.545515435846795</v>
      </c>
      <c r="L348" s="787">
        <v>77.862326472394301</v>
      </c>
      <c r="M348" s="787">
        <v>80.6521918537549</v>
      </c>
      <c r="N348" s="787">
        <v>77.813345359757193</v>
      </c>
      <c r="O348" s="787">
        <v>86.738009484749</v>
      </c>
      <c r="P348" s="787">
        <v>84.159926357359197</v>
      </c>
      <c r="Q348" s="787">
        <v>85.911692835703207</v>
      </c>
      <c r="R348" s="787">
        <v>75.801992568461799</v>
      </c>
      <c r="S348" s="787">
        <v>85.8568064226329</v>
      </c>
      <c r="T348" s="787">
        <v>81.783777853580204</v>
      </c>
      <c r="U348" s="787">
        <v>79.746947351903898</v>
      </c>
      <c r="V348" s="787">
        <v>82.746764496031403</v>
      </c>
      <c r="W348" s="787">
        <v>77.945661808817803</v>
      </c>
      <c r="X348" s="787">
        <v>78.045258681400895</v>
      </c>
      <c r="Y348" s="787">
        <v>80.999948697688296</v>
      </c>
      <c r="Z348" s="787">
        <v>72.864120519135199</v>
      </c>
      <c r="AA348" s="787">
        <v>78.510407861999596</v>
      </c>
      <c r="AB348" s="787">
        <v>71.992586049108695</v>
      </c>
      <c r="AC348" s="787">
        <v>67.372977807021002</v>
      </c>
      <c r="AD348" s="787">
        <v>74.845221576599101</v>
      </c>
      <c r="AE348" s="787">
        <v>71.052568774573402</v>
      </c>
      <c r="AF348" s="787">
        <v>73.454460643199397</v>
      </c>
      <c r="AG348" s="787">
        <v>79.877235853205804</v>
      </c>
      <c r="AH348" s="787">
        <v>77.288154305258601</v>
      </c>
      <c r="AI348" s="787">
        <v>77.236955686640698</v>
      </c>
      <c r="AJ348" s="787">
        <v>75.752788114618198</v>
      </c>
      <c r="AK348" s="787">
        <v>67.984063328467798</v>
      </c>
      <c r="AL348" s="787">
        <v>66.367715677955104</v>
      </c>
      <c r="AM348" s="787">
        <v>68.715714720979307</v>
      </c>
      <c r="AN348" s="787">
        <v>72.7581796950019</v>
      </c>
      <c r="AO348" s="787">
        <v>72.047827028249401</v>
      </c>
      <c r="AP348" s="787">
        <v>72.852745220274102</v>
      </c>
      <c r="AQ348" s="787">
        <v>68.110687452418503</v>
      </c>
      <c r="AR348" s="787">
        <v>68.916532557002199</v>
      </c>
      <c r="AS348" s="787">
        <v>68.668755919285204</v>
      </c>
      <c r="AT348" s="787">
        <v>74.751216175099202</v>
      </c>
      <c r="AU348" s="787">
        <v>72.462833813700499</v>
      </c>
      <c r="AV348" s="787">
        <v>75.996865136801404</v>
      </c>
      <c r="AW348" s="787">
        <v>80.927910032927699</v>
      </c>
      <c r="AX348" s="787">
        <v>80.205430973554201</v>
      </c>
      <c r="AY348" s="787">
        <v>81.031359117384895</v>
      </c>
      <c r="AZ348" s="787">
        <v>86.166236397426204</v>
      </c>
      <c r="BA348" s="787">
        <v>83.738976473802694</v>
      </c>
      <c r="BB348" s="787">
        <v>85.315670634782606</v>
      </c>
      <c r="BC348" s="787">
        <v>88.4026120685145</v>
      </c>
      <c r="BD348" s="787">
        <v>91.439855604637998</v>
      </c>
      <c r="BE348" s="787">
        <v>86.455035320620198</v>
      </c>
      <c r="BF348" s="787">
        <v>90.277798287214907</v>
      </c>
      <c r="BG348" s="787">
        <v>77.878806463428603</v>
      </c>
      <c r="BH348" s="787">
        <v>82.918402695016894</v>
      </c>
      <c r="BI348" s="787">
        <v>86.865238616561697</v>
      </c>
      <c r="BJ348" s="787">
        <v>88.261113243754593</v>
      </c>
      <c r="BK348" s="787">
        <v>86.588656114830798</v>
      </c>
      <c r="BL348" s="787">
        <v>88.818608415696801</v>
      </c>
      <c r="BM348" s="787">
        <v>97.412733580660401</v>
      </c>
      <c r="BN348" s="787">
        <v>100.108326073645</v>
      </c>
      <c r="BO348" s="787">
        <v>106.29700291199499</v>
      </c>
      <c r="BP348" s="787">
        <v>105.711603291453</v>
      </c>
      <c r="BQ348" s="787">
        <v>104.374359456945</v>
      </c>
      <c r="BR348" s="787">
        <v>92.589215463917796</v>
      </c>
      <c r="BS348" s="787">
        <v>89.286785349658601</v>
      </c>
      <c r="BT348" s="787">
        <v>85.143538023407899</v>
      </c>
      <c r="BU348" s="787">
        <v>76.889705878891704</v>
      </c>
      <c r="BV348" s="787">
        <v>70.103168571298397</v>
      </c>
      <c r="BW348" s="787">
        <v>69.057541551666503</v>
      </c>
      <c r="BX348" s="787">
        <v>65.829163001118403</v>
      </c>
      <c r="BY348" s="787">
        <v>59.7868995561494</v>
      </c>
      <c r="BZ348" s="787">
        <v>63.495985665686703</v>
      </c>
      <c r="CA348" s="787">
        <v>61.098057803982996</v>
      </c>
      <c r="CB348" s="787">
        <v>60.504784333420801</v>
      </c>
      <c r="CC348" s="787">
        <v>60.965844196132402</v>
      </c>
      <c r="CD348" s="787">
        <v>63.848312647826198</v>
      </c>
      <c r="CE348" s="787">
        <v>64.654866684285807</v>
      </c>
      <c r="CF348" s="787">
        <v>64.567018423986994</v>
      </c>
      <c r="CG348" s="787">
        <v>58.307290518546203</v>
      </c>
      <c r="CH348" s="787">
        <v>62.133404857708797</v>
      </c>
      <c r="CI348" s="787">
        <v>64.538525795971296</v>
      </c>
      <c r="CJ348" s="787">
        <v>62.3440020009348</v>
      </c>
      <c r="CK348" s="787">
        <v>63.557004530427697</v>
      </c>
      <c r="CL348" s="787">
        <v>65.548394780673803</v>
      </c>
      <c r="CM348" s="787">
        <v>65.716724523843496</v>
      </c>
      <c r="CN348" s="787">
        <v>66.551630759840194</v>
      </c>
      <c r="CO348" s="787">
        <v>67.923545240937699</v>
      </c>
      <c r="CP348" s="787">
        <v>67.9056409128913</v>
      </c>
      <c r="CQ348" s="787">
        <v>67.571230413271195</v>
      </c>
      <c r="CR348" s="787">
        <v>70.423387423082303</v>
      </c>
      <c r="CS348" s="787">
        <v>68.119671664604397</v>
      </c>
      <c r="CT348" s="787">
        <v>67.506868813603006</v>
      </c>
      <c r="CU348" s="787">
        <v>72.370868152439499</v>
      </c>
      <c r="CV348" s="787">
        <v>74.880331181889503</v>
      </c>
      <c r="CW348" s="787">
        <v>73.106894648134997</v>
      </c>
      <c r="CX348" s="787">
        <v>73.588882026248996</v>
      </c>
      <c r="CY348" s="787">
        <v>76.552773731785095</v>
      </c>
      <c r="CZ348" s="787">
        <v>81.928752273359393</v>
      </c>
      <c r="DA348" s="787">
        <v>81.089952935884895</v>
      </c>
      <c r="DB348" s="787">
        <v>80.829863284127896</v>
      </c>
      <c r="DC348" s="787">
        <v>85.2902868546294</v>
      </c>
      <c r="DD348" s="787">
        <v>83.801819821034798</v>
      </c>
      <c r="DE348" s="787">
        <v>82.981027656409097</v>
      </c>
      <c r="DF348" s="787">
        <v>85.478772283134603</v>
      </c>
      <c r="DG348" s="787">
        <v>83.602819525800896</v>
      </c>
      <c r="DH348" s="787">
        <v>83.842984793599399</v>
      </c>
      <c r="DI348" s="787">
        <v>82.414558547115107</v>
      </c>
      <c r="DJ348" s="787">
        <v>77.682925820541001</v>
      </c>
      <c r="DK348" s="787">
        <v>71.023782037285102</v>
      </c>
      <c r="DL348" s="787">
        <v>65.821453901548395</v>
      </c>
      <c r="DM348" s="787">
        <v>71.264176149650396</v>
      </c>
      <c r="DN348" s="787">
        <v>74.428801400997401</v>
      </c>
      <c r="DO348" s="787">
        <v>68.891342156037595</v>
      </c>
      <c r="DP348" s="787">
        <v>75.920738750705596</v>
      </c>
      <c r="DQ348" s="787">
        <v>69.361114734956004</v>
      </c>
      <c r="DR348" s="787">
        <v>69.878745655157701</v>
      </c>
      <c r="DS348" s="787">
        <v>75.482399740452095</v>
      </c>
      <c r="DT348" s="787">
        <v>70.121388449467602</v>
      </c>
      <c r="DU348" s="787">
        <v>71.603494776986693</v>
      </c>
      <c r="DV348" s="787">
        <v>75.939416550943406</v>
      </c>
      <c r="DW348" s="787">
        <v>76.570497256784904</v>
      </c>
      <c r="DX348" s="787">
        <v>75.841724125125594</v>
      </c>
      <c r="DY348" s="787">
        <v>74.675531083175599</v>
      </c>
      <c r="DZ348" s="787">
        <v>83.809270437477693</v>
      </c>
      <c r="EA348" s="787">
        <v>81.674782294245006</v>
      </c>
    </row>
    <row r="349" spans="1:131">
      <c r="A349">
        <v>0.87120791199022096</v>
      </c>
      <c r="B349" s="787">
        <v>66.104229627504395</v>
      </c>
      <c r="C349" s="787">
        <v>64.749246129203996</v>
      </c>
      <c r="D349" s="787">
        <v>70.319128204150402</v>
      </c>
      <c r="E349" s="787">
        <v>72.571189034483098</v>
      </c>
      <c r="F349" s="787">
        <v>68.810250346859803</v>
      </c>
      <c r="G349" s="787">
        <v>67.6520683505953</v>
      </c>
      <c r="H349" s="787">
        <v>70.629540652244003</v>
      </c>
      <c r="I349" s="787">
        <v>67.607939422847593</v>
      </c>
      <c r="J349" s="787">
        <v>73.963767452072105</v>
      </c>
      <c r="K349" s="787">
        <v>76.785927838138605</v>
      </c>
      <c r="L349" s="787">
        <v>76.191280387779003</v>
      </c>
      <c r="M349" s="787">
        <v>81.946820986583802</v>
      </c>
      <c r="N349" s="787">
        <v>81.761779040718494</v>
      </c>
      <c r="O349" s="787">
        <v>81.125463817844107</v>
      </c>
      <c r="P349" s="787">
        <v>90.342667313885698</v>
      </c>
      <c r="Q349" s="787">
        <v>84.743164688077897</v>
      </c>
      <c r="R349" s="787">
        <v>83.552348641204901</v>
      </c>
      <c r="S349" s="787">
        <v>76.732728555126997</v>
      </c>
      <c r="T349" s="787">
        <v>82.3935450153201</v>
      </c>
      <c r="U349" s="787">
        <v>79.345987328028798</v>
      </c>
      <c r="V349" s="787">
        <v>82.582126281578795</v>
      </c>
      <c r="W349" s="787">
        <v>83.644271174103594</v>
      </c>
      <c r="X349" s="787">
        <v>84.372855036220301</v>
      </c>
      <c r="Y349" s="787">
        <v>79.161616751346102</v>
      </c>
      <c r="Z349" s="787">
        <v>78.780709576289595</v>
      </c>
      <c r="AA349" s="787">
        <v>78.727738970366801</v>
      </c>
      <c r="AB349" s="787">
        <v>77.820230624963301</v>
      </c>
      <c r="AC349" s="787">
        <v>74.317769417127295</v>
      </c>
      <c r="AD349" s="787">
        <v>74.270832268722998</v>
      </c>
      <c r="AE349" s="787">
        <v>80.428423336168706</v>
      </c>
      <c r="AF349" s="787">
        <v>79.493092245456396</v>
      </c>
      <c r="AG349" s="787">
        <v>85.252079922897394</v>
      </c>
      <c r="AH349" s="787">
        <v>82.167158898807699</v>
      </c>
      <c r="AI349" s="787">
        <v>82.363321329874594</v>
      </c>
      <c r="AJ349" s="787">
        <v>78.478194865530696</v>
      </c>
      <c r="AK349" s="787">
        <v>80.052722819068705</v>
      </c>
      <c r="AL349" s="787">
        <v>81.419104663863905</v>
      </c>
      <c r="AM349" s="787">
        <v>82.377813078354507</v>
      </c>
      <c r="AN349" s="787">
        <v>77.568983762723207</v>
      </c>
      <c r="AO349" s="787">
        <v>73.721400150957507</v>
      </c>
      <c r="AP349" s="787">
        <v>69.534915509927501</v>
      </c>
      <c r="AQ349" s="787">
        <v>71.707166799026098</v>
      </c>
      <c r="AR349" s="787">
        <v>72.012144539123696</v>
      </c>
      <c r="AS349" s="787">
        <v>79.934742366982206</v>
      </c>
      <c r="AT349" s="787">
        <v>72.226073758976099</v>
      </c>
      <c r="AU349" s="787">
        <v>78.249182134207302</v>
      </c>
      <c r="AV349" s="787">
        <v>81.374861388416704</v>
      </c>
      <c r="AW349" s="787">
        <v>79.968190057690904</v>
      </c>
      <c r="AX349" s="787">
        <v>81.494608671429901</v>
      </c>
      <c r="AY349" s="787">
        <v>85.367909229142697</v>
      </c>
      <c r="AZ349" s="787">
        <v>91.680258067996505</v>
      </c>
      <c r="BA349" s="787">
        <v>87.072841257029793</v>
      </c>
      <c r="BB349" s="787">
        <v>86.993651222240004</v>
      </c>
      <c r="BC349" s="787">
        <v>88.627853577880799</v>
      </c>
      <c r="BD349" s="787">
        <v>89.652235916903294</v>
      </c>
      <c r="BE349" s="787">
        <v>87.211130004591695</v>
      </c>
      <c r="BF349" s="787">
        <v>88.054878339023801</v>
      </c>
      <c r="BG349" s="787">
        <v>86.4379019091066</v>
      </c>
      <c r="BH349" s="787">
        <v>81.101136280166202</v>
      </c>
      <c r="BI349" s="787">
        <v>87.143715235759899</v>
      </c>
      <c r="BJ349" s="787">
        <v>84.590252057657196</v>
      </c>
      <c r="BK349" s="787">
        <v>90.997801624397098</v>
      </c>
      <c r="BL349" s="787">
        <v>93.496636302773496</v>
      </c>
      <c r="BM349" s="787">
        <v>99.981827674923906</v>
      </c>
      <c r="BN349" s="787">
        <v>100.214041132082</v>
      </c>
      <c r="BO349" s="787">
        <v>103.50941025262</v>
      </c>
      <c r="BP349" s="787">
        <v>102.55840022124499</v>
      </c>
      <c r="BQ349" s="787">
        <v>95.765042757055994</v>
      </c>
      <c r="BR349" s="787">
        <v>90.496081684573596</v>
      </c>
      <c r="BS349" s="787">
        <v>87.460058396205994</v>
      </c>
      <c r="BT349" s="787">
        <v>84.232114647524497</v>
      </c>
      <c r="BU349" s="787">
        <v>73.106110651806901</v>
      </c>
      <c r="BV349" s="787">
        <v>72.989289915053703</v>
      </c>
      <c r="BW349" s="787">
        <v>67.169611037833306</v>
      </c>
      <c r="BX349" s="787">
        <v>69.890295094805197</v>
      </c>
      <c r="BY349" s="787">
        <v>60.579135143833298</v>
      </c>
      <c r="BZ349" s="787">
        <v>67.248112402836298</v>
      </c>
      <c r="CA349" s="787">
        <v>66.403623285045896</v>
      </c>
      <c r="CB349" s="787">
        <v>66.369484784250304</v>
      </c>
      <c r="CC349" s="787">
        <v>62.725871198646402</v>
      </c>
      <c r="CD349" s="787">
        <v>64.369647945581903</v>
      </c>
      <c r="CE349" s="787">
        <v>59.189431440496499</v>
      </c>
      <c r="CF349" s="787">
        <v>58.599935064813998</v>
      </c>
      <c r="CG349" s="787">
        <v>63.472497136766997</v>
      </c>
      <c r="CH349" s="787">
        <v>61.184567481140498</v>
      </c>
      <c r="CI349" s="787">
        <v>67.539323229463207</v>
      </c>
      <c r="CJ349" s="787">
        <v>66.086178617675898</v>
      </c>
      <c r="CK349" s="787">
        <v>60.1744505093043</v>
      </c>
      <c r="CL349" s="787">
        <v>68.459194855559204</v>
      </c>
      <c r="CM349" s="787">
        <v>63.122340068787601</v>
      </c>
      <c r="CN349" s="787">
        <v>67.732537166748202</v>
      </c>
      <c r="CO349" s="787">
        <v>66.490634015519007</v>
      </c>
      <c r="CP349" s="787">
        <v>65.298105934473696</v>
      </c>
      <c r="CQ349" s="787">
        <v>61.454786827550201</v>
      </c>
      <c r="CR349" s="787">
        <v>65.132824101744205</v>
      </c>
      <c r="CS349" s="787">
        <v>67.701070724719898</v>
      </c>
      <c r="CT349" s="787">
        <v>68.055645263249204</v>
      </c>
      <c r="CU349" s="787">
        <v>66.838227517724803</v>
      </c>
      <c r="CV349" s="787">
        <v>68.518487637936602</v>
      </c>
      <c r="CW349" s="787">
        <v>74.401071977446307</v>
      </c>
      <c r="CX349" s="787">
        <v>78.246048630219903</v>
      </c>
      <c r="CY349" s="787">
        <v>74.215935716360704</v>
      </c>
      <c r="CZ349" s="787">
        <v>80.733701630781596</v>
      </c>
      <c r="DA349" s="787">
        <v>81.538360817068394</v>
      </c>
      <c r="DB349" s="787">
        <v>82.594939367678705</v>
      </c>
      <c r="DC349" s="787">
        <v>88.341007503027498</v>
      </c>
      <c r="DD349" s="787">
        <v>87.481966362597603</v>
      </c>
      <c r="DE349" s="787">
        <v>80.109521475474907</v>
      </c>
      <c r="DF349" s="787">
        <v>79.565272638159698</v>
      </c>
      <c r="DG349" s="787">
        <v>83.960666138609099</v>
      </c>
      <c r="DH349" s="787">
        <v>77.881811737133802</v>
      </c>
      <c r="DI349" s="787">
        <v>76.1953869403537</v>
      </c>
      <c r="DJ349" s="787">
        <v>79.511566759849003</v>
      </c>
      <c r="DK349" s="787">
        <v>77.078827836792399</v>
      </c>
      <c r="DL349" s="787">
        <v>78.668034297340299</v>
      </c>
      <c r="DM349" s="787">
        <v>78.561704687867604</v>
      </c>
      <c r="DN349" s="787">
        <v>77.336143996411593</v>
      </c>
      <c r="DO349" s="787">
        <v>72.927725797694393</v>
      </c>
      <c r="DP349" s="787">
        <v>81.705679753912804</v>
      </c>
      <c r="DQ349" s="787">
        <v>82.631984407861594</v>
      </c>
      <c r="DR349" s="787">
        <v>73.896961327869704</v>
      </c>
      <c r="DS349" s="787">
        <v>72.756518651670504</v>
      </c>
      <c r="DT349" s="787">
        <v>73.862149456115901</v>
      </c>
      <c r="DU349" s="787">
        <v>77.695883934877102</v>
      </c>
      <c r="DV349" s="787">
        <v>74.1242024482478</v>
      </c>
      <c r="DW349" s="787">
        <v>80.6064020665535</v>
      </c>
      <c r="DX349" s="787">
        <v>73.897263192107204</v>
      </c>
      <c r="DY349" s="787">
        <v>82.918318602178203</v>
      </c>
      <c r="DZ349" s="787">
        <v>82.640166401609704</v>
      </c>
      <c r="EA349" s="787">
        <v>79.246832307719501</v>
      </c>
    </row>
    <row r="350" spans="1:131">
      <c r="A350">
        <v>0.93454828314257099</v>
      </c>
      <c r="B350" s="787">
        <v>62.877941646540599</v>
      </c>
      <c r="C350" s="787">
        <v>63.6690132369366</v>
      </c>
      <c r="D350" s="787">
        <v>62.042063548882801</v>
      </c>
      <c r="E350" s="787">
        <v>64.043991219899297</v>
      </c>
      <c r="F350" s="787">
        <v>67.266035195016997</v>
      </c>
      <c r="G350" s="787">
        <v>63.736035759658002</v>
      </c>
      <c r="H350" s="787">
        <v>65.810954160969004</v>
      </c>
      <c r="I350" s="787">
        <v>62.899225289614002</v>
      </c>
      <c r="J350" s="787">
        <v>72.680294172749996</v>
      </c>
      <c r="K350" s="787">
        <v>68.403469434462394</v>
      </c>
      <c r="L350" s="787">
        <v>71.009989117626503</v>
      </c>
      <c r="M350" s="787">
        <v>72.441290475283907</v>
      </c>
      <c r="N350" s="787">
        <v>73.411731404388703</v>
      </c>
      <c r="O350" s="787">
        <v>73.095218723732401</v>
      </c>
      <c r="P350" s="787">
        <v>77.562385083699397</v>
      </c>
      <c r="Q350" s="787">
        <v>77.245627980360894</v>
      </c>
      <c r="R350" s="787">
        <v>74.965094379789704</v>
      </c>
      <c r="S350" s="787">
        <v>69.2788368053927</v>
      </c>
      <c r="T350" s="787">
        <v>77.640834723005597</v>
      </c>
      <c r="U350" s="787">
        <v>75.446159325001105</v>
      </c>
      <c r="V350" s="787">
        <v>72.170664609937504</v>
      </c>
      <c r="W350" s="787">
        <v>75.968898331921807</v>
      </c>
      <c r="X350" s="787">
        <v>77.496740533740393</v>
      </c>
      <c r="Y350" s="787">
        <v>67.337127747560899</v>
      </c>
      <c r="Z350" s="787">
        <v>71.320122193756106</v>
      </c>
      <c r="AA350" s="787">
        <v>66.896447700206593</v>
      </c>
      <c r="AB350" s="787">
        <v>66.206802863850399</v>
      </c>
      <c r="AC350" s="787">
        <v>70.820972247639702</v>
      </c>
      <c r="AD350" s="787">
        <v>70.521333185149999</v>
      </c>
      <c r="AE350" s="787">
        <v>72.266749988947396</v>
      </c>
      <c r="AF350" s="787">
        <v>74.932376478233394</v>
      </c>
      <c r="AG350" s="787">
        <v>66.618954661563095</v>
      </c>
      <c r="AH350" s="787">
        <v>66.502066380883505</v>
      </c>
      <c r="AI350" s="787">
        <v>72.212016372426305</v>
      </c>
      <c r="AJ350" s="787">
        <v>73.010061434261104</v>
      </c>
      <c r="AK350" s="787">
        <v>66.283735258275797</v>
      </c>
      <c r="AL350" s="787">
        <v>67.961499307477595</v>
      </c>
      <c r="AM350" s="787">
        <v>66.334936946981401</v>
      </c>
      <c r="AN350" s="787">
        <v>64.085977336815006</v>
      </c>
      <c r="AO350" s="787">
        <v>63.431048741598303</v>
      </c>
      <c r="AP350" s="787">
        <v>69.732745812637305</v>
      </c>
      <c r="AQ350" s="787">
        <v>66.228945620545701</v>
      </c>
      <c r="AR350" s="787">
        <v>69.161797161681207</v>
      </c>
      <c r="AS350" s="787">
        <v>65.256476094703302</v>
      </c>
      <c r="AT350" s="787">
        <v>73.651793778183901</v>
      </c>
      <c r="AU350" s="787">
        <v>74.060184599730903</v>
      </c>
      <c r="AV350" s="787">
        <v>67.207258472388105</v>
      </c>
      <c r="AW350" s="787">
        <v>77.781898150923894</v>
      </c>
      <c r="AX350" s="787">
        <v>80.137651604662295</v>
      </c>
      <c r="AY350" s="787">
        <v>71.996055825039406</v>
      </c>
      <c r="AZ350" s="787">
        <v>74.745932250690998</v>
      </c>
      <c r="BA350" s="787">
        <v>73.355642593624793</v>
      </c>
      <c r="BB350" s="787">
        <v>78.179998522672605</v>
      </c>
      <c r="BC350" s="787">
        <v>78.309468151885696</v>
      </c>
      <c r="BD350" s="787">
        <v>76.679273205435607</v>
      </c>
      <c r="BE350" s="787">
        <v>74.999472572816799</v>
      </c>
      <c r="BF350" s="787">
        <v>77.226800930171507</v>
      </c>
      <c r="BG350" s="787">
        <v>68.744427356536704</v>
      </c>
      <c r="BH350" s="787">
        <v>72.289024727355496</v>
      </c>
      <c r="BI350" s="787">
        <v>69.360951785827694</v>
      </c>
      <c r="BJ350" s="787">
        <v>75.214202808555697</v>
      </c>
      <c r="BK350" s="787">
        <v>77.545919466361795</v>
      </c>
      <c r="BL350" s="787">
        <v>81.835438297203595</v>
      </c>
      <c r="BM350" s="787">
        <v>84.371757014217096</v>
      </c>
      <c r="BN350" s="787">
        <v>93.443084298733297</v>
      </c>
      <c r="BO350" s="787">
        <v>91.087119703953704</v>
      </c>
      <c r="BP350" s="787">
        <v>89.475556663501095</v>
      </c>
      <c r="BQ350" s="787">
        <v>81.003089828306102</v>
      </c>
      <c r="BR350" s="787">
        <v>85.482406703351899</v>
      </c>
      <c r="BS350" s="787">
        <v>75.285215538751501</v>
      </c>
      <c r="BT350" s="787">
        <v>69.064882031131901</v>
      </c>
      <c r="BU350" s="787">
        <v>66.591862714146799</v>
      </c>
      <c r="BV350" s="787">
        <v>65.624449922372506</v>
      </c>
      <c r="BW350" s="787">
        <v>53.829516397843499</v>
      </c>
      <c r="BX350" s="787">
        <v>48.656715712417601</v>
      </c>
      <c r="BY350" s="787">
        <v>53.341441615829098</v>
      </c>
      <c r="BZ350" s="787">
        <v>49.202320559719702</v>
      </c>
      <c r="CA350" s="787">
        <v>51.999946924487297</v>
      </c>
      <c r="CB350" s="787">
        <v>53.661033786573597</v>
      </c>
      <c r="CC350" s="787">
        <v>58.672369908116899</v>
      </c>
      <c r="CD350" s="787">
        <v>55.3827889180249</v>
      </c>
      <c r="CE350" s="787">
        <v>55.4310096211602</v>
      </c>
      <c r="CF350" s="787">
        <v>63.887428278147802</v>
      </c>
      <c r="CG350" s="787">
        <v>66.428402411899299</v>
      </c>
      <c r="CH350" s="787">
        <v>63.497722777491603</v>
      </c>
      <c r="CI350" s="787">
        <v>64.796563811435007</v>
      </c>
      <c r="CJ350" s="787">
        <v>67.740928430627505</v>
      </c>
      <c r="CK350" s="787">
        <v>68.344466959212298</v>
      </c>
      <c r="CL350" s="787">
        <v>67.947199485593401</v>
      </c>
      <c r="CM350" s="787">
        <v>59.519861081121498</v>
      </c>
      <c r="CN350" s="787">
        <v>64.7940202790721</v>
      </c>
      <c r="CO350" s="787">
        <v>62.3673943751023</v>
      </c>
      <c r="CP350" s="787">
        <v>60.503727914471803</v>
      </c>
      <c r="CQ350" s="787">
        <v>57.718124090618801</v>
      </c>
      <c r="CR350" s="787">
        <v>53.1147559238631</v>
      </c>
      <c r="CS350" s="787">
        <v>56.153833227577401</v>
      </c>
      <c r="CT350" s="787">
        <v>64.581832666391094</v>
      </c>
      <c r="CU350" s="787">
        <v>55.446025671223097</v>
      </c>
      <c r="CV350" s="787">
        <v>65.0394457523862</v>
      </c>
      <c r="CW350" s="787">
        <v>60.860038325498401</v>
      </c>
      <c r="CX350" s="787">
        <v>69.190829531359995</v>
      </c>
      <c r="CY350" s="787">
        <v>75.667198452668003</v>
      </c>
      <c r="CZ350" s="787">
        <v>78.025254346695903</v>
      </c>
      <c r="DA350" s="787">
        <v>77.935771482231999</v>
      </c>
      <c r="DB350" s="787">
        <v>77.224726316669702</v>
      </c>
      <c r="DC350" s="787">
        <v>84.808465277940101</v>
      </c>
      <c r="DD350" s="787">
        <v>81.495076565155003</v>
      </c>
      <c r="DE350" s="787">
        <v>82.422716560467506</v>
      </c>
      <c r="DF350" s="787">
        <v>80.753145169890303</v>
      </c>
      <c r="DG350" s="787">
        <v>79.6444144448907</v>
      </c>
      <c r="DH350" s="787">
        <v>76.769646071762807</v>
      </c>
      <c r="DI350" s="787">
        <v>79.380942712050498</v>
      </c>
      <c r="DJ350" s="787">
        <v>76.530213949927798</v>
      </c>
      <c r="DK350" s="787">
        <v>76.035824381759497</v>
      </c>
      <c r="DL350" s="787">
        <v>72.071027574339794</v>
      </c>
      <c r="DM350" s="787">
        <v>77.969854572963698</v>
      </c>
      <c r="DN350" s="787">
        <v>74.311274082682303</v>
      </c>
      <c r="DO350" s="787">
        <v>68.586791882606406</v>
      </c>
      <c r="DP350" s="787">
        <v>67.291703970563503</v>
      </c>
      <c r="DQ350" s="787">
        <v>71.827975944771794</v>
      </c>
      <c r="DR350" s="787">
        <v>71.175367345723203</v>
      </c>
      <c r="DS350" s="787">
        <v>70.738683369978204</v>
      </c>
      <c r="DT350" s="787">
        <v>71.282435407758598</v>
      </c>
      <c r="DU350" s="787">
        <v>73.553827449544897</v>
      </c>
      <c r="DV350" s="787">
        <v>71.314356195496501</v>
      </c>
      <c r="DW350" s="787">
        <v>69.128454103421603</v>
      </c>
      <c r="DX350" s="787">
        <v>74.562082714757196</v>
      </c>
      <c r="DY350" s="787">
        <v>78.550205861005495</v>
      </c>
      <c r="DZ350" s="787">
        <v>73.711669355217197</v>
      </c>
      <c r="EA350" s="787">
        <v>77.433761583359299</v>
      </c>
    </row>
    <row r="351" spans="1:131">
      <c r="A351">
        <v>1.0026114012667999</v>
      </c>
      <c r="B351" s="787">
        <v>70.728771115473506</v>
      </c>
      <c r="C351" s="787">
        <v>75.012997467778206</v>
      </c>
      <c r="D351" s="787">
        <v>73.692574762619799</v>
      </c>
      <c r="E351" s="787">
        <v>77.772978935953105</v>
      </c>
      <c r="F351" s="787">
        <v>69.452316641355097</v>
      </c>
      <c r="G351" s="787">
        <v>75.306676384941198</v>
      </c>
      <c r="H351" s="787">
        <v>69.158094804605298</v>
      </c>
      <c r="I351" s="787">
        <v>72.477185784300701</v>
      </c>
      <c r="J351" s="787">
        <v>70.948727189261604</v>
      </c>
      <c r="K351" s="787">
        <v>67.940480483126294</v>
      </c>
      <c r="L351" s="787">
        <v>74.230272966921305</v>
      </c>
      <c r="M351" s="787">
        <v>75.333125795698194</v>
      </c>
      <c r="N351" s="787">
        <v>80.324342276938395</v>
      </c>
      <c r="O351" s="787">
        <v>87.713143173941504</v>
      </c>
      <c r="P351" s="787">
        <v>90.146076464729603</v>
      </c>
      <c r="Q351" s="787">
        <v>90.580914764575894</v>
      </c>
      <c r="R351" s="787">
        <v>90.954189678934299</v>
      </c>
      <c r="S351" s="787">
        <v>91.376351192492905</v>
      </c>
      <c r="T351" s="787">
        <v>87.298979934102903</v>
      </c>
      <c r="U351" s="787">
        <v>92.107330711892601</v>
      </c>
      <c r="V351" s="787">
        <v>86.304527958831201</v>
      </c>
      <c r="W351" s="787">
        <v>76.531490402657596</v>
      </c>
      <c r="X351" s="787">
        <v>85.500368263723701</v>
      </c>
      <c r="Y351" s="787">
        <v>80.438977559145201</v>
      </c>
      <c r="Z351" s="787">
        <v>78.786874052443295</v>
      </c>
      <c r="AA351" s="787">
        <v>81.372663752896202</v>
      </c>
      <c r="AB351" s="787">
        <v>76.458079907807104</v>
      </c>
      <c r="AC351" s="787">
        <v>75.652862781216498</v>
      </c>
      <c r="AD351" s="787">
        <v>67.398330659791498</v>
      </c>
      <c r="AE351" s="787">
        <v>74.029768539979003</v>
      </c>
      <c r="AF351" s="787">
        <v>73.471172324004101</v>
      </c>
      <c r="AG351" s="787">
        <v>72.114958482985003</v>
      </c>
      <c r="AH351" s="787">
        <v>76.887785148364202</v>
      </c>
      <c r="AI351" s="787">
        <v>70.962230884283898</v>
      </c>
      <c r="AJ351" s="787">
        <v>74.416946006275694</v>
      </c>
      <c r="AK351" s="787">
        <v>73.240486841814899</v>
      </c>
      <c r="AL351" s="787">
        <v>80.069700924025895</v>
      </c>
      <c r="AM351" s="787">
        <v>71.651007812923595</v>
      </c>
      <c r="AN351" s="787">
        <v>77.291219271806298</v>
      </c>
      <c r="AO351" s="787">
        <v>80.382625238921705</v>
      </c>
      <c r="AP351" s="787">
        <v>80.920247542925907</v>
      </c>
      <c r="AQ351" s="787">
        <v>83.028038443357502</v>
      </c>
      <c r="AR351" s="787">
        <v>84.787400550191805</v>
      </c>
      <c r="AS351" s="787">
        <v>91.471631633049995</v>
      </c>
      <c r="AT351" s="787">
        <v>85.458349089070495</v>
      </c>
      <c r="AU351" s="787">
        <v>91.729643461873806</v>
      </c>
      <c r="AV351" s="787">
        <v>94.623646217795397</v>
      </c>
      <c r="AW351" s="787">
        <v>92.079628988259302</v>
      </c>
      <c r="AX351" s="787">
        <v>94.512131928375197</v>
      </c>
      <c r="AY351" s="787">
        <v>92.602110824100293</v>
      </c>
      <c r="AZ351" s="787">
        <v>87.174599877225504</v>
      </c>
      <c r="BA351" s="787">
        <v>87.778443135269299</v>
      </c>
      <c r="BB351" s="787">
        <v>84.467415874053401</v>
      </c>
      <c r="BC351" s="787">
        <v>75.712825777683307</v>
      </c>
      <c r="BD351" s="787">
        <v>80.632250667610407</v>
      </c>
      <c r="BE351" s="787">
        <v>78.165385228350999</v>
      </c>
      <c r="BF351" s="787">
        <v>71.213992201132598</v>
      </c>
      <c r="BG351" s="787">
        <v>72.383280983506907</v>
      </c>
      <c r="BH351" s="787">
        <v>75.520268203171796</v>
      </c>
      <c r="BI351" s="787">
        <v>78.961767955903198</v>
      </c>
      <c r="BJ351" s="787">
        <v>83.130391988398998</v>
      </c>
      <c r="BK351" s="787">
        <v>83.318496220496499</v>
      </c>
      <c r="BL351" s="787">
        <v>83.069282385683806</v>
      </c>
      <c r="BM351" s="787">
        <v>84.759259203093393</v>
      </c>
      <c r="BN351" s="787">
        <v>95.259992992104202</v>
      </c>
      <c r="BO351" s="787">
        <v>87.236844451333994</v>
      </c>
      <c r="BP351" s="787">
        <v>93.045013232742306</v>
      </c>
      <c r="BQ351" s="787">
        <v>90.418328369797607</v>
      </c>
      <c r="BR351" s="787">
        <v>91.645627030020094</v>
      </c>
      <c r="BS351" s="787">
        <v>80.108228403377296</v>
      </c>
      <c r="BT351" s="787">
        <v>81.391976266374698</v>
      </c>
      <c r="BU351" s="787">
        <v>73.296531881494104</v>
      </c>
      <c r="BV351" s="787">
        <v>69.762344197970194</v>
      </c>
      <c r="BW351" s="787">
        <v>61.634079174428798</v>
      </c>
      <c r="BX351" s="787">
        <v>64.648210765768198</v>
      </c>
      <c r="BY351" s="787">
        <v>59.816744175217302</v>
      </c>
      <c r="BZ351" s="787">
        <v>67.070804478721598</v>
      </c>
      <c r="CA351" s="787">
        <v>68.977227802187201</v>
      </c>
      <c r="CB351" s="787">
        <v>72.911815563089107</v>
      </c>
      <c r="CC351" s="787">
        <v>64.011086419383204</v>
      </c>
      <c r="CD351" s="787">
        <v>61.085255521006097</v>
      </c>
      <c r="CE351" s="787">
        <v>65.123236111150106</v>
      </c>
      <c r="CF351" s="787">
        <v>65.837917480003796</v>
      </c>
      <c r="CG351" s="787">
        <v>67.159380369337498</v>
      </c>
      <c r="CH351" s="787">
        <v>69.615143247227095</v>
      </c>
      <c r="CI351" s="787">
        <v>69.210485766968304</v>
      </c>
      <c r="CJ351" s="787">
        <v>69.2913373808138</v>
      </c>
      <c r="CK351" s="787">
        <v>71.145663292926997</v>
      </c>
      <c r="CL351" s="787">
        <v>74.950425957229996</v>
      </c>
      <c r="CM351" s="787">
        <v>73.846330729076698</v>
      </c>
      <c r="CN351" s="787">
        <v>73.083144010235799</v>
      </c>
      <c r="CO351" s="787">
        <v>74.374692587168099</v>
      </c>
      <c r="CP351" s="787">
        <v>76.798575194685</v>
      </c>
      <c r="CQ351" s="787">
        <v>74.418944387934005</v>
      </c>
      <c r="CR351" s="787">
        <v>69.899884956215303</v>
      </c>
      <c r="CS351" s="787">
        <v>75.445779983187194</v>
      </c>
      <c r="CT351" s="787">
        <v>77.198068621491899</v>
      </c>
      <c r="CU351" s="787">
        <v>75.7552843169033</v>
      </c>
      <c r="CV351" s="787">
        <v>77.461895938162897</v>
      </c>
      <c r="CW351" s="787">
        <v>78.295210923042106</v>
      </c>
      <c r="CX351" s="787">
        <v>80.264088195387401</v>
      </c>
      <c r="CY351" s="787">
        <v>83.439613327713701</v>
      </c>
      <c r="CZ351" s="787">
        <v>85.3304683082537</v>
      </c>
      <c r="DA351" s="787">
        <v>85.201613057693905</v>
      </c>
      <c r="DB351" s="787">
        <v>85.008702476493696</v>
      </c>
      <c r="DC351" s="787">
        <v>82.210294911955799</v>
      </c>
      <c r="DD351" s="787">
        <v>83.229069233877695</v>
      </c>
      <c r="DE351" s="787">
        <v>85.187896403598998</v>
      </c>
      <c r="DF351" s="787">
        <v>88.772989698613699</v>
      </c>
      <c r="DG351" s="787">
        <v>84.355684885282599</v>
      </c>
      <c r="DH351" s="787">
        <v>88.845359519710996</v>
      </c>
      <c r="DI351" s="787">
        <v>89.014023721820493</v>
      </c>
      <c r="DJ351" s="787">
        <v>90.624849365736296</v>
      </c>
      <c r="DK351" s="787">
        <v>95.010809603126106</v>
      </c>
      <c r="DL351" s="787">
        <v>89.805198631067398</v>
      </c>
      <c r="DM351" s="787">
        <v>88.211005231994505</v>
      </c>
      <c r="DN351" s="787">
        <v>91.065099919640602</v>
      </c>
      <c r="DO351" s="787">
        <v>89.116769216377506</v>
      </c>
      <c r="DP351" s="787">
        <v>80.634098301180501</v>
      </c>
      <c r="DQ351" s="787">
        <v>76.601231857322105</v>
      </c>
      <c r="DR351" s="787">
        <v>83.644459343089807</v>
      </c>
      <c r="DS351" s="787">
        <v>75.947666867074403</v>
      </c>
      <c r="DT351" s="787">
        <v>72.3973231348171</v>
      </c>
      <c r="DU351" s="787">
        <v>75.512475265393803</v>
      </c>
      <c r="DV351" s="787">
        <v>78.641484365721496</v>
      </c>
      <c r="DW351" s="787">
        <v>80.375144879122701</v>
      </c>
      <c r="DX351" s="787">
        <v>80.360123552821605</v>
      </c>
      <c r="DY351" s="787">
        <v>74.602492700245193</v>
      </c>
      <c r="DZ351" s="787">
        <v>76.692994458452802</v>
      </c>
      <c r="EA351" s="787">
        <v>85.847186437123895</v>
      </c>
    </row>
    <row r="352" spans="1:131">
      <c r="A352">
        <v>1.0756750750083299</v>
      </c>
      <c r="B352" s="787">
        <v>66.391815652103404</v>
      </c>
      <c r="C352" s="787">
        <v>67.621908146144307</v>
      </c>
      <c r="D352" s="787">
        <v>66.400356291866203</v>
      </c>
      <c r="E352" s="787">
        <v>73.747016510523594</v>
      </c>
      <c r="F352" s="787">
        <v>71.766621799021195</v>
      </c>
      <c r="G352" s="787">
        <v>67.898324523046</v>
      </c>
      <c r="H352" s="787">
        <v>68.217455863643707</v>
      </c>
      <c r="I352" s="787">
        <v>62.2961752743118</v>
      </c>
      <c r="J352" s="787">
        <v>66.133878271366299</v>
      </c>
      <c r="K352" s="787">
        <v>56.429132094288498</v>
      </c>
      <c r="L352" s="787">
        <v>64.4756147508309</v>
      </c>
      <c r="M352" s="787">
        <v>66.335441946163499</v>
      </c>
      <c r="N352" s="787">
        <v>76.198374012734405</v>
      </c>
      <c r="O352" s="787">
        <v>84.055709629450703</v>
      </c>
      <c r="P352" s="787">
        <v>86.408738978151902</v>
      </c>
      <c r="Q352" s="787">
        <v>86.605721350545906</v>
      </c>
      <c r="R352" s="787">
        <v>77.5563416682335</v>
      </c>
      <c r="S352" s="787">
        <v>81.488063096462099</v>
      </c>
      <c r="T352" s="787">
        <v>87.266692954978396</v>
      </c>
      <c r="U352" s="787">
        <v>76.803629301526897</v>
      </c>
      <c r="V352" s="787">
        <v>77.520099298261997</v>
      </c>
      <c r="W352" s="787">
        <v>78.5483228794578</v>
      </c>
      <c r="X352" s="787">
        <v>76.507387811961294</v>
      </c>
      <c r="Y352" s="787">
        <v>71.021396646949398</v>
      </c>
      <c r="Z352" s="787">
        <v>71.739081927240093</v>
      </c>
      <c r="AA352" s="787">
        <v>71.852108953970301</v>
      </c>
      <c r="AB352" s="787">
        <v>67.630618027325298</v>
      </c>
      <c r="AC352" s="787">
        <v>65.245220311564907</v>
      </c>
      <c r="AD352" s="787">
        <v>67.211636273427104</v>
      </c>
      <c r="AE352" s="787">
        <v>61.401388302382202</v>
      </c>
      <c r="AF352" s="787">
        <v>63.811710696153497</v>
      </c>
      <c r="AG352" s="787">
        <v>66.424023233725407</v>
      </c>
      <c r="AH352" s="787">
        <v>62.991383725897002</v>
      </c>
      <c r="AI352" s="787">
        <v>66.827722109247702</v>
      </c>
      <c r="AJ352" s="787">
        <v>61.264344948295701</v>
      </c>
      <c r="AK352" s="787">
        <v>69.080298146483202</v>
      </c>
      <c r="AL352" s="787">
        <v>67.651779813364996</v>
      </c>
      <c r="AM352" s="787">
        <v>68.679191956055504</v>
      </c>
      <c r="AN352" s="787">
        <v>68.401470884256696</v>
      </c>
      <c r="AO352" s="787">
        <v>67.148575344557599</v>
      </c>
      <c r="AP352" s="787">
        <v>68.048736812107407</v>
      </c>
      <c r="AQ352" s="787">
        <v>73.120425763406502</v>
      </c>
      <c r="AR352" s="787">
        <v>76.884827693133403</v>
      </c>
      <c r="AS352" s="787">
        <v>80.516159999027096</v>
      </c>
      <c r="AT352" s="787">
        <v>79.259126342898</v>
      </c>
      <c r="AU352" s="787">
        <v>86.221196392052903</v>
      </c>
      <c r="AV352" s="787">
        <v>90.318814585875003</v>
      </c>
      <c r="AW352" s="787">
        <v>85.212478874974295</v>
      </c>
      <c r="AX352" s="787">
        <v>89.774237970043799</v>
      </c>
      <c r="AY352" s="787">
        <v>82.862541293956497</v>
      </c>
      <c r="AZ352" s="787">
        <v>86.811049353700596</v>
      </c>
      <c r="BA352" s="787">
        <v>79.4114898326456</v>
      </c>
      <c r="BB352" s="787">
        <v>80.172711750035205</v>
      </c>
      <c r="BC352" s="787">
        <v>72.612330891817194</v>
      </c>
      <c r="BD352" s="787">
        <v>69.274855889461705</v>
      </c>
      <c r="BE352" s="787">
        <v>67.850623097801005</v>
      </c>
      <c r="BF352" s="787">
        <v>65.515744174237398</v>
      </c>
      <c r="BG352" s="787">
        <v>67.468503282897501</v>
      </c>
      <c r="BH352" s="787">
        <v>62.902598557373103</v>
      </c>
      <c r="BI352" s="787">
        <v>69.7929162147433</v>
      </c>
      <c r="BJ352" s="787">
        <v>74.481871723275702</v>
      </c>
      <c r="BK352" s="787">
        <v>76.183877819351494</v>
      </c>
      <c r="BL352" s="787">
        <v>80.053283823362804</v>
      </c>
      <c r="BM352" s="787">
        <v>81.621148455109406</v>
      </c>
      <c r="BN352" s="787">
        <v>80.721088924332506</v>
      </c>
      <c r="BO352" s="787">
        <v>80.288655408064599</v>
      </c>
      <c r="BP352" s="787">
        <v>80.332305281335294</v>
      </c>
      <c r="BQ352" s="787">
        <v>73.174976539668606</v>
      </c>
      <c r="BR352" s="787">
        <v>70.134100697342106</v>
      </c>
      <c r="BS352" s="787">
        <v>66.165808832254598</v>
      </c>
      <c r="BT352" s="787">
        <v>63.845570554203</v>
      </c>
      <c r="BU352" s="787">
        <v>63.879132090736398</v>
      </c>
      <c r="BV352" s="787">
        <v>59.773867354340801</v>
      </c>
      <c r="BW352" s="787">
        <v>66.414258036433907</v>
      </c>
      <c r="BX352" s="787">
        <v>60.013038673235798</v>
      </c>
      <c r="BY352" s="787">
        <v>60.052903777978003</v>
      </c>
      <c r="BZ352" s="787">
        <v>63.823236014660701</v>
      </c>
      <c r="CA352" s="787">
        <v>65.019115012613696</v>
      </c>
      <c r="CB352" s="787">
        <v>68.637922926621101</v>
      </c>
      <c r="CC352" s="787">
        <v>69.517273841764293</v>
      </c>
      <c r="CD352" s="787">
        <v>66.468967521882306</v>
      </c>
      <c r="CE352" s="787">
        <v>65.8572238455465</v>
      </c>
      <c r="CF352" s="787">
        <v>63.927075198449501</v>
      </c>
      <c r="CG352" s="787">
        <v>64.288935712893604</v>
      </c>
      <c r="CH352" s="787">
        <v>60.951304319610799</v>
      </c>
      <c r="CI352" s="787">
        <v>64.262078663038906</v>
      </c>
      <c r="CJ352" s="787">
        <v>64.868854869965205</v>
      </c>
      <c r="CK352" s="787">
        <v>68.373943914972799</v>
      </c>
      <c r="CL352" s="787">
        <v>64.479355438866804</v>
      </c>
      <c r="CM352" s="787">
        <v>63.816019403417897</v>
      </c>
      <c r="CN352" s="787">
        <v>67.259031287400504</v>
      </c>
      <c r="CO352" s="787">
        <v>65.820152298603901</v>
      </c>
      <c r="CP352" s="787">
        <v>65.821238113224496</v>
      </c>
      <c r="CQ352" s="787">
        <v>79.586655184505503</v>
      </c>
      <c r="CR352" s="787">
        <v>75.365154625176501</v>
      </c>
      <c r="CS352" s="787">
        <v>74.810359643070598</v>
      </c>
      <c r="CT352" s="787">
        <v>75.959236088750998</v>
      </c>
      <c r="CU352" s="787">
        <v>76.9339622939587</v>
      </c>
      <c r="CV352" s="787">
        <v>77.020969824419495</v>
      </c>
      <c r="CW352" s="787">
        <v>73.597778736961303</v>
      </c>
      <c r="CX352" s="787">
        <v>74.560542366716604</v>
      </c>
      <c r="CY352" s="787">
        <v>73.470387785286903</v>
      </c>
      <c r="CZ352" s="787">
        <v>71.570681297350902</v>
      </c>
      <c r="DA352" s="787">
        <v>78.189172578162399</v>
      </c>
      <c r="DB352" s="787">
        <v>71.218671563337594</v>
      </c>
      <c r="DC352" s="787">
        <v>76.672756205817393</v>
      </c>
      <c r="DD352" s="787">
        <v>74.925614680877203</v>
      </c>
      <c r="DE352" s="787">
        <v>70.758252844044307</v>
      </c>
      <c r="DF352" s="787">
        <v>74.267335116077007</v>
      </c>
      <c r="DG352" s="787">
        <v>83.0747060715495</v>
      </c>
      <c r="DH352" s="787">
        <v>75.320096755246794</v>
      </c>
      <c r="DI352" s="787">
        <v>74.7872961378025</v>
      </c>
      <c r="DJ352" s="787">
        <v>80.966361662754807</v>
      </c>
      <c r="DK352" s="787">
        <v>73.194189984972994</v>
      </c>
      <c r="DL352" s="787">
        <v>84.569752195166004</v>
      </c>
      <c r="DM352" s="787">
        <v>79.845548762935394</v>
      </c>
      <c r="DN352" s="787">
        <v>84.337533258837098</v>
      </c>
      <c r="DO352" s="787">
        <v>89.377069405921503</v>
      </c>
      <c r="DP352" s="787">
        <v>82.213434948562593</v>
      </c>
      <c r="DQ352" s="787">
        <v>84.370446517796495</v>
      </c>
      <c r="DR352" s="787">
        <v>84.748234474292104</v>
      </c>
      <c r="DS352" s="787">
        <v>77.186444190812097</v>
      </c>
      <c r="DT352" s="787">
        <v>71.113940093005894</v>
      </c>
      <c r="DU352" s="787">
        <v>69.764283203420902</v>
      </c>
      <c r="DV352" s="787">
        <v>69.673096112699696</v>
      </c>
      <c r="DW352" s="787">
        <v>60.528728601536201</v>
      </c>
      <c r="DX352" s="787">
        <v>62.440606309586002</v>
      </c>
      <c r="DY352" s="787">
        <v>61.197163302160298</v>
      </c>
      <c r="DZ352" s="787">
        <v>70.105957172681002</v>
      </c>
      <c r="EA352" s="787">
        <v>72.071124911271397</v>
      </c>
    </row>
    <row r="353" spans="1:131">
      <c r="A353">
        <v>1.1540171130125501</v>
      </c>
      <c r="B353" s="787">
        <v>64.678135448215897</v>
      </c>
      <c r="C353" s="787">
        <v>61.566681653474298</v>
      </c>
      <c r="D353" s="787">
        <v>64.4404123511828</v>
      </c>
      <c r="E353" s="787">
        <v>57.590414649779397</v>
      </c>
      <c r="F353" s="787">
        <v>59.037014185786703</v>
      </c>
      <c r="G353" s="787">
        <v>59.401934138619403</v>
      </c>
      <c r="H353" s="787">
        <v>60.993712579404402</v>
      </c>
      <c r="I353" s="787">
        <v>55.345273114716498</v>
      </c>
      <c r="J353" s="787">
        <v>55.6494846640079</v>
      </c>
      <c r="K353" s="787">
        <v>60.438746473980999</v>
      </c>
      <c r="L353" s="787">
        <v>59.770686325208104</v>
      </c>
      <c r="M353" s="787">
        <v>59.3298421200886</v>
      </c>
      <c r="N353" s="787">
        <v>64.006669922126505</v>
      </c>
      <c r="O353" s="787">
        <v>71.237899633893306</v>
      </c>
      <c r="P353" s="787">
        <v>66.793243594445698</v>
      </c>
      <c r="Q353" s="787">
        <v>70.349852371545495</v>
      </c>
      <c r="R353" s="787">
        <v>67.434151579094404</v>
      </c>
      <c r="S353" s="787">
        <v>71.404673591531207</v>
      </c>
      <c r="T353" s="787">
        <v>65.081056695046897</v>
      </c>
      <c r="U353" s="787">
        <v>63.587967670213899</v>
      </c>
      <c r="V353" s="787">
        <v>59.377357090636302</v>
      </c>
      <c r="W353" s="787">
        <v>61.821665265119499</v>
      </c>
      <c r="X353" s="787">
        <v>57.450940653854403</v>
      </c>
      <c r="Y353" s="787">
        <v>58.8763080529287</v>
      </c>
      <c r="Z353" s="787">
        <v>64.995787490843597</v>
      </c>
      <c r="AA353" s="787">
        <v>72.062265706119803</v>
      </c>
      <c r="AB353" s="787">
        <v>67.782667899927105</v>
      </c>
      <c r="AC353" s="787">
        <v>65.516274035707198</v>
      </c>
      <c r="AD353" s="787">
        <v>68.915247543214505</v>
      </c>
      <c r="AE353" s="787">
        <v>67.206169026170201</v>
      </c>
      <c r="AF353" s="787">
        <v>64.275820136663498</v>
      </c>
      <c r="AG353" s="787">
        <v>60.049112494316802</v>
      </c>
      <c r="AH353" s="787">
        <v>63.961353876853401</v>
      </c>
      <c r="AI353" s="787">
        <v>61.301029963380699</v>
      </c>
      <c r="AJ353" s="787">
        <v>59.893173573728703</v>
      </c>
      <c r="AK353" s="787">
        <v>58.411117435290201</v>
      </c>
      <c r="AL353" s="787">
        <v>58.440438414087602</v>
      </c>
      <c r="AM353" s="787">
        <v>60.839725143234901</v>
      </c>
      <c r="AN353" s="787">
        <v>53.954353752451297</v>
      </c>
      <c r="AO353" s="787">
        <v>57.781402493615197</v>
      </c>
      <c r="AP353" s="787">
        <v>59.8680125071104</v>
      </c>
      <c r="AQ353" s="787">
        <v>58.814802778472497</v>
      </c>
      <c r="AR353" s="787">
        <v>68.211291081131293</v>
      </c>
      <c r="AS353" s="787">
        <v>73.997793845956707</v>
      </c>
      <c r="AT353" s="787">
        <v>65.777650856538301</v>
      </c>
      <c r="AU353" s="787">
        <v>76.275169829349693</v>
      </c>
      <c r="AV353" s="787">
        <v>74.162702783351705</v>
      </c>
      <c r="AW353" s="787">
        <v>72.705793649181999</v>
      </c>
      <c r="AX353" s="787">
        <v>74.146442538358599</v>
      </c>
      <c r="AY353" s="787">
        <v>73.955543457884801</v>
      </c>
      <c r="AZ353" s="787">
        <v>71.098059780398799</v>
      </c>
      <c r="BA353" s="787">
        <v>65.4946768746685</v>
      </c>
      <c r="BB353" s="787">
        <v>66.468533058369601</v>
      </c>
      <c r="BC353" s="787">
        <v>61.192422330425202</v>
      </c>
      <c r="BD353" s="787">
        <v>59.376928093812303</v>
      </c>
      <c r="BE353" s="787">
        <v>54.780192221202803</v>
      </c>
      <c r="BF353" s="787">
        <v>54.242922523412098</v>
      </c>
      <c r="BG353" s="787">
        <v>57.4849198913547</v>
      </c>
      <c r="BH353" s="787">
        <v>57.908133254011297</v>
      </c>
      <c r="BI353" s="787">
        <v>57.700449604558798</v>
      </c>
      <c r="BJ353" s="787">
        <v>66.823996813946295</v>
      </c>
      <c r="BK353" s="787">
        <v>67.4000658718126</v>
      </c>
      <c r="BL353" s="787">
        <v>65.464960307431099</v>
      </c>
      <c r="BM353" s="787">
        <v>69.685190486782602</v>
      </c>
      <c r="BN353" s="787">
        <v>67.152194735238794</v>
      </c>
      <c r="BO353" s="787">
        <v>71.210737875377404</v>
      </c>
      <c r="BP353" s="787">
        <v>68.068755621780895</v>
      </c>
      <c r="BQ353" s="787">
        <v>62.215217835484601</v>
      </c>
      <c r="BR353" s="787">
        <v>58.574714396051</v>
      </c>
      <c r="BS353" s="787">
        <v>57.0956545180521</v>
      </c>
      <c r="BT353" s="787">
        <v>50.791898152649097</v>
      </c>
      <c r="BU353" s="787">
        <v>54.417039406704703</v>
      </c>
      <c r="BV353" s="787">
        <v>56.2891236069146</v>
      </c>
      <c r="BW353" s="787">
        <v>63.672482194692897</v>
      </c>
      <c r="BX353" s="787">
        <v>59.228724433253902</v>
      </c>
      <c r="BY353" s="787">
        <v>63.539916548127302</v>
      </c>
      <c r="BZ353" s="787">
        <v>65.459171001330901</v>
      </c>
      <c r="CA353" s="787">
        <v>71.985502086616606</v>
      </c>
      <c r="CB353" s="787">
        <v>62.579821218881598</v>
      </c>
      <c r="CC353" s="787">
        <v>66.993389881173499</v>
      </c>
      <c r="CD353" s="787">
        <v>65.4209259651889</v>
      </c>
      <c r="CE353" s="787">
        <v>64.903210919021902</v>
      </c>
      <c r="CF353" s="787">
        <v>67.011550969569001</v>
      </c>
      <c r="CG353" s="787">
        <v>63.685007357563201</v>
      </c>
      <c r="CH353" s="787">
        <v>60.267358105776196</v>
      </c>
      <c r="CI353" s="787">
        <v>57.8950845006867</v>
      </c>
      <c r="CJ353" s="787">
        <v>58.445966499547197</v>
      </c>
      <c r="CK353" s="787">
        <v>59.949336722187702</v>
      </c>
      <c r="CL353" s="787">
        <v>56.7047422495652</v>
      </c>
      <c r="CM353" s="787">
        <v>61.631769057096399</v>
      </c>
      <c r="CN353" s="787">
        <v>60.832601367485502</v>
      </c>
      <c r="CO353" s="787">
        <v>63.6011586504357</v>
      </c>
      <c r="CP353" s="787">
        <v>67.008011988619899</v>
      </c>
      <c r="CQ353" s="787">
        <v>67.380743885419605</v>
      </c>
      <c r="CR353" s="787">
        <v>70.5627712973386</v>
      </c>
      <c r="CS353" s="787">
        <v>71.779025039829193</v>
      </c>
      <c r="CT353" s="787">
        <v>67.891266186686806</v>
      </c>
      <c r="CU353" s="787">
        <v>70.093593422474498</v>
      </c>
      <c r="CV353" s="787">
        <v>67.793344672476593</v>
      </c>
      <c r="CW353" s="787">
        <v>63.050345445210702</v>
      </c>
      <c r="CX353" s="787">
        <v>66.190118141417599</v>
      </c>
      <c r="CY353" s="787">
        <v>61.865136238296003</v>
      </c>
      <c r="CZ353" s="787">
        <v>62.210830198917101</v>
      </c>
      <c r="DA353" s="787">
        <v>58.153853064014299</v>
      </c>
      <c r="DB353" s="787">
        <v>63.605382303225802</v>
      </c>
      <c r="DC353" s="787">
        <v>62.307340086106599</v>
      </c>
      <c r="DD353" s="787">
        <v>63.378650252872603</v>
      </c>
      <c r="DE353" s="787">
        <v>61.487742772387101</v>
      </c>
      <c r="DF353" s="787">
        <v>66.963262259054801</v>
      </c>
      <c r="DG353" s="787">
        <v>68.991329662404397</v>
      </c>
      <c r="DH353" s="787">
        <v>66.448678283802707</v>
      </c>
      <c r="DI353" s="787">
        <v>73.042219640156006</v>
      </c>
      <c r="DJ353" s="787">
        <v>71.214732617912205</v>
      </c>
      <c r="DK353" s="787">
        <v>63.732003907267298</v>
      </c>
      <c r="DL353" s="787">
        <v>65.749555664281203</v>
      </c>
      <c r="DM353" s="787">
        <v>69.843331096802899</v>
      </c>
      <c r="DN353" s="787">
        <v>65.561179018798896</v>
      </c>
      <c r="DO353" s="787">
        <v>70.555589659969598</v>
      </c>
      <c r="DP353" s="787">
        <v>67.604800035423906</v>
      </c>
      <c r="DQ353" s="787">
        <v>68.834668823345694</v>
      </c>
      <c r="DR353" s="787">
        <v>65.478074198067205</v>
      </c>
      <c r="DS353" s="787">
        <v>61.898986272106903</v>
      </c>
      <c r="DT353" s="787">
        <v>60.355792963574899</v>
      </c>
      <c r="DU353" s="787">
        <v>58.864509935330602</v>
      </c>
      <c r="DV353" s="787">
        <v>54.178121107426598</v>
      </c>
      <c r="DW353" s="787">
        <v>51.300931136567499</v>
      </c>
      <c r="DX353" s="787">
        <v>51.589640359704802</v>
      </c>
      <c r="DY353" s="787">
        <v>48.382491988258899</v>
      </c>
      <c r="DZ353" s="787">
        <v>51.634305940826998</v>
      </c>
      <c r="EA353" s="787">
        <v>47.584189342235298</v>
      </c>
    </row>
    <row r="354" spans="1:131">
      <c r="A354">
        <v>1.23819313257028</v>
      </c>
      <c r="B354" s="787">
        <v>65.603629211615399</v>
      </c>
      <c r="C354" s="787">
        <v>67.555989940965503</v>
      </c>
      <c r="D354" s="787">
        <v>71.0710986796349</v>
      </c>
      <c r="E354" s="787">
        <v>69.864855354987597</v>
      </c>
      <c r="F354" s="787">
        <v>67.859526902317796</v>
      </c>
      <c r="G354" s="787">
        <v>70.792168678477594</v>
      </c>
      <c r="H354" s="787">
        <v>70.688159472011705</v>
      </c>
      <c r="I354" s="787">
        <v>68.482327015870197</v>
      </c>
      <c r="J354" s="787">
        <v>67.320765954753796</v>
      </c>
      <c r="K354" s="787">
        <v>69.147631247899696</v>
      </c>
      <c r="L354" s="787">
        <v>63.780891798643502</v>
      </c>
      <c r="M354" s="787">
        <v>67.6031856398629</v>
      </c>
      <c r="N354" s="787">
        <v>65.065772094642597</v>
      </c>
      <c r="O354" s="787">
        <v>65.064750429830099</v>
      </c>
      <c r="P354" s="787">
        <v>66.400806889429205</v>
      </c>
      <c r="Q354" s="787">
        <v>65.772164297162504</v>
      </c>
      <c r="R354" s="787">
        <v>65.419394884438006</v>
      </c>
      <c r="S354" s="787">
        <v>63.279109260457602</v>
      </c>
      <c r="T354" s="787">
        <v>65.046287157929797</v>
      </c>
      <c r="U354" s="787">
        <v>64.887986885933898</v>
      </c>
      <c r="V354" s="787">
        <v>65.693141002631094</v>
      </c>
      <c r="W354" s="787">
        <v>66.952716122943301</v>
      </c>
      <c r="X354" s="787">
        <v>66.502651813453596</v>
      </c>
      <c r="Y354" s="787">
        <v>69.559055231403306</v>
      </c>
      <c r="Z354" s="787">
        <v>69.659514689764805</v>
      </c>
      <c r="AA354" s="787">
        <v>71.582577876348694</v>
      </c>
      <c r="AB354" s="787">
        <v>74.018540138356201</v>
      </c>
      <c r="AC354" s="787">
        <v>75.612451783326904</v>
      </c>
      <c r="AD354" s="787">
        <v>76.896203131769198</v>
      </c>
      <c r="AE354" s="787">
        <v>81.896203194784505</v>
      </c>
      <c r="AF354" s="787">
        <v>74.710549143831599</v>
      </c>
      <c r="AG354" s="787">
        <v>73.240820620180699</v>
      </c>
      <c r="AH354" s="787">
        <v>76.139188002781793</v>
      </c>
      <c r="AI354" s="787">
        <v>76.495091042415794</v>
      </c>
      <c r="AJ354" s="787">
        <v>69.176329708590501</v>
      </c>
      <c r="AK354" s="787">
        <v>68.005044154079499</v>
      </c>
      <c r="AL354" s="787">
        <v>70.670212579723895</v>
      </c>
      <c r="AM354" s="787">
        <v>71.2460964031808</v>
      </c>
      <c r="AN354" s="787">
        <v>70.361727168402396</v>
      </c>
      <c r="AO354" s="787">
        <v>73.830361996054805</v>
      </c>
      <c r="AP354" s="787">
        <v>75.754609547450102</v>
      </c>
      <c r="AQ354" s="787">
        <v>81.186467304695697</v>
      </c>
      <c r="AR354" s="787">
        <v>83.297435877219598</v>
      </c>
      <c r="AS354" s="787">
        <v>78.858317443215796</v>
      </c>
      <c r="AT354" s="787">
        <v>79.747462218569098</v>
      </c>
      <c r="AU354" s="787">
        <v>81.673461487598701</v>
      </c>
      <c r="AV354" s="787">
        <v>84.590850176718604</v>
      </c>
      <c r="AW354" s="787">
        <v>82.239766377803093</v>
      </c>
      <c r="AX354" s="787">
        <v>80.195871192516904</v>
      </c>
      <c r="AY354" s="787">
        <v>77.815632377876099</v>
      </c>
      <c r="AZ354" s="787">
        <v>77.759170221987205</v>
      </c>
      <c r="BA354" s="787">
        <v>76.596808202368393</v>
      </c>
      <c r="BB354" s="787">
        <v>76.930938118823903</v>
      </c>
      <c r="BC354" s="787">
        <v>77.062988472117297</v>
      </c>
      <c r="BD354" s="787">
        <v>72.066059032980505</v>
      </c>
      <c r="BE354" s="787">
        <v>68.886799525919102</v>
      </c>
      <c r="BF354" s="787">
        <v>68.972121715916103</v>
      </c>
      <c r="BG354" s="787">
        <v>68.190345233551895</v>
      </c>
      <c r="BH354" s="787">
        <v>74.666272661285703</v>
      </c>
      <c r="BI354" s="787">
        <v>68.129817092121698</v>
      </c>
      <c r="BJ354" s="787">
        <v>70.8883007247086</v>
      </c>
      <c r="BK354" s="787">
        <v>71.589100582428003</v>
      </c>
      <c r="BL354" s="787">
        <v>70.883032180850805</v>
      </c>
      <c r="BM354" s="787">
        <v>71.004999210765106</v>
      </c>
      <c r="BN354" s="787">
        <v>72.9111375460825</v>
      </c>
      <c r="BO354" s="787">
        <v>77.7290091607601</v>
      </c>
      <c r="BP354" s="787">
        <v>77.027750114260897</v>
      </c>
      <c r="BQ354" s="787">
        <v>70.996106753525098</v>
      </c>
      <c r="BR354" s="787">
        <v>70.860094579789703</v>
      </c>
      <c r="BS354" s="787">
        <v>68.227024938628603</v>
      </c>
      <c r="BT354" s="787">
        <v>67.343677361746003</v>
      </c>
      <c r="BU354" s="787">
        <v>65.604205604500706</v>
      </c>
      <c r="BV354" s="787">
        <v>71.612438827685295</v>
      </c>
      <c r="BW354" s="787">
        <v>70.054791817994499</v>
      </c>
      <c r="BX354" s="787">
        <v>73.785829788216105</v>
      </c>
      <c r="BY354" s="787">
        <v>74.606033512862695</v>
      </c>
      <c r="BZ354" s="787">
        <v>79.237202440767604</v>
      </c>
      <c r="CA354" s="787">
        <v>75.947349561032695</v>
      </c>
      <c r="CB354" s="787">
        <v>80.646809636673495</v>
      </c>
      <c r="CC354" s="787">
        <v>80.163159694053505</v>
      </c>
      <c r="CD354" s="787">
        <v>75.982084011437905</v>
      </c>
      <c r="CE354" s="787">
        <v>74.520846136607005</v>
      </c>
      <c r="CF354" s="787">
        <v>77.309236417866401</v>
      </c>
      <c r="CG354" s="787">
        <v>69.929225999622005</v>
      </c>
      <c r="CH354" s="787">
        <v>70.656723291041303</v>
      </c>
      <c r="CI354" s="787">
        <v>68.479641075861807</v>
      </c>
      <c r="CJ354" s="787">
        <v>64.148727719600799</v>
      </c>
      <c r="CK354" s="787">
        <v>67.905804690343203</v>
      </c>
      <c r="CL354" s="787">
        <v>64.960651312661199</v>
      </c>
      <c r="CM354" s="787">
        <v>69.099140830281499</v>
      </c>
      <c r="CN354" s="787">
        <v>66.926216917273194</v>
      </c>
      <c r="CO354" s="787">
        <v>65.192326217616596</v>
      </c>
      <c r="CP354" s="787">
        <v>68.682150757971897</v>
      </c>
      <c r="CQ354" s="787">
        <v>72.176157620254401</v>
      </c>
      <c r="CR354" s="787">
        <v>76.897857279490196</v>
      </c>
      <c r="CS354" s="787">
        <v>70.483715627515593</v>
      </c>
      <c r="CT354" s="787">
        <v>70.231969098831698</v>
      </c>
      <c r="CU354" s="787">
        <v>75.096546080405801</v>
      </c>
      <c r="CV354" s="787">
        <v>67.586638980757897</v>
      </c>
      <c r="CW354" s="787">
        <v>65.372095827726795</v>
      </c>
      <c r="CX354" s="787">
        <v>62.384307525190202</v>
      </c>
      <c r="CY354" s="787">
        <v>56.852576612537902</v>
      </c>
      <c r="CZ354" s="787">
        <v>55.381220850888297</v>
      </c>
      <c r="DA354" s="787">
        <v>53.260505035575001</v>
      </c>
      <c r="DB354" s="787">
        <v>54.434570763697998</v>
      </c>
      <c r="DC354" s="787">
        <v>55.9781708113699</v>
      </c>
      <c r="DD354" s="787">
        <v>57.975145764589499</v>
      </c>
      <c r="DE354" s="787">
        <v>57.907419054692703</v>
      </c>
      <c r="DF354" s="787">
        <v>65.054022128915904</v>
      </c>
      <c r="DG354" s="787">
        <v>71.022080083272201</v>
      </c>
      <c r="DH354" s="787">
        <v>67.553622123469907</v>
      </c>
      <c r="DI354" s="787">
        <v>73.115022541261993</v>
      </c>
      <c r="DJ354" s="787">
        <v>74.721988880852805</v>
      </c>
      <c r="DK354" s="787">
        <v>74.026186456119802</v>
      </c>
      <c r="DL354" s="787">
        <v>77.563925526068005</v>
      </c>
      <c r="DM354" s="787">
        <v>73.565049343170699</v>
      </c>
      <c r="DN354" s="787">
        <v>80.499005026745095</v>
      </c>
      <c r="DO354" s="787">
        <v>77.535965778717397</v>
      </c>
      <c r="DP354" s="787">
        <v>75.515414944887297</v>
      </c>
      <c r="DQ354" s="787">
        <v>76.775973448764503</v>
      </c>
      <c r="DR354" s="787">
        <v>75.530823486969595</v>
      </c>
      <c r="DS354" s="787">
        <v>75.580155122329899</v>
      </c>
      <c r="DT354" s="787">
        <v>73.546043271731904</v>
      </c>
      <c r="DU354" s="787">
        <v>76.0640065790043</v>
      </c>
      <c r="DV354" s="787">
        <v>76.347229611262307</v>
      </c>
      <c r="DW354" s="787">
        <v>73.636135530808502</v>
      </c>
      <c r="DX354" s="787">
        <v>70.356327920845104</v>
      </c>
      <c r="DY354" s="787">
        <v>72.352239197899493</v>
      </c>
      <c r="DZ354" s="787">
        <v>67.371279561575307</v>
      </c>
      <c r="EA354" s="787">
        <v>64.971093354683205</v>
      </c>
    </row>
    <row r="355" spans="1:131">
      <c r="A355">
        <v>1.32875875097233</v>
      </c>
      <c r="B355" s="787">
        <v>66.068689847634403</v>
      </c>
      <c r="C355" s="787">
        <v>68.213945165667695</v>
      </c>
      <c r="D355" s="787">
        <v>70.4310832502332</v>
      </c>
      <c r="E355" s="787">
        <v>69.459703058738</v>
      </c>
      <c r="F355" s="787">
        <v>71.558504657880505</v>
      </c>
      <c r="G355" s="787">
        <v>69.3489371923459</v>
      </c>
      <c r="H355" s="787">
        <v>69.1540521221809</v>
      </c>
      <c r="I355" s="787">
        <v>66.308272495313304</v>
      </c>
      <c r="J355" s="787">
        <v>67.092813198563306</v>
      </c>
      <c r="K355" s="787">
        <v>63.909063949011802</v>
      </c>
      <c r="L355" s="787">
        <v>62.925048676152798</v>
      </c>
      <c r="M355" s="787">
        <v>58.2164942420535</v>
      </c>
      <c r="N355" s="787">
        <v>58.785742626955901</v>
      </c>
      <c r="O355" s="787">
        <v>61.8891898961311</v>
      </c>
      <c r="P355" s="787">
        <v>58.710793485527901</v>
      </c>
      <c r="Q355" s="787">
        <v>61.223838957530099</v>
      </c>
      <c r="R355" s="787">
        <v>60.123673873796101</v>
      </c>
      <c r="S355" s="787">
        <v>65.311589790449204</v>
      </c>
      <c r="T355" s="787">
        <v>61.174243779707403</v>
      </c>
      <c r="U355" s="787">
        <v>65.193844962331696</v>
      </c>
      <c r="V355" s="787">
        <v>70.774492366824603</v>
      </c>
      <c r="W355" s="787">
        <v>66.886377962417399</v>
      </c>
      <c r="X355" s="787">
        <v>71.928348883177705</v>
      </c>
      <c r="Y355" s="787">
        <v>72.856442551914199</v>
      </c>
      <c r="Z355" s="787">
        <v>70.543720506521495</v>
      </c>
      <c r="AA355" s="787">
        <v>73.465298584178797</v>
      </c>
      <c r="AB355" s="787">
        <v>74.867477409823493</v>
      </c>
      <c r="AC355" s="787">
        <v>75.8540655903236</v>
      </c>
      <c r="AD355" s="787">
        <v>76.538808162658697</v>
      </c>
      <c r="AE355" s="787">
        <v>79.651794657905896</v>
      </c>
      <c r="AF355" s="787">
        <v>79.676184451296194</v>
      </c>
      <c r="AG355" s="787">
        <v>76.7267510745462</v>
      </c>
      <c r="AH355" s="787">
        <v>77.349343416744603</v>
      </c>
      <c r="AI355" s="787">
        <v>71.775114092366493</v>
      </c>
      <c r="AJ355" s="787">
        <v>73.185114065003802</v>
      </c>
      <c r="AK355" s="787">
        <v>70.784043286493002</v>
      </c>
      <c r="AL355" s="787">
        <v>71.417085033046206</v>
      </c>
      <c r="AM355" s="787">
        <v>70.559278359525294</v>
      </c>
      <c r="AN355" s="787">
        <v>69.998086899486694</v>
      </c>
      <c r="AO355" s="787">
        <v>73.744106652631004</v>
      </c>
      <c r="AP355" s="787">
        <v>73.830987913154203</v>
      </c>
      <c r="AQ355" s="787">
        <v>76.543987773431397</v>
      </c>
      <c r="AR355" s="787">
        <v>79.088512977960406</v>
      </c>
      <c r="AS355" s="787">
        <v>78.645324841754601</v>
      </c>
      <c r="AT355" s="787">
        <v>80.580976196333495</v>
      </c>
      <c r="AU355" s="787">
        <v>82.080313332716003</v>
      </c>
      <c r="AV355" s="787">
        <v>80.1175575048197</v>
      </c>
      <c r="AW355" s="787">
        <v>77.776961914366794</v>
      </c>
      <c r="AX355" s="787">
        <v>74.977214844224704</v>
      </c>
      <c r="AY355" s="787">
        <v>71.020664698383001</v>
      </c>
      <c r="AZ355" s="787">
        <v>71.5545977388512</v>
      </c>
      <c r="BA355" s="787">
        <v>66.117383191398204</v>
      </c>
      <c r="BB355" s="787">
        <v>65.615072315894196</v>
      </c>
      <c r="BC355" s="787">
        <v>66.609034286638007</v>
      </c>
      <c r="BD355" s="787">
        <v>67.160608234767096</v>
      </c>
      <c r="BE355" s="787">
        <v>67.8614575387424</v>
      </c>
      <c r="BF355" s="787">
        <v>70.7287605976164</v>
      </c>
      <c r="BG355" s="787">
        <v>72.431382681193895</v>
      </c>
      <c r="BH355" s="787">
        <v>71.798961688215698</v>
      </c>
      <c r="BI355" s="787">
        <v>75.110617701363793</v>
      </c>
      <c r="BJ355" s="787">
        <v>77.703842391604596</v>
      </c>
      <c r="BK355" s="787">
        <v>74.501218085189194</v>
      </c>
      <c r="BL355" s="787">
        <v>79.752400411766303</v>
      </c>
      <c r="BM355" s="787">
        <v>78.822021442190504</v>
      </c>
      <c r="BN355" s="787">
        <v>75.584353634751494</v>
      </c>
      <c r="BO355" s="787">
        <v>77.599977019395297</v>
      </c>
      <c r="BP355" s="787">
        <v>73.251531448006304</v>
      </c>
      <c r="BQ355" s="787">
        <v>70.803991371294501</v>
      </c>
      <c r="BR355" s="787">
        <v>66.996314732950793</v>
      </c>
      <c r="BS355" s="787">
        <v>66.9269489674695</v>
      </c>
      <c r="BT355" s="787">
        <v>66.968286710577999</v>
      </c>
      <c r="BU355" s="787">
        <v>66.703959179491207</v>
      </c>
      <c r="BV355" s="787">
        <v>68.704348384045204</v>
      </c>
      <c r="BW355" s="787">
        <v>75.800536092314701</v>
      </c>
      <c r="BX355" s="787">
        <v>73.028345982621303</v>
      </c>
      <c r="BY355" s="787">
        <v>76.056291100444</v>
      </c>
      <c r="BZ355" s="787">
        <v>74.505482249669797</v>
      </c>
      <c r="CA355" s="787">
        <v>78.592622152906301</v>
      </c>
      <c r="CB355" s="787">
        <v>78.992453259076598</v>
      </c>
      <c r="CC355" s="787">
        <v>80.627586841123403</v>
      </c>
      <c r="CD355" s="787">
        <v>77.302557647432593</v>
      </c>
      <c r="CE355" s="787">
        <v>73.956196154620997</v>
      </c>
      <c r="CF355" s="787">
        <v>70.9339865131397</v>
      </c>
      <c r="CG355" s="787">
        <v>72.419696046853005</v>
      </c>
      <c r="CH355" s="787">
        <v>69.045901976486306</v>
      </c>
      <c r="CI355" s="787">
        <v>68.452858514859003</v>
      </c>
      <c r="CJ355" s="787">
        <v>62.9941116621982</v>
      </c>
      <c r="CK355" s="787">
        <v>62.882715815169099</v>
      </c>
      <c r="CL355" s="787">
        <v>66.435353730752794</v>
      </c>
      <c r="CM355" s="787">
        <v>70.555540624775404</v>
      </c>
      <c r="CN355" s="787">
        <v>67.579589701951605</v>
      </c>
      <c r="CO355" s="787">
        <v>66.245421300662798</v>
      </c>
      <c r="CP355" s="787">
        <v>66.508674284689903</v>
      </c>
      <c r="CQ355" s="787">
        <v>71.646390559016695</v>
      </c>
      <c r="CR355" s="787">
        <v>69.9018585931953</v>
      </c>
      <c r="CS355" s="787">
        <v>68.892239940551704</v>
      </c>
      <c r="CT355" s="787">
        <v>69.152759128724696</v>
      </c>
      <c r="CU355" s="787">
        <v>66.205116304826902</v>
      </c>
      <c r="CV355" s="787">
        <v>63.141749568789898</v>
      </c>
      <c r="CW355" s="787">
        <v>61.660743753553398</v>
      </c>
      <c r="CX355" s="787">
        <v>59.055914767501598</v>
      </c>
      <c r="CY355" s="787">
        <v>54.7906028908358</v>
      </c>
      <c r="CZ355" s="787">
        <v>51.485453253673903</v>
      </c>
      <c r="DA355" s="787">
        <v>46.332636986931803</v>
      </c>
      <c r="DB355" s="787">
        <v>44.055442670632701</v>
      </c>
      <c r="DC355" s="787">
        <v>47.932892684649502</v>
      </c>
      <c r="DD355" s="787">
        <v>42.445593977934898</v>
      </c>
      <c r="DE355" s="787">
        <v>46.735457034153796</v>
      </c>
      <c r="DF355" s="787">
        <v>49.648442789197198</v>
      </c>
      <c r="DG355" s="787">
        <v>53.539036174258896</v>
      </c>
      <c r="DH355" s="787">
        <v>56.016028182470897</v>
      </c>
      <c r="DI355" s="787">
        <v>62.444127804805099</v>
      </c>
      <c r="DJ355" s="787">
        <v>64.726309470908205</v>
      </c>
      <c r="DK355" s="787">
        <v>67.524883030365203</v>
      </c>
      <c r="DL355" s="787">
        <v>72.744435631514506</v>
      </c>
      <c r="DM355" s="787">
        <v>72.006998085226698</v>
      </c>
      <c r="DN355" s="787">
        <v>73.240866308653906</v>
      </c>
      <c r="DO355" s="787">
        <v>75.8853870933915</v>
      </c>
      <c r="DP355" s="787">
        <v>76.669562354467203</v>
      </c>
      <c r="DQ355" s="787">
        <v>77.827596536746299</v>
      </c>
      <c r="DR355" s="787">
        <v>79.3705253753119</v>
      </c>
      <c r="DS355" s="787">
        <v>83.209381318777602</v>
      </c>
      <c r="DT355" s="787">
        <v>81.108289731504598</v>
      </c>
      <c r="DU355" s="787">
        <v>79.3469740086624</v>
      </c>
      <c r="DV355" s="787">
        <v>81.371085005690304</v>
      </c>
      <c r="DW355" s="787">
        <v>81.109018632031294</v>
      </c>
      <c r="DX355" s="787">
        <v>72.441505537411103</v>
      </c>
      <c r="DY355" s="787">
        <v>72.629661943929705</v>
      </c>
      <c r="DZ355" s="787">
        <v>72.374837731675001</v>
      </c>
      <c r="EA355" s="787">
        <v>67.635309719664306</v>
      </c>
    </row>
    <row r="356" spans="1:131">
      <c r="A356">
        <v>1.4262695855095</v>
      </c>
      <c r="B356" s="787">
        <v>70.674010781503895</v>
      </c>
      <c r="C356" s="787">
        <v>70.371645840501998</v>
      </c>
      <c r="D356" s="787">
        <v>76.124866462890495</v>
      </c>
      <c r="E356" s="787">
        <v>73.967994440009605</v>
      </c>
      <c r="F356" s="787">
        <v>75.215017122342005</v>
      </c>
      <c r="G356" s="787">
        <v>72.248407662388203</v>
      </c>
      <c r="H356" s="787">
        <v>75.608333043886304</v>
      </c>
      <c r="I356" s="787">
        <v>73.398082982184803</v>
      </c>
      <c r="J356" s="787">
        <v>72.761709051731401</v>
      </c>
      <c r="K356" s="787">
        <v>78.157411625878794</v>
      </c>
      <c r="L356" s="787">
        <v>73.299235267901295</v>
      </c>
      <c r="M356" s="787">
        <v>70.853684631381697</v>
      </c>
      <c r="N356" s="787">
        <v>74.547073125754807</v>
      </c>
      <c r="O356" s="787">
        <v>72.084509380754099</v>
      </c>
      <c r="P356" s="787">
        <v>74.406711730385297</v>
      </c>
      <c r="Q356" s="787">
        <v>76.288375437012505</v>
      </c>
      <c r="R356" s="787">
        <v>74.450054431520897</v>
      </c>
      <c r="S356" s="787">
        <v>76.296918863335705</v>
      </c>
      <c r="T356" s="787">
        <v>77.099295152583295</v>
      </c>
      <c r="U356" s="787">
        <v>73.646888543490604</v>
      </c>
      <c r="V356" s="787">
        <v>74.451269241458505</v>
      </c>
      <c r="W356" s="787">
        <v>74.522425233496406</v>
      </c>
      <c r="X356" s="787">
        <v>71.416824756193193</v>
      </c>
      <c r="Y356" s="787">
        <v>72.079638261674702</v>
      </c>
      <c r="Z356" s="787">
        <v>72.960787437757801</v>
      </c>
      <c r="AA356" s="787">
        <v>75.081643413745397</v>
      </c>
      <c r="AB356" s="787">
        <v>76.891431676323904</v>
      </c>
      <c r="AC356" s="787">
        <v>76.697760503225496</v>
      </c>
      <c r="AD356" s="787">
        <v>72.881350871550495</v>
      </c>
      <c r="AE356" s="787">
        <v>73.268638304754802</v>
      </c>
      <c r="AF356" s="787">
        <v>73.2758048245</v>
      </c>
      <c r="AG356" s="787">
        <v>76.157758305615999</v>
      </c>
      <c r="AH356" s="787">
        <v>75.774319748290793</v>
      </c>
      <c r="AI356" s="787">
        <v>72.591082638467995</v>
      </c>
      <c r="AJ356" s="787">
        <v>72.422021249064102</v>
      </c>
      <c r="AK356" s="787">
        <v>72.109782908320298</v>
      </c>
      <c r="AL356" s="787">
        <v>70.767221609788606</v>
      </c>
      <c r="AM356" s="787">
        <v>70.225908615321799</v>
      </c>
      <c r="AN356" s="787">
        <v>74.764863334411004</v>
      </c>
      <c r="AO356" s="787">
        <v>74.197535759963898</v>
      </c>
      <c r="AP356" s="787">
        <v>72.422802530541702</v>
      </c>
      <c r="AQ356" s="787">
        <v>77.503395509375693</v>
      </c>
      <c r="AR356" s="787">
        <v>75.926917758023293</v>
      </c>
      <c r="AS356" s="787">
        <v>81.030697526096404</v>
      </c>
      <c r="AT356" s="787">
        <v>82.767844053812198</v>
      </c>
      <c r="AU356" s="787">
        <v>80.060871392693002</v>
      </c>
      <c r="AV356" s="787">
        <v>76.997747290242401</v>
      </c>
      <c r="AW356" s="787">
        <v>76.059192150780902</v>
      </c>
      <c r="AX356" s="787">
        <v>74.461719023404001</v>
      </c>
      <c r="AY356" s="787">
        <v>72.747800694542306</v>
      </c>
      <c r="AZ356" s="787">
        <v>66.536032514789596</v>
      </c>
      <c r="BA356" s="787">
        <v>70.007089203684501</v>
      </c>
      <c r="BB356" s="787">
        <v>69.095289941767504</v>
      </c>
      <c r="BC356" s="787">
        <v>69.308725124674496</v>
      </c>
      <c r="BD356" s="787">
        <v>71.412842020214995</v>
      </c>
      <c r="BE356" s="787">
        <v>75.005358013278993</v>
      </c>
      <c r="BF356" s="787">
        <v>72.811872889243205</v>
      </c>
      <c r="BG356" s="787">
        <v>77.788995908769195</v>
      </c>
      <c r="BH356" s="787">
        <v>78.075933311344301</v>
      </c>
      <c r="BI356" s="787">
        <v>77.123749864946902</v>
      </c>
      <c r="BJ356" s="787">
        <v>82.189868148592794</v>
      </c>
      <c r="BK356" s="787">
        <v>82.075227157660393</v>
      </c>
      <c r="BL356" s="787">
        <v>79.367408069992194</v>
      </c>
      <c r="BM356" s="787">
        <v>89.261884334585801</v>
      </c>
      <c r="BN356" s="787">
        <v>90.667549716908695</v>
      </c>
      <c r="BO356" s="787">
        <v>89.161283020400006</v>
      </c>
      <c r="BP356" s="787">
        <v>82.407325355337306</v>
      </c>
      <c r="BQ356" s="787">
        <v>80.033359538345593</v>
      </c>
      <c r="BR356" s="787">
        <v>77.287806571700202</v>
      </c>
      <c r="BS356" s="787">
        <v>73.767535442197399</v>
      </c>
      <c r="BT356" s="787">
        <v>75.998920888693306</v>
      </c>
      <c r="BU356" s="787">
        <v>69.884110670284798</v>
      </c>
      <c r="BV356" s="787">
        <v>68.800490047908895</v>
      </c>
      <c r="BW356" s="787">
        <v>69.097810263220097</v>
      </c>
      <c r="BX356" s="787">
        <v>73.545347092847905</v>
      </c>
      <c r="BY356" s="787">
        <v>76.466028547084306</v>
      </c>
      <c r="BZ356" s="787">
        <v>76.846586049631298</v>
      </c>
      <c r="CA356" s="787">
        <v>78.304209788804897</v>
      </c>
      <c r="CB356" s="787">
        <v>82.089968773645296</v>
      </c>
      <c r="CC356" s="787">
        <v>84.085406370636903</v>
      </c>
      <c r="CD356" s="787">
        <v>83.059490881711099</v>
      </c>
      <c r="CE356" s="787">
        <v>81.530911782072806</v>
      </c>
      <c r="CF356" s="787">
        <v>84.821452727031499</v>
      </c>
      <c r="CG356" s="787">
        <v>83.116466891263698</v>
      </c>
      <c r="CH356" s="787">
        <v>84.302956465858799</v>
      </c>
      <c r="CI356" s="787">
        <v>81.277733422862696</v>
      </c>
      <c r="CJ356" s="787">
        <v>81.695782850826305</v>
      </c>
      <c r="CK356" s="787">
        <v>78.950369369881003</v>
      </c>
      <c r="CL356" s="787">
        <v>80.0256653904638</v>
      </c>
      <c r="CM356" s="787">
        <v>80.105361938219701</v>
      </c>
      <c r="CN356" s="787">
        <v>82.097842398247494</v>
      </c>
      <c r="CO356" s="787">
        <v>81.097808331920405</v>
      </c>
      <c r="CP356" s="787">
        <v>80.805955634445695</v>
      </c>
      <c r="CQ356" s="787">
        <v>83.199988840240806</v>
      </c>
      <c r="CR356" s="787">
        <v>76.637756140571497</v>
      </c>
      <c r="CS356" s="787">
        <v>71.482679361194002</v>
      </c>
      <c r="CT356" s="787">
        <v>68.966737004634098</v>
      </c>
      <c r="CU356" s="787">
        <v>67.187244848460296</v>
      </c>
      <c r="CV356" s="787">
        <v>61.8163071719949</v>
      </c>
      <c r="CW356" s="787">
        <v>59.652647298833799</v>
      </c>
      <c r="CX356" s="787">
        <v>59.0349568581304</v>
      </c>
      <c r="CY356" s="787">
        <v>57.9190475448546</v>
      </c>
      <c r="CZ356" s="787">
        <v>55.984850499520299</v>
      </c>
      <c r="DA356" s="787">
        <v>53.965122879813201</v>
      </c>
      <c r="DB356" s="787">
        <v>47.040029743002798</v>
      </c>
      <c r="DC356" s="787">
        <v>48.726241712036902</v>
      </c>
      <c r="DD356" s="787">
        <v>49.584737685058698</v>
      </c>
      <c r="DE356" s="787">
        <v>48.365272061649101</v>
      </c>
      <c r="DF356" s="787">
        <v>55.459498091586198</v>
      </c>
      <c r="DG356" s="787">
        <v>57.952439092303798</v>
      </c>
      <c r="DH356" s="787">
        <v>62.172798187864899</v>
      </c>
      <c r="DI356" s="787">
        <v>61.449383545845897</v>
      </c>
      <c r="DJ356" s="787">
        <v>66.561881300808096</v>
      </c>
      <c r="DK356" s="787">
        <v>70.187359204900602</v>
      </c>
      <c r="DL356" s="787">
        <v>68.449274147269406</v>
      </c>
      <c r="DM356" s="787">
        <v>76.0554987162554</v>
      </c>
      <c r="DN356" s="787">
        <v>74.383996852460697</v>
      </c>
      <c r="DO356" s="787">
        <v>78.336825642696198</v>
      </c>
      <c r="DP356" s="787">
        <v>76.410201638535199</v>
      </c>
      <c r="DQ356" s="787">
        <v>86.981296802373606</v>
      </c>
      <c r="DR356" s="787">
        <v>85.251073990619602</v>
      </c>
      <c r="DS356" s="787">
        <v>88.730644753728299</v>
      </c>
      <c r="DT356" s="787">
        <v>85.198330389952105</v>
      </c>
      <c r="DU356" s="787">
        <v>85.681810343840397</v>
      </c>
      <c r="DV356" s="787">
        <v>86.341241149255495</v>
      </c>
      <c r="DW356" s="787">
        <v>82.635930581050204</v>
      </c>
      <c r="DX356" s="787">
        <v>78.679615962527393</v>
      </c>
      <c r="DY356" s="787">
        <v>74.107971792774293</v>
      </c>
      <c r="DZ356" s="787">
        <v>70.637052125261903</v>
      </c>
      <c r="EA356" s="787">
        <v>65.446817737714298</v>
      </c>
    </row>
    <row r="357" spans="1:131">
      <c r="A357">
        <v>1.5310034448272001</v>
      </c>
      <c r="B357" s="787">
        <v>67.427270001748298</v>
      </c>
      <c r="C357" s="787">
        <v>74.407581518882594</v>
      </c>
      <c r="D357" s="787">
        <v>71.285613456355506</v>
      </c>
      <c r="E357" s="787">
        <v>73.666480937562596</v>
      </c>
      <c r="F357" s="787">
        <v>69.646767265570602</v>
      </c>
      <c r="G357" s="787">
        <v>71.513053389880596</v>
      </c>
      <c r="H357" s="787">
        <v>75.778170877824095</v>
      </c>
      <c r="I357" s="787">
        <v>78.374780394263297</v>
      </c>
      <c r="J357" s="787">
        <v>78.729529466259194</v>
      </c>
      <c r="K357" s="787">
        <v>74.767056447684297</v>
      </c>
      <c r="L357" s="787">
        <v>77.063440730539597</v>
      </c>
      <c r="M357" s="787">
        <v>73.060480813757493</v>
      </c>
      <c r="N357" s="787">
        <v>74.338963700887007</v>
      </c>
      <c r="O357" s="787">
        <v>69.794322006404499</v>
      </c>
      <c r="P357" s="787">
        <v>73.034816228968097</v>
      </c>
      <c r="Q357" s="787">
        <v>70.357454254320402</v>
      </c>
      <c r="R357" s="787">
        <v>69.121151422982607</v>
      </c>
      <c r="S357" s="787">
        <v>63.937925638216697</v>
      </c>
      <c r="T357" s="787">
        <v>67.1624467469222</v>
      </c>
      <c r="U357" s="787">
        <v>65.078051247598196</v>
      </c>
      <c r="V357" s="787">
        <v>64.623341105103293</v>
      </c>
      <c r="W357" s="787">
        <v>67.100328216564705</v>
      </c>
      <c r="X357" s="787">
        <v>71.848010102512902</v>
      </c>
      <c r="Y357" s="787">
        <v>69.488383936838702</v>
      </c>
      <c r="Z357" s="787">
        <v>69.085989961939205</v>
      </c>
      <c r="AA357" s="787">
        <v>67.396553551737298</v>
      </c>
      <c r="AB357" s="787">
        <v>69.0654671212599</v>
      </c>
      <c r="AC357" s="787">
        <v>68.874094130756603</v>
      </c>
      <c r="AD357" s="787">
        <v>66.617685052563999</v>
      </c>
      <c r="AE357" s="787">
        <v>68.507915970820704</v>
      </c>
      <c r="AF357" s="787">
        <v>62.980272634684297</v>
      </c>
      <c r="AG357" s="787">
        <v>65.023281292320505</v>
      </c>
      <c r="AH357" s="787">
        <v>63.971505577641501</v>
      </c>
      <c r="AI357" s="787">
        <v>61.798945519712497</v>
      </c>
      <c r="AJ357" s="787">
        <v>65.256983564746903</v>
      </c>
      <c r="AK357" s="787">
        <v>62.046930698767902</v>
      </c>
      <c r="AL357" s="787">
        <v>62.254852685288</v>
      </c>
      <c r="AM357" s="787">
        <v>63.076785876845101</v>
      </c>
      <c r="AN357" s="787">
        <v>60.858973096059799</v>
      </c>
      <c r="AO357" s="787">
        <v>63.165861850152297</v>
      </c>
      <c r="AP357" s="787">
        <v>65.565277274283204</v>
      </c>
      <c r="AQ357" s="787">
        <v>66.734166000397195</v>
      </c>
      <c r="AR357" s="787">
        <v>66.945445363718704</v>
      </c>
      <c r="AS357" s="787">
        <v>69.316894847612303</v>
      </c>
      <c r="AT357" s="787">
        <v>72.521039121154899</v>
      </c>
      <c r="AU357" s="787">
        <v>72.385140303795296</v>
      </c>
      <c r="AV357" s="787">
        <v>70.599801945810896</v>
      </c>
      <c r="AW357" s="787">
        <v>69.933982083897703</v>
      </c>
      <c r="AX357" s="787">
        <v>66.902825423939902</v>
      </c>
      <c r="AY357" s="787">
        <v>63.307086763379097</v>
      </c>
      <c r="AZ357" s="787">
        <v>62.0237264852517</v>
      </c>
      <c r="BA357" s="787">
        <v>68.295744461028093</v>
      </c>
      <c r="BB357" s="787">
        <v>63.099936625273898</v>
      </c>
      <c r="BC357" s="787">
        <v>65.141546495202803</v>
      </c>
      <c r="BD357" s="787">
        <v>67.527539824764006</v>
      </c>
      <c r="BE357" s="787">
        <v>69.245258339664701</v>
      </c>
      <c r="BF357" s="787">
        <v>71.810948335375301</v>
      </c>
      <c r="BG357" s="787">
        <v>69.871140529325601</v>
      </c>
      <c r="BH357" s="787">
        <v>67.3758480280936</v>
      </c>
      <c r="BI357" s="787">
        <v>66.9873218493439</v>
      </c>
      <c r="BJ357" s="787">
        <v>71.139486755789704</v>
      </c>
      <c r="BK357" s="787">
        <v>68.355221776188898</v>
      </c>
      <c r="BL357" s="787">
        <v>73.445416716639699</v>
      </c>
      <c r="BM357" s="787">
        <v>73.157479927245404</v>
      </c>
      <c r="BN357" s="787">
        <v>75.263523685787007</v>
      </c>
      <c r="BO357" s="787">
        <v>79.887010591870407</v>
      </c>
      <c r="BP357" s="787">
        <v>81.734512593534603</v>
      </c>
      <c r="BQ357" s="787">
        <v>81.317907753476305</v>
      </c>
      <c r="BR357" s="787">
        <v>81.383564181834998</v>
      </c>
      <c r="BS357" s="787">
        <v>79.027459014561998</v>
      </c>
      <c r="BT357" s="787">
        <v>75.489022479021102</v>
      </c>
      <c r="BU357" s="787">
        <v>79.958700345785502</v>
      </c>
      <c r="BV357" s="787">
        <v>79.3250719244203</v>
      </c>
      <c r="BW357" s="787">
        <v>78.563688480760405</v>
      </c>
      <c r="BX357" s="787">
        <v>79.723622917355598</v>
      </c>
      <c r="BY357" s="787">
        <v>76.109192619803494</v>
      </c>
      <c r="BZ357" s="787">
        <v>77.124435949333403</v>
      </c>
      <c r="CA357" s="787">
        <v>74.3444889945618</v>
      </c>
      <c r="CB357" s="787">
        <v>77.124588689050995</v>
      </c>
      <c r="CC357" s="787">
        <v>82.089743610830993</v>
      </c>
      <c r="CD357" s="787">
        <v>84.340188666130004</v>
      </c>
      <c r="CE357" s="787">
        <v>79.995323288673006</v>
      </c>
      <c r="CF357" s="787">
        <v>86.240357199462395</v>
      </c>
      <c r="CG357" s="787">
        <v>83.666803004406503</v>
      </c>
      <c r="CH357" s="787">
        <v>82.955773660174799</v>
      </c>
      <c r="CI357" s="787">
        <v>84.482362244201497</v>
      </c>
      <c r="CJ357" s="787">
        <v>84.886841451158503</v>
      </c>
      <c r="CK357" s="787">
        <v>83.677061750371905</v>
      </c>
      <c r="CL357" s="787">
        <v>83.906115871825406</v>
      </c>
      <c r="CM357" s="787">
        <v>81.840670931031298</v>
      </c>
      <c r="CN357" s="787">
        <v>78.0706579321335</v>
      </c>
      <c r="CO357" s="787">
        <v>80.592155333433993</v>
      </c>
      <c r="CP357" s="787">
        <v>80.711117553632903</v>
      </c>
      <c r="CQ357" s="787">
        <v>80.962359027345798</v>
      </c>
      <c r="CR357" s="787">
        <v>78.830701590316295</v>
      </c>
      <c r="CS357" s="787">
        <v>76.248634562200095</v>
      </c>
      <c r="CT357" s="787">
        <v>73.361431941161797</v>
      </c>
      <c r="CU357" s="787">
        <v>69.031480400048196</v>
      </c>
      <c r="CV357" s="787">
        <v>68.037027045142395</v>
      </c>
      <c r="CW357" s="787">
        <v>62.187515020465199</v>
      </c>
      <c r="CX357" s="787">
        <v>57.268184027087798</v>
      </c>
      <c r="CY357" s="787">
        <v>54.469391205378997</v>
      </c>
      <c r="CZ357" s="787">
        <v>52.779627954273401</v>
      </c>
      <c r="DA357" s="787">
        <v>52.192903343468501</v>
      </c>
      <c r="DB357" s="787">
        <v>49.559239130294301</v>
      </c>
      <c r="DC357" s="787">
        <v>49.761631461988202</v>
      </c>
      <c r="DD357" s="787">
        <v>49.445142278244901</v>
      </c>
      <c r="DE357" s="787">
        <v>51.929846340442403</v>
      </c>
      <c r="DF357" s="787">
        <v>53.487994551690299</v>
      </c>
      <c r="DG357" s="787">
        <v>54.319689175171398</v>
      </c>
      <c r="DH357" s="787">
        <v>54.890514196740497</v>
      </c>
      <c r="DI357" s="787">
        <v>62.235958237242002</v>
      </c>
      <c r="DJ357" s="787">
        <v>64.740236372974607</v>
      </c>
      <c r="DK357" s="787">
        <v>63.211980076304002</v>
      </c>
      <c r="DL357" s="787">
        <v>66.666217805780903</v>
      </c>
      <c r="DM357" s="787">
        <v>71.174109846489003</v>
      </c>
      <c r="DN357" s="787">
        <v>76.721768057988299</v>
      </c>
      <c r="DO357" s="787">
        <v>76.307589542321594</v>
      </c>
      <c r="DP357" s="787">
        <v>82.710800652681399</v>
      </c>
      <c r="DQ357" s="787">
        <v>82.636531679747605</v>
      </c>
      <c r="DR357" s="787">
        <v>86.368760564638904</v>
      </c>
      <c r="DS357" s="787">
        <v>87.837312127156693</v>
      </c>
      <c r="DT357" s="787">
        <v>82.711088010155606</v>
      </c>
      <c r="DU357" s="787">
        <v>86.300680601384997</v>
      </c>
      <c r="DV357" s="787">
        <v>89.600759677953306</v>
      </c>
      <c r="DW357" s="787">
        <v>86.514745792911199</v>
      </c>
      <c r="DX357" s="787">
        <v>83.598514145460001</v>
      </c>
      <c r="DY357" s="787">
        <v>82.825421126929101</v>
      </c>
      <c r="DZ357" s="787">
        <v>80.841028096696903</v>
      </c>
      <c r="EA357" s="787">
        <v>80.617640507041898</v>
      </c>
    </row>
    <row r="358" spans="1:131">
      <c r="A358">
        <v>1.6435159462162401</v>
      </c>
      <c r="B358" s="787">
        <v>70.933924072839304</v>
      </c>
      <c r="C358" s="787">
        <v>72.396691328684796</v>
      </c>
      <c r="D358" s="787">
        <v>70.369141546269006</v>
      </c>
      <c r="E358" s="787">
        <v>72.701886316857397</v>
      </c>
      <c r="F358" s="787">
        <v>74.8448656066643</v>
      </c>
      <c r="G358" s="787">
        <v>77.808757696447699</v>
      </c>
      <c r="H358" s="787">
        <v>73.207428734016503</v>
      </c>
      <c r="I358" s="787">
        <v>73.775889811590702</v>
      </c>
      <c r="J358" s="787">
        <v>71.219877720148702</v>
      </c>
      <c r="K358" s="787">
        <v>77.976244096308704</v>
      </c>
      <c r="L358" s="787">
        <v>77.915417930863299</v>
      </c>
      <c r="M358" s="787">
        <v>76.923585477889006</v>
      </c>
      <c r="N358" s="787">
        <v>76.499153224622603</v>
      </c>
      <c r="O358" s="787">
        <v>79.8663596026894</v>
      </c>
      <c r="P358" s="787">
        <v>75.923708002853303</v>
      </c>
      <c r="Q358" s="787">
        <v>71.560514003061996</v>
      </c>
      <c r="R358" s="787">
        <v>73.242465139974598</v>
      </c>
      <c r="S358" s="787">
        <v>71.765059824429699</v>
      </c>
      <c r="T358" s="787">
        <v>66.3819202406534</v>
      </c>
      <c r="U358" s="787">
        <v>68.359675883838094</v>
      </c>
      <c r="V358" s="787">
        <v>67.303939882279096</v>
      </c>
      <c r="W358" s="787">
        <v>66.711386613476904</v>
      </c>
      <c r="X358" s="787">
        <v>65.606363763677507</v>
      </c>
      <c r="Y358" s="787">
        <v>66.952121995372494</v>
      </c>
      <c r="Z358" s="787">
        <v>70.343688425142901</v>
      </c>
      <c r="AA358" s="787">
        <v>68.385606672187194</v>
      </c>
      <c r="AB358" s="787">
        <v>68.604956313569105</v>
      </c>
      <c r="AC358" s="787">
        <v>67.590361406101806</v>
      </c>
      <c r="AD358" s="787">
        <v>68.115806287429194</v>
      </c>
      <c r="AE358" s="787">
        <v>71.2567414617548</v>
      </c>
      <c r="AF358" s="787">
        <v>63.800532147946697</v>
      </c>
      <c r="AG358" s="787">
        <v>63.772651873076498</v>
      </c>
      <c r="AH358" s="787">
        <v>68.342749523130806</v>
      </c>
      <c r="AI358" s="787">
        <v>69.032861713592496</v>
      </c>
      <c r="AJ358" s="787">
        <v>71.555906081678799</v>
      </c>
      <c r="AK358" s="787">
        <v>70.216755230351794</v>
      </c>
      <c r="AL358" s="787">
        <v>74.050022803809</v>
      </c>
      <c r="AM358" s="787">
        <v>73.566180223527297</v>
      </c>
      <c r="AN358" s="787">
        <v>72.367639638789498</v>
      </c>
      <c r="AO358" s="787">
        <v>73.458937733542697</v>
      </c>
      <c r="AP358" s="787">
        <v>78.333610440069904</v>
      </c>
      <c r="AQ358" s="787">
        <v>75.838500169152596</v>
      </c>
      <c r="AR358" s="787">
        <v>81.080319825523404</v>
      </c>
      <c r="AS358" s="787">
        <v>75.554888313431704</v>
      </c>
      <c r="AT358" s="787">
        <v>74.530735883695399</v>
      </c>
      <c r="AU358" s="787">
        <v>71.194285435391095</v>
      </c>
      <c r="AV358" s="787">
        <v>67.0471611451147</v>
      </c>
      <c r="AW358" s="787">
        <v>65.931936521278899</v>
      </c>
      <c r="AX358" s="787">
        <v>58.787863412678902</v>
      </c>
      <c r="AY358" s="787">
        <v>60.670310257106998</v>
      </c>
      <c r="AZ358" s="787">
        <v>56.077391283710803</v>
      </c>
      <c r="BA358" s="787">
        <v>60.322681324725998</v>
      </c>
      <c r="BB358" s="787">
        <v>56.462692431931401</v>
      </c>
      <c r="BC358" s="787">
        <v>59.937651987876102</v>
      </c>
      <c r="BD358" s="787">
        <v>64.582819179301296</v>
      </c>
      <c r="BE358" s="787">
        <v>70.307596607511798</v>
      </c>
      <c r="BF358" s="787">
        <v>74.809580864511204</v>
      </c>
      <c r="BG358" s="787">
        <v>73.804983681162796</v>
      </c>
      <c r="BH358" s="787">
        <v>76.434673737058503</v>
      </c>
      <c r="BI358" s="787">
        <v>73.655667007106999</v>
      </c>
      <c r="BJ358" s="787">
        <v>74.268928852328997</v>
      </c>
      <c r="BK358" s="787">
        <v>74.746111849383894</v>
      </c>
      <c r="BL358" s="787">
        <v>72.090937873006098</v>
      </c>
      <c r="BM358" s="787">
        <v>74.240575215857504</v>
      </c>
      <c r="BN358" s="787">
        <v>74.818387681853594</v>
      </c>
      <c r="BO358" s="787">
        <v>78.667255060655606</v>
      </c>
      <c r="BP358" s="787">
        <v>81.369095977372297</v>
      </c>
      <c r="BQ358" s="787">
        <v>82.147939637220503</v>
      </c>
      <c r="BR358" s="787">
        <v>84.418109409375703</v>
      </c>
      <c r="BS358" s="787">
        <v>88.518597648697906</v>
      </c>
      <c r="BT358" s="787">
        <v>89.854312953380301</v>
      </c>
      <c r="BU358" s="787">
        <v>86.309500152083203</v>
      </c>
      <c r="BV358" s="787">
        <v>87.527250807995301</v>
      </c>
      <c r="BW358" s="787">
        <v>88.800369370266495</v>
      </c>
      <c r="BX358" s="787">
        <v>87.478264516785401</v>
      </c>
      <c r="BY358" s="787">
        <v>88.769698295633503</v>
      </c>
      <c r="BZ358" s="787">
        <v>86.824563114784794</v>
      </c>
      <c r="CA358" s="787">
        <v>86.068803976167104</v>
      </c>
      <c r="CB358" s="787">
        <v>87.139053897408402</v>
      </c>
      <c r="CC358" s="787">
        <v>85.534084102648904</v>
      </c>
      <c r="CD358" s="787">
        <v>83.820271788334907</v>
      </c>
      <c r="CE358" s="787">
        <v>85.263501648958893</v>
      </c>
      <c r="CF358" s="787">
        <v>88.559724945755207</v>
      </c>
      <c r="CG358" s="787">
        <v>84.878359613418098</v>
      </c>
      <c r="CH358" s="787">
        <v>90.585497023071198</v>
      </c>
      <c r="CI358" s="787">
        <v>89.193985354174401</v>
      </c>
      <c r="CJ358" s="787">
        <v>90.292823971578798</v>
      </c>
      <c r="CK358" s="787">
        <v>90.520871324690702</v>
      </c>
      <c r="CL358" s="787">
        <v>85.671292967493201</v>
      </c>
      <c r="CM358" s="787">
        <v>85.823694267765603</v>
      </c>
      <c r="CN358" s="787">
        <v>87.755002566615303</v>
      </c>
      <c r="CO358" s="787">
        <v>88.519351659877799</v>
      </c>
      <c r="CP358" s="787">
        <v>91.385562266621506</v>
      </c>
      <c r="CQ358" s="787">
        <v>86.887745655559598</v>
      </c>
      <c r="CR358" s="787">
        <v>84.668890198304396</v>
      </c>
      <c r="CS358" s="787">
        <v>83.671282659112293</v>
      </c>
      <c r="CT358" s="787">
        <v>84.6939298113126</v>
      </c>
      <c r="CU358" s="787">
        <v>78.206266339268893</v>
      </c>
      <c r="CV358" s="787">
        <v>81.376957760203297</v>
      </c>
      <c r="CW358" s="787">
        <v>71.584658364163701</v>
      </c>
      <c r="CX358" s="787">
        <v>69.484216913809206</v>
      </c>
      <c r="CY358" s="787">
        <v>65.217523342044601</v>
      </c>
      <c r="CZ358" s="787">
        <v>61.930689403697599</v>
      </c>
      <c r="DA358" s="787">
        <v>61.299087547106197</v>
      </c>
      <c r="DB358" s="787">
        <v>55.028159902931797</v>
      </c>
      <c r="DC358" s="787">
        <v>51.485448231493102</v>
      </c>
      <c r="DD358" s="787">
        <v>53.039710617582202</v>
      </c>
      <c r="DE358" s="787">
        <v>51.413388602701801</v>
      </c>
      <c r="DF358" s="787">
        <v>57.868260824064201</v>
      </c>
      <c r="DG358" s="787">
        <v>59.334842286887401</v>
      </c>
      <c r="DH358" s="787">
        <v>65.720515555457496</v>
      </c>
      <c r="DI358" s="787">
        <v>67.029605374788602</v>
      </c>
      <c r="DJ358" s="787">
        <v>70.281485115276993</v>
      </c>
      <c r="DK358" s="787">
        <v>72.803280057033305</v>
      </c>
      <c r="DL358" s="787">
        <v>74.081065667193201</v>
      </c>
      <c r="DM358" s="787">
        <v>75.210695890365102</v>
      </c>
      <c r="DN358" s="787">
        <v>76.994874030337897</v>
      </c>
      <c r="DO358" s="787">
        <v>80.423886252519196</v>
      </c>
      <c r="DP358" s="787">
        <v>79.071989871173599</v>
      </c>
      <c r="DQ358" s="787">
        <v>86.830194079800805</v>
      </c>
      <c r="DR358" s="787">
        <v>86.614252286170398</v>
      </c>
      <c r="DS358" s="787">
        <v>89.585051799148005</v>
      </c>
      <c r="DT358" s="787">
        <v>94.307750584633993</v>
      </c>
      <c r="DU358" s="787">
        <v>97.630867290652503</v>
      </c>
      <c r="DV358" s="787">
        <v>96.242783537986497</v>
      </c>
      <c r="DW358" s="787">
        <v>101.358069147092</v>
      </c>
      <c r="DX358" s="787">
        <v>99.044219542213298</v>
      </c>
      <c r="DY358" s="787">
        <v>95.694263406628096</v>
      </c>
      <c r="DZ358" s="787">
        <v>95.805656832014805</v>
      </c>
      <c r="EA358" s="787">
        <v>94.576094464759095</v>
      </c>
    </row>
    <row r="359" spans="1:131">
      <c r="A359">
        <v>1.7643627069674399</v>
      </c>
      <c r="B359" s="787">
        <v>67.795198055282199</v>
      </c>
      <c r="C359" s="787">
        <v>68.119262842967601</v>
      </c>
      <c r="D359" s="787">
        <v>70.969046045044394</v>
      </c>
      <c r="E359" s="787">
        <v>75.635464285005796</v>
      </c>
      <c r="F359" s="787">
        <v>70.495253055016207</v>
      </c>
      <c r="G359" s="787">
        <v>72.165138952572306</v>
      </c>
      <c r="H359" s="787">
        <v>75.997964228755507</v>
      </c>
      <c r="I359" s="787">
        <v>74.461232780611695</v>
      </c>
      <c r="J359" s="787">
        <v>73.539498118085206</v>
      </c>
      <c r="K359" s="787">
        <v>71.769196519346906</v>
      </c>
      <c r="L359" s="787">
        <v>74.308255885069897</v>
      </c>
      <c r="M359" s="787">
        <v>73.8979318046581</v>
      </c>
      <c r="N359" s="787">
        <v>74.366719724070194</v>
      </c>
      <c r="O359" s="787">
        <v>72.697470494262902</v>
      </c>
      <c r="P359" s="787">
        <v>72.922999820632299</v>
      </c>
      <c r="Q359" s="787">
        <v>68.652305384764702</v>
      </c>
      <c r="R359" s="787">
        <v>67.845737203706506</v>
      </c>
      <c r="S359" s="787">
        <v>68.492444481908905</v>
      </c>
      <c r="T359" s="787">
        <v>63.8151373593467</v>
      </c>
      <c r="U359" s="787">
        <v>65.540037821952893</v>
      </c>
      <c r="V359" s="787">
        <v>63.176371853580797</v>
      </c>
      <c r="W359" s="787">
        <v>65.9683053281653</v>
      </c>
      <c r="X359" s="787">
        <v>64.120230193359802</v>
      </c>
      <c r="Y359" s="787">
        <v>66.469437753498497</v>
      </c>
      <c r="Z359" s="787">
        <v>66.618538414907704</v>
      </c>
      <c r="AA359" s="787">
        <v>60.401545533402299</v>
      </c>
      <c r="AB359" s="787">
        <v>62.146548192400601</v>
      </c>
      <c r="AC359" s="787">
        <v>63.255113061667899</v>
      </c>
      <c r="AD359" s="787">
        <v>66.775825473091004</v>
      </c>
      <c r="AE359" s="787">
        <v>63.075388329241903</v>
      </c>
      <c r="AF359" s="787">
        <v>62.7645937197912</v>
      </c>
      <c r="AG359" s="787">
        <v>68.676331664008103</v>
      </c>
      <c r="AH359" s="787">
        <v>65.124731468239901</v>
      </c>
      <c r="AI359" s="787">
        <v>63.061596013494899</v>
      </c>
      <c r="AJ359" s="787">
        <v>67.978818822181395</v>
      </c>
      <c r="AK359" s="787">
        <v>70.613349943659898</v>
      </c>
      <c r="AL359" s="787">
        <v>72.653268703223006</v>
      </c>
      <c r="AM359" s="787">
        <v>71.610890016214796</v>
      </c>
      <c r="AN359" s="787">
        <v>70.970691486234301</v>
      </c>
      <c r="AO359" s="787">
        <v>68.734058087890602</v>
      </c>
      <c r="AP359" s="787">
        <v>64.544436358672996</v>
      </c>
      <c r="AQ359" s="787">
        <v>65.898070200803602</v>
      </c>
      <c r="AR359" s="787">
        <v>61.614405817380501</v>
      </c>
      <c r="AS359" s="787">
        <v>64.415172412732701</v>
      </c>
      <c r="AT359" s="787">
        <v>61.2359114011076</v>
      </c>
      <c r="AU359" s="787">
        <v>57.309169002706597</v>
      </c>
      <c r="AV359" s="787">
        <v>60.188661448848997</v>
      </c>
      <c r="AW359" s="787">
        <v>56.308137243647899</v>
      </c>
      <c r="AX359" s="787">
        <v>55.576511806444998</v>
      </c>
      <c r="AY359" s="787">
        <v>50.866207255441701</v>
      </c>
      <c r="AZ359" s="787">
        <v>50.037807294752298</v>
      </c>
      <c r="BA359" s="787">
        <v>50.258448373638402</v>
      </c>
      <c r="BB359" s="787">
        <v>50.379432575197697</v>
      </c>
      <c r="BC359" s="787">
        <v>50.234313202144399</v>
      </c>
      <c r="BD359" s="787">
        <v>55.227801516871303</v>
      </c>
      <c r="BE359" s="787">
        <v>54.772677497334101</v>
      </c>
      <c r="BF359" s="787">
        <v>59.322641651412503</v>
      </c>
      <c r="BG359" s="787">
        <v>57.852121303940699</v>
      </c>
      <c r="BH359" s="787">
        <v>62.829639721960397</v>
      </c>
      <c r="BI359" s="787">
        <v>61.114757359685797</v>
      </c>
      <c r="BJ359" s="787">
        <v>59.7622453954055</v>
      </c>
      <c r="BK359" s="787">
        <v>61.0120485302294</v>
      </c>
      <c r="BL359" s="787">
        <v>61.555239284391</v>
      </c>
      <c r="BM359" s="787">
        <v>59.772672720018598</v>
      </c>
      <c r="BN359" s="787">
        <v>59.301658219331699</v>
      </c>
      <c r="BO359" s="787">
        <v>63.881487790698898</v>
      </c>
      <c r="BP359" s="787">
        <v>60.469982728011097</v>
      </c>
      <c r="BQ359" s="787">
        <v>63.3615258907178</v>
      </c>
      <c r="BR359" s="787">
        <v>67.009710009647506</v>
      </c>
      <c r="BS359" s="787">
        <v>69.3467334399717</v>
      </c>
      <c r="BT359" s="787">
        <v>69.938102416387196</v>
      </c>
      <c r="BU359" s="787">
        <v>66.612045065980396</v>
      </c>
      <c r="BV359" s="787">
        <v>66.835269513977906</v>
      </c>
      <c r="BW359" s="787">
        <v>69.710742864311399</v>
      </c>
      <c r="BX359" s="787">
        <v>71.466961968632503</v>
      </c>
      <c r="BY359" s="787">
        <v>74.004323926442495</v>
      </c>
      <c r="BZ359" s="787">
        <v>75.551118145540201</v>
      </c>
      <c r="CA359" s="787">
        <v>71.916194520622994</v>
      </c>
      <c r="CB359" s="787">
        <v>74.788867911250904</v>
      </c>
      <c r="CC359" s="787">
        <v>77.491253558672099</v>
      </c>
      <c r="CD359" s="787">
        <v>75.219721682168199</v>
      </c>
      <c r="CE359" s="787">
        <v>81.346187850141106</v>
      </c>
      <c r="CF359" s="787">
        <v>78.490574194203106</v>
      </c>
      <c r="CG359" s="787">
        <v>76.3149061407902</v>
      </c>
      <c r="CH359" s="787">
        <v>79.077606737253006</v>
      </c>
      <c r="CI359" s="787">
        <v>77.718236835312197</v>
      </c>
      <c r="CJ359" s="787">
        <v>77.852800640236396</v>
      </c>
      <c r="CK359" s="787">
        <v>74.423823965763304</v>
      </c>
      <c r="CL359" s="787">
        <v>73.188130136752306</v>
      </c>
      <c r="CM359" s="787">
        <v>75.259981332387497</v>
      </c>
      <c r="CN359" s="787">
        <v>77.449650219044898</v>
      </c>
      <c r="CO359" s="787">
        <v>80.289850742626101</v>
      </c>
      <c r="CP359" s="787">
        <v>77.525628984110099</v>
      </c>
      <c r="CQ359" s="787">
        <v>80.149601793943901</v>
      </c>
      <c r="CR359" s="787">
        <v>78.835248778691195</v>
      </c>
      <c r="CS359" s="787">
        <v>79.434095975233703</v>
      </c>
      <c r="CT359" s="787">
        <v>84.339500845910806</v>
      </c>
      <c r="CU359" s="787">
        <v>75.645722556154197</v>
      </c>
      <c r="CV359" s="787">
        <v>74.832747048783006</v>
      </c>
      <c r="CW359" s="787">
        <v>69.257289838336604</v>
      </c>
      <c r="CX359" s="787">
        <v>65.811429322898803</v>
      </c>
      <c r="CY359" s="787">
        <v>64.718577980342403</v>
      </c>
      <c r="CZ359" s="787">
        <v>58.923200303999202</v>
      </c>
      <c r="DA359" s="787">
        <v>55.0309473920993</v>
      </c>
      <c r="DB359" s="787">
        <v>57.615338734484403</v>
      </c>
      <c r="DC359" s="787">
        <v>54.642943651237701</v>
      </c>
      <c r="DD359" s="787">
        <v>56.261116729813303</v>
      </c>
      <c r="DE359" s="787">
        <v>61.056009611139899</v>
      </c>
      <c r="DF359" s="787">
        <v>60.799332469183703</v>
      </c>
      <c r="DG359" s="787">
        <v>67.577891735924396</v>
      </c>
      <c r="DH359" s="787">
        <v>73.587937061005704</v>
      </c>
      <c r="DI359" s="787">
        <v>71.648374342393794</v>
      </c>
      <c r="DJ359" s="787">
        <v>73.653192117078405</v>
      </c>
      <c r="DK359" s="787">
        <v>77.780434686616204</v>
      </c>
      <c r="DL359" s="787">
        <v>78.853874840654001</v>
      </c>
      <c r="DM359" s="787">
        <v>83.218689522189806</v>
      </c>
      <c r="DN359" s="787">
        <v>82.270012917728295</v>
      </c>
      <c r="DO359" s="787">
        <v>87.493889303513697</v>
      </c>
      <c r="DP359" s="787">
        <v>91.3208445269143</v>
      </c>
      <c r="DQ359" s="787">
        <v>87.304579653032206</v>
      </c>
      <c r="DR359" s="787">
        <v>87.248107159935202</v>
      </c>
      <c r="DS359" s="787">
        <v>89.902221473206893</v>
      </c>
      <c r="DT359" s="787">
        <v>86.184800556964106</v>
      </c>
      <c r="DU359" s="787">
        <v>82.565262893524903</v>
      </c>
      <c r="DV359" s="787">
        <v>81.197778085586094</v>
      </c>
      <c r="DW359" s="787">
        <v>80.0033970716363</v>
      </c>
      <c r="DX359" s="787">
        <v>83.050589896549099</v>
      </c>
      <c r="DY359" s="787">
        <v>78.647879967138195</v>
      </c>
      <c r="DZ359" s="787">
        <v>74.123039091099798</v>
      </c>
      <c r="EA359" s="787">
        <v>76.196784328918497</v>
      </c>
    </row>
    <row r="360" spans="1:131">
      <c r="A360">
        <v>1.8940993443715901</v>
      </c>
      <c r="B360" s="787">
        <v>71.209463801061105</v>
      </c>
      <c r="C360" s="787">
        <v>75.256256290920405</v>
      </c>
      <c r="D360" s="787">
        <v>76.642982047794703</v>
      </c>
      <c r="E360" s="787">
        <v>77.158980786623403</v>
      </c>
      <c r="F360" s="787">
        <v>78.147888037374599</v>
      </c>
      <c r="G360" s="787">
        <v>80.421341584208704</v>
      </c>
      <c r="H360" s="787">
        <v>76.581068787834695</v>
      </c>
      <c r="I360" s="787">
        <v>78.801292177158402</v>
      </c>
      <c r="J360" s="787">
        <v>78.048563561521902</v>
      </c>
      <c r="K360" s="787">
        <v>81.650083580331696</v>
      </c>
      <c r="L360" s="787">
        <v>81.396385009508194</v>
      </c>
      <c r="M360" s="787">
        <v>79.287402576880197</v>
      </c>
      <c r="N360" s="787">
        <v>77.955896656548703</v>
      </c>
      <c r="O360" s="787">
        <v>81.091190132681604</v>
      </c>
      <c r="P360" s="787">
        <v>78.640042399344495</v>
      </c>
      <c r="Q360" s="787">
        <v>79.453006315740794</v>
      </c>
      <c r="R360" s="787">
        <v>74.702962133145505</v>
      </c>
      <c r="S360" s="787">
        <v>75.425791860329099</v>
      </c>
      <c r="T360" s="787">
        <v>71.216065992489504</v>
      </c>
      <c r="U360" s="787">
        <v>70.566084557921499</v>
      </c>
      <c r="V360" s="787">
        <v>69.114342247857195</v>
      </c>
      <c r="W360" s="787">
        <v>67.804285926556304</v>
      </c>
      <c r="X360" s="787">
        <v>67.269229499222504</v>
      </c>
      <c r="Y360" s="787">
        <v>69.911228064659397</v>
      </c>
      <c r="Z360" s="787">
        <v>68.351077970203704</v>
      </c>
      <c r="AA360" s="787">
        <v>64.747407084160898</v>
      </c>
      <c r="AB360" s="787">
        <v>65.6314016176959</v>
      </c>
      <c r="AC360" s="787">
        <v>67.821506547413804</v>
      </c>
      <c r="AD360" s="787">
        <v>66.636014310316398</v>
      </c>
      <c r="AE360" s="787">
        <v>63.841797876990903</v>
      </c>
      <c r="AF360" s="787">
        <v>67.680878550971002</v>
      </c>
      <c r="AG360" s="787">
        <v>63.941965512581902</v>
      </c>
      <c r="AH360" s="787">
        <v>66.156481152047206</v>
      </c>
      <c r="AI360" s="787">
        <v>62.740531071435299</v>
      </c>
      <c r="AJ360" s="787">
        <v>69.901848740290006</v>
      </c>
      <c r="AK360" s="787">
        <v>65.356996830770498</v>
      </c>
      <c r="AL360" s="787">
        <v>66.659716988680202</v>
      </c>
      <c r="AM360" s="787">
        <v>66.560813358343495</v>
      </c>
      <c r="AN360" s="787">
        <v>68.387659423993597</v>
      </c>
      <c r="AO360" s="787">
        <v>71.108313440601094</v>
      </c>
      <c r="AP360" s="787">
        <v>70.201382565524298</v>
      </c>
      <c r="AQ360" s="787">
        <v>70.303226914056395</v>
      </c>
      <c r="AR360" s="787">
        <v>68.135412870788599</v>
      </c>
      <c r="AS360" s="787">
        <v>68.833633169861102</v>
      </c>
      <c r="AT360" s="787">
        <v>66.649323027448006</v>
      </c>
      <c r="AU360" s="787">
        <v>67.678004854302003</v>
      </c>
      <c r="AV360" s="787">
        <v>69.662403763019199</v>
      </c>
      <c r="AW360" s="787">
        <v>64.098977063500598</v>
      </c>
      <c r="AX360" s="787">
        <v>64.471486168989102</v>
      </c>
      <c r="AY360" s="787">
        <v>60.661974323963697</v>
      </c>
      <c r="AZ360" s="787">
        <v>60.103591370094399</v>
      </c>
      <c r="BA360" s="787">
        <v>55.564510226738001</v>
      </c>
      <c r="BB360" s="787">
        <v>52.745512379924101</v>
      </c>
      <c r="BC360" s="787">
        <v>55.633983331888302</v>
      </c>
      <c r="BD360" s="787">
        <v>52.2076965143549</v>
      </c>
      <c r="BE360" s="787">
        <v>56.452769017860099</v>
      </c>
      <c r="BF360" s="787">
        <v>51.209183474303899</v>
      </c>
      <c r="BG360" s="787">
        <v>57.367640828995398</v>
      </c>
      <c r="BH360" s="787">
        <v>54.311888271946401</v>
      </c>
      <c r="BI360" s="787">
        <v>52.967659726782998</v>
      </c>
      <c r="BJ360" s="787">
        <v>50.463514164613102</v>
      </c>
      <c r="BK360" s="787">
        <v>52.212458455903203</v>
      </c>
      <c r="BL360" s="787">
        <v>51.041044145809302</v>
      </c>
      <c r="BM360" s="787">
        <v>51.937802978270199</v>
      </c>
      <c r="BN360" s="787">
        <v>51.542408281040998</v>
      </c>
      <c r="BO360" s="787">
        <v>56.435844239423801</v>
      </c>
      <c r="BP360" s="787">
        <v>57.630603349050403</v>
      </c>
      <c r="BQ360" s="787">
        <v>53.210097192051201</v>
      </c>
      <c r="BR360" s="787">
        <v>54.414901681351097</v>
      </c>
      <c r="BS360" s="787">
        <v>62.552107462385102</v>
      </c>
      <c r="BT360" s="787">
        <v>64.446286340526896</v>
      </c>
      <c r="BU360" s="787">
        <v>60.259909640179501</v>
      </c>
      <c r="BV360" s="787">
        <v>63.578221956647901</v>
      </c>
      <c r="BW360" s="787">
        <v>63.430841943417597</v>
      </c>
      <c r="BX360" s="787">
        <v>64.626132287327394</v>
      </c>
      <c r="BY360" s="787">
        <v>66.728378032006702</v>
      </c>
      <c r="BZ360" s="787">
        <v>68.674169794566495</v>
      </c>
      <c r="CA360" s="787">
        <v>69.252832715369394</v>
      </c>
      <c r="CB360" s="787">
        <v>68.081852477889896</v>
      </c>
      <c r="CC360" s="787">
        <v>74.0245943233395</v>
      </c>
      <c r="CD360" s="787">
        <v>71.043263693996906</v>
      </c>
      <c r="CE360" s="787">
        <v>70.5619473600742</v>
      </c>
      <c r="CF360" s="787">
        <v>68.1666993504261</v>
      </c>
      <c r="CG360" s="787">
        <v>68.469077404307299</v>
      </c>
      <c r="CH360" s="787">
        <v>67.086202603965802</v>
      </c>
      <c r="CI360" s="787">
        <v>67.494609534979901</v>
      </c>
      <c r="CJ360" s="787">
        <v>66.847595486534701</v>
      </c>
      <c r="CK360" s="787">
        <v>63.763166242153297</v>
      </c>
      <c r="CL360" s="787">
        <v>66.914108845497594</v>
      </c>
      <c r="CM360" s="787">
        <v>68.389152595917096</v>
      </c>
      <c r="CN360" s="787">
        <v>72.936980023777195</v>
      </c>
      <c r="CO360" s="787">
        <v>72.571516337227905</v>
      </c>
      <c r="CP360" s="787">
        <v>78.089292878016593</v>
      </c>
      <c r="CQ360" s="787">
        <v>74.814517577505796</v>
      </c>
      <c r="CR360" s="787">
        <v>79.186487313585999</v>
      </c>
      <c r="CS360" s="787">
        <v>74.686190519195094</v>
      </c>
      <c r="CT360" s="787">
        <v>81.118001285559998</v>
      </c>
      <c r="CU360" s="787">
        <v>73.686674809854594</v>
      </c>
      <c r="CV360" s="787">
        <v>73.9502091286449</v>
      </c>
      <c r="CW360" s="787">
        <v>71.870829960539197</v>
      </c>
      <c r="CX360" s="787">
        <v>65.499944879709304</v>
      </c>
      <c r="CY360" s="787">
        <v>64.161037225760495</v>
      </c>
      <c r="CZ360" s="787">
        <v>59.176747039929097</v>
      </c>
      <c r="DA360" s="787">
        <v>62.749469562663798</v>
      </c>
      <c r="DB360" s="787">
        <v>60.328351645790796</v>
      </c>
      <c r="DC360" s="787">
        <v>56.541011362230599</v>
      </c>
      <c r="DD360" s="787">
        <v>63.330129263192198</v>
      </c>
      <c r="DE360" s="787">
        <v>62.304717911712501</v>
      </c>
      <c r="DF360" s="787">
        <v>61.168256189243102</v>
      </c>
      <c r="DG360" s="787">
        <v>67.072632727360002</v>
      </c>
      <c r="DH360" s="787">
        <v>66.974990977597002</v>
      </c>
      <c r="DI360" s="787">
        <v>73.817641032984298</v>
      </c>
      <c r="DJ360" s="787">
        <v>75.448589760055498</v>
      </c>
      <c r="DK360" s="787">
        <v>74.716148845085996</v>
      </c>
      <c r="DL360" s="787">
        <v>76.587238281046297</v>
      </c>
      <c r="DM360" s="787">
        <v>79.219239281588202</v>
      </c>
      <c r="DN360" s="787">
        <v>79.278437771580201</v>
      </c>
      <c r="DO360" s="787">
        <v>82.263960982769305</v>
      </c>
      <c r="DP360" s="787">
        <v>85.817098178955106</v>
      </c>
      <c r="DQ360" s="787">
        <v>81.172351634638204</v>
      </c>
      <c r="DR360" s="787">
        <v>83.483887455993994</v>
      </c>
      <c r="DS360" s="787">
        <v>83.429083590864195</v>
      </c>
      <c r="DT360" s="787">
        <v>78.858175335235899</v>
      </c>
      <c r="DU360" s="787">
        <v>77.388958911424297</v>
      </c>
      <c r="DV360" s="787">
        <v>74.617593717964695</v>
      </c>
      <c r="DW360" s="787">
        <v>71.640866710092794</v>
      </c>
      <c r="DX360" s="787">
        <v>70.431968265143396</v>
      </c>
      <c r="DY360" s="787">
        <v>68.219265894307497</v>
      </c>
      <c r="DZ360" s="787">
        <v>66.628921427953102</v>
      </c>
      <c r="EA360" s="787">
        <v>68.893813680134599</v>
      </c>
    </row>
    <row r="361" spans="1:131">
      <c r="A361">
        <v>2.03355928436492</v>
      </c>
      <c r="B361" s="787">
        <v>72.158125354930306</v>
      </c>
      <c r="C361" s="787">
        <v>69.873702553360005</v>
      </c>
      <c r="D361" s="787">
        <v>68.2179379302396</v>
      </c>
      <c r="E361" s="787">
        <v>65.190942441098002</v>
      </c>
      <c r="F361" s="787">
        <v>70.2894794307729</v>
      </c>
      <c r="G361" s="787">
        <v>72.370056540061199</v>
      </c>
      <c r="H361" s="787">
        <v>73.193813981137495</v>
      </c>
      <c r="I361" s="787">
        <v>77.179271256971305</v>
      </c>
      <c r="J361" s="787">
        <v>74.342148483280397</v>
      </c>
      <c r="K361" s="787">
        <v>78.783736771358804</v>
      </c>
      <c r="L361" s="787">
        <v>77.499829457286097</v>
      </c>
      <c r="M361" s="787">
        <v>77.448921546928403</v>
      </c>
      <c r="N361" s="787">
        <v>77.443777076595097</v>
      </c>
      <c r="O361" s="787">
        <v>76.283108551769203</v>
      </c>
      <c r="P361" s="787">
        <v>73.899145927091197</v>
      </c>
      <c r="Q361" s="787">
        <v>73.606520563220201</v>
      </c>
      <c r="R361" s="787">
        <v>76.968546486460099</v>
      </c>
      <c r="S361" s="787">
        <v>77.040521399271796</v>
      </c>
      <c r="T361" s="787">
        <v>80.8815900567391</v>
      </c>
      <c r="U361" s="787">
        <v>77.999478609942699</v>
      </c>
      <c r="V361" s="787">
        <v>80.446261049543494</v>
      </c>
      <c r="W361" s="787">
        <v>77.670943512187193</v>
      </c>
      <c r="X361" s="787">
        <v>78.459030204356694</v>
      </c>
      <c r="Y361" s="787">
        <v>79.054577788111999</v>
      </c>
      <c r="Z361" s="787">
        <v>76.145686657766205</v>
      </c>
      <c r="AA361" s="787">
        <v>73.586256064260297</v>
      </c>
      <c r="AB361" s="787">
        <v>73.348982341633501</v>
      </c>
      <c r="AC361" s="787">
        <v>69.9944164833922</v>
      </c>
      <c r="AD361" s="787">
        <v>69.102891844342906</v>
      </c>
      <c r="AE361" s="787">
        <v>67.563521654860807</v>
      </c>
      <c r="AF361" s="787">
        <v>68.387228132312202</v>
      </c>
      <c r="AG361" s="787">
        <v>71.714779357755702</v>
      </c>
      <c r="AH361" s="787">
        <v>67.4969022931338</v>
      </c>
      <c r="AI361" s="787">
        <v>69.322643311835904</v>
      </c>
      <c r="AJ361" s="787">
        <v>70.305898428771798</v>
      </c>
      <c r="AK361" s="787">
        <v>72.800789293319397</v>
      </c>
      <c r="AL361" s="787">
        <v>74.319578037513693</v>
      </c>
      <c r="AM361" s="787">
        <v>71.084611013511903</v>
      </c>
      <c r="AN361" s="787">
        <v>70.848805673314104</v>
      </c>
      <c r="AO361" s="787">
        <v>68.356222119426505</v>
      </c>
      <c r="AP361" s="787">
        <v>75.140620390796698</v>
      </c>
      <c r="AQ361" s="787">
        <v>67.397076987343794</v>
      </c>
      <c r="AR361" s="787">
        <v>68.573098048343695</v>
      </c>
      <c r="AS361" s="787">
        <v>72.5674818219901</v>
      </c>
      <c r="AT361" s="787">
        <v>67.503617588889995</v>
      </c>
      <c r="AU361" s="787">
        <v>72.060038221531201</v>
      </c>
      <c r="AV361" s="787">
        <v>72.724174766377999</v>
      </c>
      <c r="AW361" s="787">
        <v>69.638095239897595</v>
      </c>
      <c r="AX361" s="787">
        <v>70.2116320466329</v>
      </c>
      <c r="AY361" s="787">
        <v>67.588813323298695</v>
      </c>
      <c r="AZ361" s="787">
        <v>63.8098207013009</v>
      </c>
      <c r="BA361" s="787">
        <v>61.910366345304297</v>
      </c>
      <c r="BB361" s="787">
        <v>59.0413854974868</v>
      </c>
      <c r="BC361" s="787">
        <v>57.047210400233801</v>
      </c>
      <c r="BD361" s="787">
        <v>57.780435367207097</v>
      </c>
      <c r="BE361" s="787">
        <v>55.054417694057797</v>
      </c>
      <c r="BF361" s="787">
        <v>53.227441643704303</v>
      </c>
      <c r="BG361" s="787">
        <v>51.3490355041342</v>
      </c>
      <c r="BH361" s="787">
        <v>51.302689348774003</v>
      </c>
      <c r="BI361" s="787">
        <v>53.028234569390499</v>
      </c>
      <c r="BJ361" s="787">
        <v>52.265131302464503</v>
      </c>
      <c r="BK361" s="787">
        <v>57.1719463467469</v>
      </c>
      <c r="BL361" s="787">
        <v>51.260810907606199</v>
      </c>
      <c r="BM361" s="787">
        <v>55.701392218089197</v>
      </c>
      <c r="BN361" s="787">
        <v>51.796231407378102</v>
      </c>
      <c r="BO361" s="787">
        <v>54.423548493032101</v>
      </c>
      <c r="BP361" s="787">
        <v>51.824323114915103</v>
      </c>
      <c r="BQ361" s="787">
        <v>54.374408916470799</v>
      </c>
      <c r="BR361" s="787">
        <v>54.385531675030499</v>
      </c>
      <c r="BS361" s="787">
        <v>59.513913611583803</v>
      </c>
      <c r="BT361" s="787">
        <v>59.516327053973903</v>
      </c>
      <c r="BU361" s="787">
        <v>60.157386839686197</v>
      </c>
      <c r="BV361" s="787">
        <v>57.880811808659701</v>
      </c>
      <c r="BW361" s="787">
        <v>60.989990838227897</v>
      </c>
      <c r="BX361" s="787">
        <v>58.243038736057997</v>
      </c>
      <c r="BY361" s="787">
        <v>62.408025855487097</v>
      </c>
      <c r="BZ361" s="787">
        <v>61.326406767144</v>
      </c>
      <c r="CA361" s="787">
        <v>71.110659952047698</v>
      </c>
      <c r="CB361" s="787">
        <v>67.731009899550799</v>
      </c>
      <c r="CC361" s="787">
        <v>70.126953459107497</v>
      </c>
      <c r="CD361" s="787">
        <v>71.585815503231103</v>
      </c>
      <c r="CE361" s="787">
        <v>73.824401712077503</v>
      </c>
      <c r="CF361" s="787">
        <v>73.909145831488701</v>
      </c>
      <c r="CG361" s="787">
        <v>74.140965104947298</v>
      </c>
      <c r="CH361" s="787">
        <v>75.169314888088905</v>
      </c>
      <c r="CI361" s="787">
        <v>75.761413989746899</v>
      </c>
      <c r="CJ361" s="787">
        <v>74.652148148458295</v>
      </c>
      <c r="CK361" s="787">
        <v>76.683097145377104</v>
      </c>
      <c r="CL361" s="787">
        <v>72.145346102298603</v>
      </c>
      <c r="CM361" s="787">
        <v>70.296084734416596</v>
      </c>
      <c r="CN361" s="787">
        <v>70.388802078785105</v>
      </c>
      <c r="CO361" s="787">
        <v>71.231705887527198</v>
      </c>
      <c r="CP361" s="787">
        <v>66.688137321405804</v>
      </c>
      <c r="CQ361" s="787">
        <v>66.461181667572305</v>
      </c>
      <c r="CR361" s="787">
        <v>64.291004173786504</v>
      </c>
      <c r="CS361" s="787">
        <v>69.162954854137297</v>
      </c>
      <c r="CT361" s="787">
        <v>64.410038806900701</v>
      </c>
      <c r="CU361" s="787">
        <v>64.419159989629904</v>
      </c>
      <c r="CV361" s="787">
        <v>62.874051932238402</v>
      </c>
      <c r="CW361" s="787">
        <v>61.458005386906997</v>
      </c>
      <c r="CX361" s="787">
        <v>62.355561645898099</v>
      </c>
      <c r="CY361" s="787">
        <v>54.883084148482702</v>
      </c>
      <c r="CZ361" s="787">
        <v>54.888896831164203</v>
      </c>
      <c r="DA361" s="787">
        <v>54.769816859271401</v>
      </c>
      <c r="DB361" s="787">
        <v>51.806164452461701</v>
      </c>
      <c r="DC361" s="787">
        <v>50.406036333851603</v>
      </c>
      <c r="DD361" s="787">
        <v>51.804478593101599</v>
      </c>
      <c r="DE361" s="787">
        <v>48.596165715549098</v>
      </c>
      <c r="DF361" s="787">
        <v>52.386681396980499</v>
      </c>
      <c r="DG361" s="787">
        <v>55.9895651938279</v>
      </c>
      <c r="DH361" s="787">
        <v>55.876851621972101</v>
      </c>
      <c r="DI361" s="787">
        <v>56.370642850989597</v>
      </c>
      <c r="DJ361" s="787">
        <v>63.017616764979699</v>
      </c>
      <c r="DK361" s="787">
        <v>64.022966472683507</v>
      </c>
      <c r="DL361" s="787">
        <v>67.136236863216197</v>
      </c>
      <c r="DM361" s="787">
        <v>67.636426514353005</v>
      </c>
      <c r="DN361" s="787">
        <v>69.546187720236205</v>
      </c>
      <c r="DO361" s="787">
        <v>71.375653276947006</v>
      </c>
      <c r="DP361" s="787">
        <v>72.098449564040294</v>
      </c>
      <c r="DQ361" s="787">
        <v>73.148473505965299</v>
      </c>
      <c r="DR361" s="787">
        <v>73.272261994689799</v>
      </c>
      <c r="DS361" s="787">
        <v>70.591488585651504</v>
      </c>
      <c r="DT361" s="787">
        <v>72.814904141730594</v>
      </c>
      <c r="DU361" s="787">
        <v>67.459335833266806</v>
      </c>
      <c r="DV361" s="787">
        <v>64.2626922061323</v>
      </c>
      <c r="DW361" s="787">
        <v>58.797950582372103</v>
      </c>
      <c r="DX361" s="787">
        <v>57.625725199221897</v>
      </c>
      <c r="DY361" s="787">
        <v>57.201340966509903</v>
      </c>
      <c r="DZ361" s="787">
        <v>58.549239427245297</v>
      </c>
      <c r="EA361" s="787">
        <v>57.9533367714889</v>
      </c>
    </row>
    <row r="362" spans="1:131">
      <c r="A362">
        <v>2.18357595288365</v>
      </c>
      <c r="B362" s="787">
        <v>55.893659475910901</v>
      </c>
      <c r="C362" s="787">
        <v>53.811333630424301</v>
      </c>
      <c r="D362" s="787">
        <v>55.074126491468199</v>
      </c>
      <c r="E362" s="787">
        <v>55.838441774880998</v>
      </c>
      <c r="F362" s="787">
        <v>51.593474636120497</v>
      </c>
      <c r="G362" s="787">
        <v>59.6028223119731</v>
      </c>
      <c r="H362" s="787">
        <v>60.4258790332971</v>
      </c>
      <c r="I362" s="787">
        <v>65.035953358744294</v>
      </c>
      <c r="J362" s="787">
        <v>69.796730034099895</v>
      </c>
      <c r="K362" s="787">
        <v>77.833480262511998</v>
      </c>
      <c r="L362" s="787">
        <v>75.777877692914302</v>
      </c>
      <c r="M362" s="787">
        <v>79.684503725908101</v>
      </c>
      <c r="N362" s="787">
        <v>84.660536979347995</v>
      </c>
      <c r="O362" s="787">
        <v>82.039140640694399</v>
      </c>
      <c r="P362" s="787">
        <v>80.694764376606102</v>
      </c>
      <c r="Q362" s="787">
        <v>82.489068087454598</v>
      </c>
      <c r="R362" s="787">
        <v>80.237975878832998</v>
      </c>
      <c r="S362" s="787">
        <v>80.678275081003804</v>
      </c>
      <c r="T362" s="787">
        <v>82.284142670596296</v>
      </c>
      <c r="U362" s="787">
        <v>80.220521634896301</v>
      </c>
      <c r="V362" s="787">
        <v>77.593864540551806</v>
      </c>
      <c r="W362" s="787">
        <v>78.049781204584903</v>
      </c>
      <c r="X362" s="787">
        <v>77.677118702768098</v>
      </c>
      <c r="Y362" s="787">
        <v>76.075193021163798</v>
      </c>
      <c r="Z362" s="787">
        <v>70.829938632864199</v>
      </c>
      <c r="AA362" s="787">
        <v>70.6284617333814</v>
      </c>
      <c r="AB362" s="787">
        <v>65.530759329593195</v>
      </c>
      <c r="AC362" s="787">
        <v>69.036696320769906</v>
      </c>
      <c r="AD362" s="787">
        <v>66.317586104423398</v>
      </c>
      <c r="AE362" s="787">
        <v>63.273543409402002</v>
      </c>
      <c r="AF362" s="787">
        <v>63.199381562020797</v>
      </c>
      <c r="AG362" s="787">
        <v>61.261668411684497</v>
      </c>
      <c r="AH362" s="787">
        <v>58.860440512290999</v>
      </c>
      <c r="AI362" s="787">
        <v>59.0604275501179</v>
      </c>
      <c r="AJ362" s="787">
        <v>63.628061356553602</v>
      </c>
      <c r="AK362" s="787">
        <v>68.365375706697293</v>
      </c>
      <c r="AL362" s="787">
        <v>68.543133512143598</v>
      </c>
      <c r="AM362" s="787">
        <v>70.040918679121205</v>
      </c>
      <c r="AN362" s="787">
        <v>70.567603216468399</v>
      </c>
      <c r="AO362" s="787">
        <v>74.763709003542203</v>
      </c>
      <c r="AP362" s="787">
        <v>74.4459442863633</v>
      </c>
      <c r="AQ362" s="787">
        <v>71.2920275441695</v>
      </c>
      <c r="AR362" s="787">
        <v>70.521335753620093</v>
      </c>
      <c r="AS362" s="787">
        <v>67.030641726283903</v>
      </c>
      <c r="AT362" s="787">
        <v>62.783549736075997</v>
      </c>
      <c r="AU362" s="787">
        <v>57.527036711489203</v>
      </c>
      <c r="AV362" s="787">
        <v>56.554046273461402</v>
      </c>
      <c r="AW362" s="787">
        <v>52.336120184428999</v>
      </c>
      <c r="AX362" s="787">
        <v>47.230642161298</v>
      </c>
      <c r="AY362" s="787">
        <v>48.051722247476697</v>
      </c>
      <c r="AZ362" s="787">
        <v>45.311680258209599</v>
      </c>
      <c r="BA362" s="787">
        <v>39.235869871880297</v>
      </c>
      <c r="BB362" s="787">
        <v>45.835187297750998</v>
      </c>
      <c r="BC362" s="787">
        <v>44.201584582666101</v>
      </c>
      <c r="BD362" s="787">
        <v>43.749796645878703</v>
      </c>
      <c r="BE362" s="787">
        <v>40.814241351245897</v>
      </c>
      <c r="BF362" s="787">
        <v>44.8610554312042</v>
      </c>
      <c r="BG362" s="787">
        <v>42.2138758302629</v>
      </c>
      <c r="BH362" s="787">
        <v>39.850704927686699</v>
      </c>
      <c r="BI362" s="787">
        <v>41.993351891255898</v>
      </c>
      <c r="BJ362" s="787">
        <v>39.565988736498099</v>
      </c>
      <c r="BK362" s="787">
        <v>37.853420512529503</v>
      </c>
      <c r="BL362" s="787">
        <v>42.741138019670998</v>
      </c>
      <c r="BM362" s="787">
        <v>38.826852132974899</v>
      </c>
      <c r="BN362" s="787">
        <v>38.915504800428501</v>
      </c>
      <c r="BO362" s="787">
        <v>36.907256031499003</v>
      </c>
      <c r="BP362" s="787">
        <v>39.548436081292103</v>
      </c>
      <c r="BQ362" s="787">
        <v>41.618297750923396</v>
      </c>
      <c r="BR362" s="787">
        <v>45.285250947991599</v>
      </c>
      <c r="BS362" s="787">
        <v>44.564287722104197</v>
      </c>
      <c r="BT362" s="787">
        <v>47.529028515203102</v>
      </c>
      <c r="BU362" s="787">
        <v>49.516682899470503</v>
      </c>
      <c r="BV362" s="787">
        <v>48.0482575786016</v>
      </c>
      <c r="BW362" s="787">
        <v>52.271860725724501</v>
      </c>
      <c r="BX362" s="787">
        <v>50.3025450969226</v>
      </c>
      <c r="BY362" s="787">
        <v>56.121176677960399</v>
      </c>
      <c r="BZ362" s="787">
        <v>57.237484567921904</v>
      </c>
      <c r="CA362" s="787">
        <v>59.135853939670596</v>
      </c>
      <c r="CB362" s="787">
        <v>57.683305478753901</v>
      </c>
      <c r="CC362" s="787">
        <v>61.815030586306897</v>
      </c>
      <c r="CD362" s="787">
        <v>66.398604566261199</v>
      </c>
      <c r="CE362" s="787">
        <v>66.372157229083996</v>
      </c>
      <c r="CF362" s="787">
        <v>63.493708669964903</v>
      </c>
      <c r="CG362" s="787">
        <v>63.930059302207901</v>
      </c>
      <c r="CH362" s="787">
        <v>66.220240057418096</v>
      </c>
      <c r="CI362" s="787">
        <v>64.142552411714604</v>
      </c>
      <c r="CJ362" s="787">
        <v>60.263178269652599</v>
      </c>
      <c r="CK362" s="787">
        <v>62.5102961355757</v>
      </c>
      <c r="CL362" s="787">
        <v>55.938434506116899</v>
      </c>
      <c r="CM362" s="787">
        <v>56.748718895508603</v>
      </c>
      <c r="CN362" s="787">
        <v>56.279328934290398</v>
      </c>
      <c r="CO362" s="787">
        <v>52.638439169188999</v>
      </c>
      <c r="CP362" s="787">
        <v>49.115337352232402</v>
      </c>
      <c r="CQ362" s="787">
        <v>52.5556961074683</v>
      </c>
      <c r="CR362" s="787">
        <v>49.3541979457069</v>
      </c>
      <c r="CS362" s="787">
        <v>54.137558049961697</v>
      </c>
      <c r="CT362" s="787">
        <v>53.216371258338</v>
      </c>
      <c r="CU362" s="787">
        <v>47.785621705720203</v>
      </c>
      <c r="CV362" s="787">
        <v>49.061849604090597</v>
      </c>
      <c r="CW362" s="787">
        <v>46.725804023666903</v>
      </c>
      <c r="CX362" s="787">
        <v>47.981917823605798</v>
      </c>
      <c r="CY362" s="787">
        <v>45.673771260385401</v>
      </c>
      <c r="CZ362" s="787">
        <v>49.377009055856199</v>
      </c>
      <c r="DA362" s="787">
        <v>51.776168798785903</v>
      </c>
      <c r="DB362" s="787">
        <v>48.8906501900031</v>
      </c>
      <c r="DC362" s="787">
        <v>54.696507657772599</v>
      </c>
      <c r="DD362" s="787">
        <v>51.454387259984401</v>
      </c>
      <c r="DE362" s="787">
        <v>56.017324249984703</v>
      </c>
      <c r="DF362" s="787">
        <v>57.440675561714002</v>
      </c>
      <c r="DG362" s="787">
        <v>53.377575247973297</v>
      </c>
      <c r="DH362" s="787">
        <v>58.226160604443201</v>
      </c>
      <c r="DI362" s="787">
        <v>51.857381070907103</v>
      </c>
      <c r="DJ362" s="787">
        <v>51.111477691727103</v>
      </c>
      <c r="DK362" s="787">
        <v>54.289370008352698</v>
      </c>
      <c r="DL362" s="787">
        <v>52.9974784207037</v>
      </c>
      <c r="DM362" s="787">
        <v>53.148533399665403</v>
      </c>
      <c r="DN362" s="787">
        <v>52.842925977984798</v>
      </c>
      <c r="DO362" s="787">
        <v>54.633316405287999</v>
      </c>
      <c r="DP362" s="787">
        <v>54.2584957260134</v>
      </c>
      <c r="DQ362" s="787">
        <v>54.589353322931103</v>
      </c>
      <c r="DR362" s="787">
        <v>54.6488503266077</v>
      </c>
      <c r="DS362" s="787">
        <v>54.415807501371503</v>
      </c>
      <c r="DT362" s="787">
        <v>59.493768039008401</v>
      </c>
      <c r="DU362" s="787">
        <v>56.513259897639401</v>
      </c>
      <c r="DV362" s="787">
        <v>53.806407066807502</v>
      </c>
      <c r="DW362" s="787">
        <v>58.200348048339301</v>
      </c>
      <c r="DX362" s="787">
        <v>58.795247680331599</v>
      </c>
      <c r="DY362" s="787">
        <v>63.241243162575898</v>
      </c>
      <c r="DZ362" s="787">
        <v>57.051362167944497</v>
      </c>
      <c r="EA362" s="787">
        <v>57.826573152338298</v>
      </c>
    </row>
    <row r="363" spans="1:131">
      <c r="A363">
        <v>2.3449827758639801</v>
      </c>
      <c r="B363" s="787">
        <v>77.679088224450894</v>
      </c>
      <c r="C363" s="787">
        <v>79.106798845492904</v>
      </c>
      <c r="D363" s="787">
        <v>77.841428277689303</v>
      </c>
      <c r="E363" s="787">
        <v>78.128573558484504</v>
      </c>
      <c r="F363" s="787">
        <v>79.605393932816696</v>
      </c>
      <c r="G363" s="787">
        <v>78.3825750401204</v>
      </c>
      <c r="H363" s="787">
        <v>80.319956722201297</v>
      </c>
      <c r="I363" s="787">
        <v>82.767369973584195</v>
      </c>
      <c r="J363" s="787">
        <v>87.157738485686906</v>
      </c>
      <c r="K363" s="787">
        <v>86.383213530940594</v>
      </c>
      <c r="L363" s="787">
        <v>89.432537210713406</v>
      </c>
      <c r="M363" s="787">
        <v>92.389673447763997</v>
      </c>
      <c r="N363" s="787">
        <v>93.509719161961598</v>
      </c>
      <c r="O363" s="787">
        <v>94.265640000170194</v>
      </c>
      <c r="P363" s="787">
        <v>96.969237637185103</v>
      </c>
      <c r="Q363" s="787">
        <v>97.466669618567593</v>
      </c>
      <c r="R363" s="787">
        <v>94.760487633664098</v>
      </c>
      <c r="S363" s="787">
        <v>93.442097831350793</v>
      </c>
      <c r="T363" s="787">
        <v>92.375993940064404</v>
      </c>
      <c r="U363" s="787">
        <v>95.854111522878</v>
      </c>
      <c r="V363" s="787">
        <v>91.869477583954193</v>
      </c>
      <c r="W363" s="787">
        <v>91.390311993944294</v>
      </c>
      <c r="X363" s="787">
        <v>89.746538162986596</v>
      </c>
      <c r="Y363" s="787">
        <v>87.549519107477096</v>
      </c>
      <c r="Z363" s="787">
        <v>84.846993493388993</v>
      </c>
      <c r="AA363" s="787">
        <v>78.436927340906607</v>
      </c>
      <c r="AB363" s="787">
        <v>74.935777789016797</v>
      </c>
      <c r="AC363" s="787">
        <v>71.439655158277802</v>
      </c>
      <c r="AD363" s="787">
        <v>69.992078170613894</v>
      </c>
      <c r="AE363" s="787">
        <v>69.489469116343301</v>
      </c>
      <c r="AF363" s="787">
        <v>68.172119801653494</v>
      </c>
      <c r="AG363" s="787">
        <v>67.5848285508619</v>
      </c>
      <c r="AH363" s="787">
        <v>66.828990826770905</v>
      </c>
      <c r="AI363" s="787">
        <v>66.150074476313506</v>
      </c>
      <c r="AJ363" s="787">
        <v>70.253093061659499</v>
      </c>
      <c r="AK363" s="787">
        <v>70.755162448440899</v>
      </c>
      <c r="AL363" s="787">
        <v>71.100232851996395</v>
      </c>
      <c r="AM363" s="787">
        <v>70.841570151365701</v>
      </c>
      <c r="AN363" s="787">
        <v>75.089463316407404</v>
      </c>
      <c r="AO363" s="787">
        <v>71.916832185622596</v>
      </c>
      <c r="AP363" s="787">
        <v>75.858130949626897</v>
      </c>
      <c r="AQ363" s="787">
        <v>71.240956259988593</v>
      </c>
      <c r="AR363" s="787">
        <v>73.606069512622199</v>
      </c>
      <c r="AS363" s="787">
        <v>71.240063148816404</v>
      </c>
      <c r="AT363" s="787">
        <v>68.939394824250101</v>
      </c>
      <c r="AU363" s="787">
        <v>66.630608775039704</v>
      </c>
      <c r="AV363" s="787">
        <v>58.650432145252203</v>
      </c>
      <c r="AW363" s="787">
        <v>54.315305474074798</v>
      </c>
      <c r="AX363" s="787">
        <v>51.921428052698197</v>
      </c>
      <c r="AY363" s="787">
        <v>49.870643768150003</v>
      </c>
      <c r="AZ363" s="787">
        <v>44.941524561440197</v>
      </c>
      <c r="BA363" s="787">
        <v>48.392926694734001</v>
      </c>
      <c r="BB363" s="787">
        <v>47.158061264800502</v>
      </c>
      <c r="BC363" s="787">
        <v>44.710957764735099</v>
      </c>
      <c r="BD363" s="787">
        <v>47.334115864057203</v>
      </c>
      <c r="BE363" s="787">
        <v>50.001741986255396</v>
      </c>
      <c r="BF363" s="787">
        <v>49.1420476936065</v>
      </c>
      <c r="BG363" s="787">
        <v>47.3880841771972</v>
      </c>
      <c r="BH363" s="787">
        <v>46.368964981839497</v>
      </c>
      <c r="BI363" s="787">
        <v>40.081980862195003</v>
      </c>
      <c r="BJ363" s="787">
        <v>41.286452316284503</v>
      </c>
      <c r="BK363" s="787">
        <v>38.657602531581702</v>
      </c>
      <c r="BL363" s="787">
        <v>36.480990989833501</v>
      </c>
      <c r="BM363" s="787">
        <v>39.8553759561104</v>
      </c>
      <c r="BN363" s="787">
        <v>39.500064403255003</v>
      </c>
      <c r="BO363" s="787">
        <v>38.737872999560302</v>
      </c>
      <c r="BP363" s="787">
        <v>43.738400249768397</v>
      </c>
      <c r="BQ363" s="787">
        <v>45.109106536101301</v>
      </c>
      <c r="BR363" s="787">
        <v>49.762374980411501</v>
      </c>
      <c r="BS363" s="787">
        <v>53.8257164379595</v>
      </c>
      <c r="BT363" s="787">
        <v>54.249224728405203</v>
      </c>
      <c r="BU363" s="787">
        <v>58.333456493653301</v>
      </c>
      <c r="BV363" s="787">
        <v>56.625012857751202</v>
      </c>
      <c r="BW363" s="787">
        <v>56.7572534983276</v>
      </c>
      <c r="BX363" s="787">
        <v>57.694510017612799</v>
      </c>
      <c r="BY363" s="787">
        <v>55.583381329166599</v>
      </c>
      <c r="BZ363" s="787">
        <v>59.174223167315397</v>
      </c>
      <c r="CA363" s="787">
        <v>60.624925251004697</v>
      </c>
      <c r="CB363" s="787">
        <v>62.611678857091697</v>
      </c>
      <c r="CC363" s="787">
        <v>63.571189646200601</v>
      </c>
      <c r="CD363" s="787">
        <v>70.633030076941793</v>
      </c>
      <c r="CE363" s="787">
        <v>71.293314980761096</v>
      </c>
      <c r="CF363" s="787">
        <v>73.638679215975003</v>
      </c>
      <c r="CG363" s="787">
        <v>75.258826780466507</v>
      </c>
      <c r="CH363" s="787">
        <v>76.743395290792407</v>
      </c>
      <c r="CI363" s="787">
        <v>74.890208070221902</v>
      </c>
      <c r="CJ363" s="787">
        <v>75.107832391031806</v>
      </c>
      <c r="CK363" s="787">
        <v>72.310793074864804</v>
      </c>
      <c r="CL363" s="787">
        <v>74.018618945390102</v>
      </c>
      <c r="CM363" s="787">
        <v>68.551400554833705</v>
      </c>
      <c r="CN363" s="787">
        <v>65.047624146727898</v>
      </c>
      <c r="CO363" s="787">
        <v>66.136690883456495</v>
      </c>
      <c r="CP363" s="787">
        <v>64.182198433325198</v>
      </c>
      <c r="CQ363" s="787">
        <v>61.0101855572101</v>
      </c>
      <c r="CR363" s="787">
        <v>59.613594021544102</v>
      </c>
      <c r="CS363" s="787">
        <v>58.5250439675264</v>
      </c>
      <c r="CT363" s="787">
        <v>56.646321854088903</v>
      </c>
      <c r="CU363" s="787">
        <v>55.4707160416542</v>
      </c>
      <c r="CV363" s="787">
        <v>56.091970267845703</v>
      </c>
      <c r="CW363" s="787">
        <v>58.725962462172099</v>
      </c>
      <c r="CX363" s="787">
        <v>59.519426634942903</v>
      </c>
      <c r="CY363" s="787">
        <v>61.691704260640698</v>
      </c>
      <c r="CZ363" s="787">
        <v>59.326690813302598</v>
      </c>
      <c r="DA363" s="787">
        <v>60.450799862862297</v>
      </c>
      <c r="DB363" s="787">
        <v>63.881835904809499</v>
      </c>
      <c r="DC363" s="787">
        <v>65.010301790924501</v>
      </c>
      <c r="DD363" s="787">
        <v>60.968044030504302</v>
      </c>
      <c r="DE363" s="787">
        <v>63.735297314312</v>
      </c>
      <c r="DF363" s="787">
        <v>67.725580206372399</v>
      </c>
      <c r="DG363" s="787">
        <v>65.948587460665394</v>
      </c>
      <c r="DH363" s="787">
        <v>66.517051153065694</v>
      </c>
      <c r="DI363" s="787">
        <v>65.750188973033403</v>
      </c>
      <c r="DJ363" s="787">
        <v>62.779539060626902</v>
      </c>
      <c r="DK363" s="787">
        <v>62.025708784350002</v>
      </c>
      <c r="DL363" s="787">
        <v>63.2339455653808</v>
      </c>
      <c r="DM363" s="787">
        <v>62.6598819873021</v>
      </c>
      <c r="DN363" s="787">
        <v>61.704969555146803</v>
      </c>
      <c r="DO363" s="787">
        <v>58.817401779940603</v>
      </c>
      <c r="DP363" s="787">
        <v>58.757601050929097</v>
      </c>
      <c r="DQ363" s="787">
        <v>59.807074555762199</v>
      </c>
      <c r="DR363" s="787">
        <v>59.054325843856503</v>
      </c>
      <c r="DS363" s="787">
        <v>61.206838683194199</v>
      </c>
      <c r="DT363" s="787">
        <v>62.0752206297622</v>
      </c>
      <c r="DU363" s="787">
        <v>65.384017008291394</v>
      </c>
      <c r="DV363" s="787">
        <v>70.343906066541095</v>
      </c>
      <c r="DW363" s="787">
        <v>71.880087694319201</v>
      </c>
      <c r="DX363" s="787">
        <v>69.237073603124998</v>
      </c>
      <c r="DY363" s="787">
        <v>73.864685385749397</v>
      </c>
      <c r="DZ363" s="787">
        <v>74.2174734779597</v>
      </c>
      <c r="EA363" s="787">
        <v>70.394170104679603</v>
      </c>
    </row>
    <row r="364" spans="1:131">
      <c r="A364">
        <v>2.5183353705967302</v>
      </c>
      <c r="B364" s="787">
        <v>91.547036332614198</v>
      </c>
      <c r="C364" s="787">
        <v>87.048564140381302</v>
      </c>
      <c r="D364" s="787">
        <v>87.202568720926905</v>
      </c>
      <c r="E364" s="787">
        <v>83.792921069415002</v>
      </c>
      <c r="F364" s="787">
        <v>83.577660730639494</v>
      </c>
      <c r="G364" s="787">
        <v>85.178403428282607</v>
      </c>
      <c r="H364" s="787">
        <v>82.677586546061406</v>
      </c>
      <c r="I364" s="787">
        <v>86.510792937372699</v>
      </c>
      <c r="J364" s="787">
        <v>87.623153618427594</v>
      </c>
      <c r="K364" s="787">
        <v>88.546597735047499</v>
      </c>
      <c r="L364" s="787">
        <v>87.970930066511698</v>
      </c>
      <c r="M364" s="787">
        <v>91.8984586465658</v>
      </c>
      <c r="N364" s="787">
        <v>91.2515630638852</v>
      </c>
      <c r="O364" s="787">
        <v>92.278445775240101</v>
      </c>
      <c r="P364" s="787">
        <v>85.853450725181105</v>
      </c>
      <c r="Q364" s="787">
        <v>86.721289881050794</v>
      </c>
      <c r="R364" s="787">
        <v>85.098498330793305</v>
      </c>
      <c r="S364" s="787">
        <v>83.386910508016697</v>
      </c>
      <c r="T364" s="787">
        <v>82.611624426396503</v>
      </c>
      <c r="U364" s="787">
        <v>81.343831552013</v>
      </c>
      <c r="V364" s="787">
        <v>79.919007670842802</v>
      </c>
      <c r="W364" s="787">
        <v>77.519962661018496</v>
      </c>
      <c r="X364" s="787">
        <v>78.015448342012107</v>
      </c>
      <c r="Y364" s="787">
        <v>76.470900958323995</v>
      </c>
      <c r="Z364" s="787">
        <v>77.693511546954497</v>
      </c>
      <c r="AA364" s="787">
        <v>76.096278856340106</v>
      </c>
      <c r="AB364" s="787">
        <v>77.548739789354499</v>
      </c>
      <c r="AC364" s="787">
        <v>71.337048765565996</v>
      </c>
      <c r="AD364" s="787">
        <v>71.164419867569094</v>
      </c>
      <c r="AE364" s="787">
        <v>73.398914564710793</v>
      </c>
      <c r="AF364" s="787">
        <v>67.3155971476791</v>
      </c>
      <c r="AG364" s="787">
        <v>67.766551922018706</v>
      </c>
      <c r="AH364" s="787">
        <v>68.965630350440406</v>
      </c>
      <c r="AI364" s="787">
        <v>64.0120229898791</v>
      </c>
      <c r="AJ364" s="787">
        <v>68.619509074427</v>
      </c>
      <c r="AK364" s="787">
        <v>66.970466592037397</v>
      </c>
      <c r="AL364" s="787">
        <v>64.243263522254907</v>
      </c>
      <c r="AM364" s="787">
        <v>67.804509657239294</v>
      </c>
      <c r="AN364" s="787">
        <v>73.264649944955295</v>
      </c>
      <c r="AO364" s="787">
        <v>71.483415547291699</v>
      </c>
      <c r="AP364" s="787">
        <v>70.157318181312604</v>
      </c>
      <c r="AQ364" s="787">
        <v>70.008694996601093</v>
      </c>
      <c r="AR364" s="787">
        <v>69.934762063918996</v>
      </c>
      <c r="AS364" s="787">
        <v>72.671928160943693</v>
      </c>
      <c r="AT364" s="787">
        <v>68.885623168911906</v>
      </c>
      <c r="AU364" s="787">
        <v>67.066466925131905</v>
      </c>
      <c r="AV364" s="787">
        <v>66.537841918876396</v>
      </c>
      <c r="AW364" s="787">
        <v>64.544655555780807</v>
      </c>
      <c r="AX364" s="787">
        <v>65.786150800955099</v>
      </c>
      <c r="AY364" s="787">
        <v>61.605162879686802</v>
      </c>
      <c r="AZ364" s="787">
        <v>61.149232992324599</v>
      </c>
      <c r="BA364" s="787">
        <v>57.93304050055</v>
      </c>
      <c r="BB364" s="787">
        <v>59.526040271935898</v>
      </c>
      <c r="BC364" s="787">
        <v>57.609454095103601</v>
      </c>
      <c r="BD364" s="787">
        <v>54.0546088128402</v>
      </c>
      <c r="BE364" s="787">
        <v>55.5294437923761</v>
      </c>
      <c r="BF364" s="787">
        <v>59.612263045875501</v>
      </c>
      <c r="BG364" s="787">
        <v>56.493438105233103</v>
      </c>
      <c r="BH364" s="787">
        <v>58.833797977654598</v>
      </c>
      <c r="BI364" s="787">
        <v>56.2881992203111</v>
      </c>
      <c r="BJ364" s="787">
        <v>52.811048156194097</v>
      </c>
      <c r="BK364" s="787">
        <v>49.989025564602798</v>
      </c>
      <c r="BL364" s="787">
        <v>44.580944763626803</v>
      </c>
      <c r="BM364" s="787">
        <v>44.540851700289998</v>
      </c>
      <c r="BN364" s="787">
        <v>43.863126763480402</v>
      </c>
      <c r="BO364" s="787">
        <v>43.417212452026703</v>
      </c>
      <c r="BP364" s="787">
        <v>43.656537954128297</v>
      </c>
      <c r="BQ364" s="787">
        <v>48.323982543302897</v>
      </c>
      <c r="BR364" s="787">
        <v>51.4003883966598</v>
      </c>
      <c r="BS364" s="787">
        <v>52.440661906090803</v>
      </c>
      <c r="BT364" s="787">
        <v>49.506580663646403</v>
      </c>
      <c r="BU364" s="787">
        <v>54.656608980069599</v>
      </c>
      <c r="BV364" s="787">
        <v>54.286655594903799</v>
      </c>
      <c r="BW364" s="787">
        <v>54.6988168374615</v>
      </c>
      <c r="BX364" s="787">
        <v>55.0166905454684</v>
      </c>
      <c r="BY364" s="787">
        <v>56.950897345887803</v>
      </c>
      <c r="BZ364" s="787">
        <v>58.363756072187599</v>
      </c>
      <c r="CA364" s="787">
        <v>63.763402399269197</v>
      </c>
      <c r="CB364" s="787">
        <v>63.591926986977001</v>
      </c>
      <c r="CC364" s="787">
        <v>67.173380753885795</v>
      </c>
      <c r="CD364" s="787">
        <v>71.5848990935839</v>
      </c>
      <c r="CE364" s="787">
        <v>79.816644950952806</v>
      </c>
      <c r="CF364" s="787">
        <v>82.1970886831119</v>
      </c>
      <c r="CG364" s="787">
        <v>85.645587428179596</v>
      </c>
      <c r="CH364" s="787">
        <v>86.176493543298704</v>
      </c>
      <c r="CI364" s="787">
        <v>84.325395341501803</v>
      </c>
      <c r="CJ364" s="787">
        <v>87.0911580601053</v>
      </c>
      <c r="CK364" s="787">
        <v>85.0148171104737</v>
      </c>
      <c r="CL364" s="787">
        <v>86.359353202883796</v>
      </c>
      <c r="CM364" s="787">
        <v>80.6479129229797</v>
      </c>
      <c r="CN364" s="787">
        <v>80.955865770541806</v>
      </c>
      <c r="CO364" s="787">
        <v>75.602958333877098</v>
      </c>
      <c r="CP364" s="787">
        <v>69.903087877893299</v>
      </c>
      <c r="CQ364" s="787">
        <v>68.487454283158996</v>
      </c>
      <c r="CR364" s="787">
        <v>66.092898372801102</v>
      </c>
      <c r="CS364" s="787">
        <v>68.253601552043193</v>
      </c>
      <c r="CT364" s="787">
        <v>63.8170385115084</v>
      </c>
      <c r="CU364" s="787">
        <v>65.886206815131004</v>
      </c>
      <c r="CV364" s="787">
        <v>64.108897473443193</v>
      </c>
      <c r="CW364" s="787">
        <v>61.876389361251199</v>
      </c>
      <c r="CX364" s="787">
        <v>62.360461477788</v>
      </c>
      <c r="CY364" s="787">
        <v>64.450404919807696</v>
      </c>
      <c r="CZ364" s="787">
        <v>63.996268410459997</v>
      </c>
      <c r="DA364" s="787">
        <v>60.015464768213697</v>
      </c>
      <c r="DB364" s="787">
        <v>63.121996924289299</v>
      </c>
      <c r="DC364" s="787">
        <v>61.116792554519698</v>
      </c>
      <c r="DD364" s="787">
        <v>59.7139569583114</v>
      </c>
      <c r="DE364" s="787">
        <v>60.879733270504403</v>
      </c>
      <c r="DF364" s="787">
        <v>61.078913587831302</v>
      </c>
      <c r="DG364" s="787">
        <v>58.9678308543687</v>
      </c>
      <c r="DH364" s="787">
        <v>60.193836866045203</v>
      </c>
      <c r="DI364" s="787">
        <v>58.676476594308703</v>
      </c>
      <c r="DJ364" s="787">
        <v>59.765799391908502</v>
      </c>
      <c r="DK364" s="787">
        <v>58.9716091053754</v>
      </c>
      <c r="DL364" s="787">
        <v>57.925025397144204</v>
      </c>
      <c r="DM364" s="787">
        <v>59.919672515553202</v>
      </c>
      <c r="DN364" s="787">
        <v>58.9111896436183</v>
      </c>
      <c r="DO364" s="787">
        <v>56.228493031980499</v>
      </c>
      <c r="DP364" s="787">
        <v>61.243502954000803</v>
      </c>
      <c r="DQ364" s="787">
        <v>61.0497638540092</v>
      </c>
      <c r="DR364" s="787">
        <v>60.861719352271301</v>
      </c>
      <c r="DS364" s="787">
        <v>60.756709647697697</v>
      </c>
      <c r="DT364" s="787">
        <v>62.6842166832621</v>
      </c>
      <c r="DU364" s="787">
        <v>63.9383626405832</v>
      </c>
      <c r="DV364" s="787">
        <v>62.357881800876903</v>
      </c>
      <c r="DW364" s="787">
        <v>63.322320923518902</v>
      </c>
      <c r="DX364" s="787">
        <v>64.529109078792104</v>
      </c>
      <c r="DY364" s="787">
        <v>62.726033964556997</v>
      </c>
      <c r="DZ364" s="787">
        <v>60.930807007731403</v>
      </c>
      <c r="EA364" s="787">
        <v>63.100985431228899</v>
      </c>
    </row>
    <row r="365" spans="1:131">
      <c r="A365">
        <v>2.7044671630181099</v>
      </c>
      <c r="B365" s="787">
        <v>90.821165144026907</v>
      </c>
      <c r="C365" s="787">
        <v>86.159386778683796</v>
      </c>
      <c r="D365" s="787">
        <v>82.984390419786493</v>
      </c>
      <c r="E365" s="787">
        <v>78.680315199196301</v>
      </c>
      <c r="F365" s="787">
        <v>75.695944156185703</v>
      </c>
      <c r="G365" s="787">
        <v>70.400602471479203</v>
      </c>
      <c r="H365" s="787">
        <v>72.358169003793293</v>
      </c>
      <c r="I365" s="787">
        <v>69.949506370897097</v>
      </c>
      <c r="J365" s="787">
        <v>71.186910276081093</v>
      </c>
      <c r="K365" s="787">
        <v>70.328760818901102</v>
      </c>
      <c r="L365" s="787">
        <v>68.432782529213796</v>
      </c>
      <c r="M365" s="787">
        <v>73.411555842159203</v>
      </c>
      <c r="N365" s="787">
        <v>71.839374171988993</v>
      </c>
      <c r="O365" s="787">
        <v>72.316653290354495</v>
      </c>
      <c r="P365" s="787">
        <v>73.264242800429201</v>
      </c>
      <c r="Q365" s="787">
        <v>74.934387946029901</v>
      </c>
      <c r="R365" s="787">
        <v>74.513284170023795</v>
      </c>
      <c r="S365" s="787">
        <v>74.1668983337741</v>
      </c>
      <c r="T365" s="787">
        <v>74.362753370808804</v>
      </c>
      <c r="U365" s="787">
        <v>71.523529016832896</v>
      </c>
      <c r="V365" s="787">
        <v>74.483948033313894</v>
      </c>
      <c r="W365" s="787">
        <v>70.813504715096897</v>
      </c>
      <c r="X365" s="787">
        <v>72.6278590696067</v>
      </c>
      <c r="Y365" s="787">
        <v>72.7032073492244</v>
      </c>
      <c r="Z365" s="787">
        <v>70.740315187171205</v>
      </c>
      <c r="AA365" s="787">
        <v>73.404686342522197</v>
      </c>
      <c r="AB365" s="787">
        <v>74.752342562935397</v>
      </c>
      <c r="AC365" s="787">
        <v>69.362042886371697</v>
      </c>
      <c r="AD365" s="787">
        <v>71.583733803231198</v>
      </c>
      <c r="AE365" s="787">
        <v>73.139225258920504</v>
      </c>
      <c r="AF365" s="787">
        <v>71.534235954026997</v>
      </c>
      <c r="AG365" s="787">
        <v>68.989286705828903</v>
      </c>
      <c r="AH365" s="787">
        <v>67.813492051585996</v>
      </c>
      <c r="AI365" s="787">
        <v>72.789517743753095</v>
      </c>
      <c r="AJ365" s="787">
        <v>70.147818474855598</v>
      </c>
      <c r="AK365" s="787">
        <v>74.114297507050395</v>
      </c>
      <c r="AL365" s="787">
        <v>75.132182496970103</v>
      </c>
      <c r="AM365" s="787">
        <v>78.356419930067503</v>
      </c>
      <c r="AN365" s="787">
        <v>78.087208654680296</v>
      </c>
      <c r="AO365" s="787">
        <v>82.354203769112303</v>
      </c>
      <c r="AP365" s="787">
        <v>77.958253982372099</v>
      </c>
      <c r="AQ365" s="787">
        <v>81.651962099828793</v>
      </c>
      <c r="AR365" s="787">
        <v>80.622992225781701</v>
      </c>
      <c r="AS365" s="787">
        <v>73.698573615506305</v>
      </c>
      <c r="AT365" s="787">
        <v>72.102537999257706</v>
      </c>
      <c r="AU365" s="787">
        <v>69.163077575048305</v>
      </c>
      <c r="AV365" s="787">
        <v>66.042680547873104</v>
      </c>
      <c r="AW365" s="787">
        <v>65.489896386063293</v>
      </c>
      <c r="AX365" s="787">
        <v>60.821331523965803</v>
      </c>
      <c r="AY365" s="787">
        <v>63.096548330615001</v>
      </c>
      <c r="AZ365" s="787">
        <v>58.950980011353003</v>
      </c>
      <c r="BA365" s="787">
        <v>62.419457593274899</v>
      </c>
      <c r="BB365" s="787">
        <v>60.276975136238498</v>
      </c>
      <c r="BC365" s="787">
        <v>60.829333789501199</v>
      </c>
      <c r="BD365" s="787">
        <v>68.544155462122305</v>
      </c>
      <c r="BE365" s="787">
        <v>68.770851100269596</v>
      </c>
      <c r="BF365" s="787">
        <v>70.749748889227504</v>
      </c>
      <c r="BG365" s="787">
        <v>69.579595706148993</v>
      </c>
      <c r="BH365" s="787">
        <v>71.350673214431097</v>
      </c>
      <c r="BI365" s="787">
        <v>69.875044887139893</v>
      </c>
      <c r="BJ365" s="787">
        <v>65.459586033575604</v>
      </c>
      <c r="BK365" s="787">
        <v>63.402350782879097</v>
      </c>
      <c r="BL365" s="787">
        <v>59.641485967418497</v>
      </c>
      <c r="BM365" s="787">
        <v>54.655676000426901</v>
      </c>
      <c r="BN365" s="787">
        <v>48.666204731073897</v>
      </c>
      <c r="BO365" s="787">
        <v>45.981223158682397</v>
      </c>
      <c r="BP365" s="787">
        <v>46.201129081422501</v>
      </c>
      <c r="BQ365" s="787">
        <v>52.816408098158497</v>
      </c>
      <c r="BR365" s="787">
        <v>55.736103409271898</v>
      </c>
      <c r="BS365" s="787">
        <v>57.471586091721399</v>
      </c>
      <c r="BT365" s="787">
        <v>62.548488404277101</v>
      </c>
      <c r="BU365" s="787">
        <v>64.266659798000106</v>
      </c>
      <c r="BV365" s="787">
        <v>66.960275077759505</v>
      </c>
      <c r="BW365" s="787">
        <v>65.314270275425201</v>
      </c>
      <c r="BX365" s="787">
        <v>66.863784987461699</v>
      </c>
      <c r="BY365" s="787">
        <v>66.972028324136303</v>
      </c>
      <c r="BZ365" s="787">
        <v>66.161823559446205</v>
      </c>
      <c r="CA365" s="787">
        <v>63.604965283467003</v>
      </c>
      <c r="CB365" s="787">
        <v>71.148235377680606</v>
      </c>
      <c r="CC365" s="787">
        <v>70.069655700402905</v>
      </c>
      <c r="CD365" s="787">
        <v>71.465352074822405</v>
      </c>
      <c r="CE365" s="787">
        <v>68.012817212564002</v>
      </c>
      <c r="CF365" s="787">
        <v>68.949006988529106</v>
      </c>
      <c r="CG365" s="787">
        <v>71.373987176858506</v>
      </c>
      <c r="CH365" s="787">
        <v>70.971848899186298</v>
      </c>
      <c r="CI365" s="787">
        <v>69.432787690894401</v>
      </c>
      <c r="CJ365" s="787">
        <v>69.4775053819438</v>
      </c>
      <c r="CK365" s="787">
        <v>68.799488082451205</v>
      </c>
      <c r="CL365" s="787">
        <v>70.770807936098606</v>
      </c>
      <c r="CM365" s="787">
        <v>69.542733064795897</v>
      </c>
      <c r="CN365" s="787">
        <v>67.672306114888599</v>
      </c>
      <c r="CO365" s="787">
        <v>70.033924635497002</v>
      </c>
      <c r="CP365" s="787">
        <v>73.295898311277796</v>
      </c>
      <c r="CQ365" s="787">
        <v>75.697307139397196</v>
      </c>
      <c r="CR365" s="787">
        <v>74.650919994710506</v>
      </c>
      <c r="CS365" s="787">
        <v>74.536501007574699</v>
      </c>
      <c r="CT365" s="787">
        <v>72.487093777966905</v>
      </c>
      <c r="CU365" s="787">
        <v>77.526106016701306</v>
      </c>
      <c r="CV365" s="787">
        <v>74.226124478863795</v>
      </c>
      <c r="CW365" s="787">
        <v>70.972690156507795</v>
      </c>
      <c r="CX365" s="787">
        <v>73.240272035594302</v>
      </c>
      <c r="CY365" s="787">
        <v>70.093454983946899</v>
      </c>
      <c r="CZ365" s="787">
        <v>71.388398216653897</v>
      </c>
      <c r="DA365" s="787">
        <v>69.553658660982194</v>
      </c>
      <c r="DB365" s="787">
        <v>68.269733685602901</v>
      </c>
      <c r="DC365" s="787">
        <v>65.696051771829104</v>
      </c>
      <c r="DD365" s="787">
        <v>64.731486404157906</v>
      </c>
      <c r="DE365" s="787">
        <v>64.219761024151197</v>
      </c>
      <c r="DF365" s="787">
        <v>62.276764091106699</v>
      </c>
      <c r="DG365" s="787">
        <v>56.780768579805702</v>
      </c>
      <c r="DH365" s="787">
        <v>58.8413728126595</v>
      </c>
      <c r="DI365" s="787">
        <v>57.205917965282097</v>
      </c>
      <c r="DJ365" s="787">
        <v>52.387017436830703</v>
      </c>
      <c r="DK365" s="787">
        <v>52.410127081265202</v>
      </c>
      <c r="DL365" s="787">
        <v>53.458609796193699</v>
      </c>
      <c r="DM365" s="787">
        <v>51.128711153809498</v>
      </c>
      <c r="DN365" s="787">
        <v>52.913613200119499</v>
      </c>
      <c r="DO365" s="787">
        <v>55.509063434715998</v>
      </c>
      <c r="DP365" s="787">
        <v>53.903449709487802</v>
      </c>
      <c r="DQ365" s="787">
        <v>53.039841468452998</v>
      </c>
      <c r="DR365" s="787">
        <v>59.1754032452031</v>
      </c>
      <c r="DS365" s="787">
        <v>55.429976908866202</v>
      </c>
      <c r="DT365" s="787">
        <v>57.248747793902403</v>
      </c>
      <c r="DU365" s="787">
        <v>58.678950465232099</v>
      </c>
      <c r="DV365" s="787">
        <v>60.672018782010802</v>
      </c>
      <c r="DW365" s="787">
        <v>61.5068017582214</v>
      </c>
      <c r="DX365" s="787">
        <v>64.428240553440503</v>
      </c>
      <c r="DY365" s="787">
        <v>65.197863153545796</v>
      </c>
      <c r="DZ365" s="787">
        <v>67.072520980511996</v>
      </c>
      <c r="EA365" s="787">
        <v>70.008519716230097</v>
      </c>
    </row>
    <row r="366" spans="1:131">
      <c r="A366">
        <v>2.9044893877097402</v>
      </c>
      <c r="B366" s="787">
        <v>68.165549293652205</v>
      </c>
      <c r="C366" s="787">
        <v>66.401539060249206</v>
      </c>
      <c r="D366" s="787">
        <v>66.946557743630706</v>
      </c>
      <c r="E366" s="787">
        <v>67.042955251985902</v>
      </c>
      <c r="F366" s="787">
        <v>67.563712143639194</v>
      </c>
      <c r="G366" s="787">
        <v>67.8045044825394</v>
      </c>
      <c r="H366" s="787">
        <v>66.976642714933405</v>
      </c>
      <c r="I366" s="787">
        <v>69.513138499563595</v>
      </c>
      <c r="J366" s="787">
        <v>67.670182500291304</v>
      </c>
      <c r="K366" s="787">
        <v>70.310982782262499</v>
      </c>
      <c r="L366" s="787">
        <v>71.691638769799198</v>
      </c>
      <c r="M366" s="787">
        <v>73.711685963757205</v>
      </c>
      <c r="N366" s="787">
        <v>75.122846511862903</v>
      </c>
      <c r="O366" s="787">
        <v>71.092129207766106</v>
      </c>
      <c r="P366" s="787">
        <v>72.041923410601299</v>
      </c>
      <c r="Q366" s="787">
        <v>77.162823186872401</v>
      </c>
      <c r="R366" s="787">
        <v>76.117621341500296</v>
      </c>
      <c r="S366" s="787">
        <v>75.409590403554901</v>
      </c>
      <c r="T366" s="787">
        <v>74.816518661017199</v>
      </c>
      <c r="U366" s="787">
        <v>77.1523027830861</v>
      </c>
      <c r="V366" s="787">
        <v>74.1243217754851</v>
      </c>
      <c r="W366" s="787">
        <v>76.009861035351904</v>
      </c>
      <c r="X366" s="787">
        <v>71.467124950195497</v>
      </c>
      <c r="Y366" s="787">
        <v>65.935812406027907</v>
      </c>
      <c r="Z366" s="787">
        <v>72.544327705050904</v>
      </c>
      <c r="AA366" s="787">
        <v>69.046146618209306</v>
      </c>
      <c r="AB366" s="787">
        <v>70.585291609940896</v>
      </c>
      <c r="AC366" s="787">
        <v>68.862023371323602</v>
      </c>
      <c r="AD366" s="787">
        <v>72.792135063562</v>
      </c>
      <c r="AE366" s="787">
        <v>71.556546933323503</v>
      </c>
      <c r="AF366" s="787">
        <v>73.821662784089199</v>
      </c>
      <c r="AG366" s="787">
        <v>73.713923487369499</v>
      </c>
      <c r="AH366" s="787">
        <v>73.619423223330401</v>
      </c>
      <c r="AI366" s="787">
        <v>74.818285365399802</v>
      </c>
      <c r="AJ366" s="787">
        <v>77.017321840955006</v>
      </c>
      <c r="AK366" s="787">
        <v>78.670319679085594</v>
      </c>
      <c r="AL366" s="787">
        <v>83.955378552821202</v>
      </c>
      <c r="AM366" s="787">
        <v>81.382005090366206</v>
      </c>
      <c r="AN366" s="787">
        <v>82.985151035540099</v>
      </c>
      <c r="AO366" s="787">
        <v>85.603179028645599</v>
      </c>
      <c r="AP366" s="787">
        <v>84.683065621494805</v>
      </c>
      <c r="AQ366" s="787">
        <v>87.748046072398196</v>
      </c>
      <c r="AR366" s="787">
        <v>86.695349018286393</v>
      </c>
      <c r="AS366" s="787">
        <v>84.460134585784601</v>
      </c>
      <c r="AT366" s="787">
        <v>81.653584762375402</v>
      </c>
      <c r="AU366" s="787">
        <v>78.608030201725896</v>
      </c>
      <c r="AV366" s="787">
        <v>79.102852009695098</v>
      </c>
      <c r="AW366" s="787">
        <v>68.218613018873697</v>
      </c>
      <c r="AX366" s="787">
        <v>67.419601760851805</v>
      </c>
      <c r="AY366" s="787">
        <v>62.864300534412699</v>
      </c>
      <c r="AZ366" s="787">
        <v>59.807749495840199</v>
      </c>
      <c r="BA366" s="787">
        <v>55.331402788232403</v>
      </c>
      <c r="BB366" s="787">
        <v>54.050236429760702</v>
      </c>
      <c r="BC366" s="787">
        <v>54.8844945522088</v>
      </c>
      <c r="BD366" s="787">
        <v>56.458850050482297</v>
      </c>
      <c r="BE366" s="787">
        <v>57.679708047204002</v>
      </c>
      <c r="BF366" s="787">
        <v>60.201760664441501</v>
      </c>
      <c r="BG366" s="787">
        <v>65.052128460857602</v>
      </c>
      <c r="BH366" s="787">
        <v>67.384684306923702</v>
      </c>
      <c r="BI366" s="787">
        <v>68.243435192389299</v>
      </c>
      <c r="BJ366" s="787">
        <v>66.981534076192702</v>
      </c>
      <c r="BK366" s="787">
        <v>63.151472832506201</v>
      </c>
      <c r="BL366" s="787">
        <v>63.675175359083198</v>
      </c>
      <c r="BM366" s="787">
        <v>57.902211511880402</v>
      </c>
      <c r="BN366" s="787">
        <v>58.819402850702701</v>
      </c>
      <c r="BO366" s="787">
        <v>54.386819947466698</v>
      </c>
      <c r="BP366" s="787">
        <v>56.699421905085998</v>
      </c>
      <c r="BQ366" s="787">
        <v>57.948450307355998</v>
      </c>
      <c r="BR366" s="787">
        <v>59.117182720038997</v>
      </c>
      <c r="BS366" s="787">
        <v>58.804156771840198</v>
      </c>
      <c r="BT366" s="787">
        <v>62.906185550087301</v>
      </c>
      <c r="BU366" s="787">
        <v>62.709478657470001</v>
      </c>
      <c r="BV366" s="787">
        <v>62.287236905046001</v>
      </c>
      <c r="BW366" s="787">
        <v>62.987338670625498</v>
      </c>
      <c r="BX366" s="787">
        <v>60.106881526621997</v>
      </c>
      <c r="BY366" s="787">
        <v>62.755254163931298</v>
      </c>
      <c r="BZ366" s="787">
        <v>64.950814654680002</v>
      </c>
      <c r="CA366" s="787">
        <v>66.012200422872397</v>
      </c>
      <c r="CB366" s="787">
        <v>66.228778851532098</v>
      </c>
      <c r="CC366" s="787">
        <v>61.963285750406598</v>
      </c>
      <c r="CD366" s="787">
        <v>66.926000567267494</v>
      </c>
      <c r="CE366" s="787">
        <v>63.499060024355998</v>
      </c>
      <c r="CF366" s="787">
        <v>67.711099993269201</v>
      </c>
      <c r="CG366" s="787">
        <v>69.407889823083195</v>
      </c>
      <c r="CH366" s="787">
        <v>66.0006213536616</v>
      </c>
      <c r="CI366" s="787">
        <v>68.027636003143201</v>
      </c>
      <c r="CJ366" s="787">
        <v>63.918372819992598</v>
      </c>
      <c r="CK366" s="787">
        <v>65.835320190004694</v>
      </c>
      <c r="CL366" s="787">
        <v>65.199239746205805</v>
      </c>
      <c r="CM366" s="787">
        <v>66.514615328026295</v>
      </c>
      <c r="CN366" s="787">
        <v>65.139118304455593</v>
      </c>
      <c r="CO366" s="787">
        <v>68.733361211057499</v>
      </c>
      <c r="CP366" s="787">
        <v>70.451378820426498</v>
      </c>
      <c r="CQ366" s="787">
        <v>71.968695982919996</v>
      </c>
      <c r="CR366" s="787">
        <v>71.915717676038994</v>
      </c>
      <c r="CS366" s="787">
        <v>72.912641845912106</v>
      </c>
      <c r="CT366" s="787">
        <v>74.5137000163392</v>
      </c>
      <c r="CU366" s="787">
        <v>74.576445861206395</v>
      </c>
      <c r="CV366" s="787">
        <v>74.770210422595596</v>
      </c>
      <c r="CW366" s="787">
        <v>76.078711802806794</v>
      </c>
      <c r="CX366" s="787">
        <v>73.989298597317799</v>
      </c>
      <c r="CY366" s="787">
        <v>71.304449845791694</v>
      </c>
      <c r="CZ366" s="787">
        <v>69.241111164193597</v>
      </c>
      <c r="DA366" s="787">
        <v>67.425417862699405</v>
      </c>
      <c r="DB366" s="787">
        <v>66.970603827932294</v>
      </c>
      <c r="DC366" s="787">
        <v>63.682536755403</v>
      </c>
      <c r="DD366" s="787">
        <v>64.010786405449807</v>
      </c>
      <c r="DE366" s="787">
        <v>64.714955509271306</v>
      </c>
      <c r="DF366" s="787">
        <v>64.222398914649602</v>
      </c>
      <c r="DG366" s="787">
        <v>63.6499390393843</v>
      </c>
      <c r="DH366" s="787">
        <v>61.683504233497899</v>
      </c>
      <c r="DI366" s="787">
        <v>56.470139506107401</v>
      </c>
      <c r="DJ366" s="787">
        <v>57.270547887309498</v>
      </c>
      <c r="DK366" s="787">
        <v>51.7650724969442</v>
      </c>
      <c r="DL366" s="787">
        <v>47.819434808514899</v>
      </c>
      <c r="DM366" s="787">
        <v>47.003556213734697</v>
      </c>
      <c r="DN366" s="787">
        <v>45.403975561280703</v>
      </c>
      <c r="DO366" s="787">
        <v>40.489190346503399</v>
      </c>
      <c r="DP366" s="787">
        <v>40.7990357216202</v>
      </c>
      <c r="DQ366" s="787">
        <v>38.508623189175601</v>
      </c>
      <c r="DR366" s="787">
        <v>38.320841351958002</v>
      </c>
      <c r="DS366" s="787">
        <v>38.792010947971598</v>
      </c>
      <c r="DT366" s="787">
        <v>37.927382635333899</v>
      </c>
      <c r="DU366" s="787">
        <v>39.720273579255199</v>
      </c>
      <c r="DV366" s="787">
        <v>44.159164321048003</v>
      </c>
      <c r="DW366" s="787">
        <v>49.8202016728209</v>
      </c>
      <c r="DX366" s="787">
        <v>57.189339113684902</v>
      </c>
      <c r="DY366" s="787">
        <v>57.4228959868733</v>
      </c>
      <c r="DZ366" s="787">
        <v>64.823441766471404</v>
      </c>
      <c r="EA366" s="787">
        <v>70.401523412246405</v>
      </c>
    </row>
    <row r="367" spans="1:131">
      <c r="A367">
        <v>3.1195132792532498</v>
      </c>
      <c r="B367" s="787">
        <v>68.883457843633593</v>
      </c>
      <c r="C367" s="787">
        <v>68.5683368832931</v>
      </c>
      <c r="D367" s="787">
        <v>65.9720525475106</v>
      </c>
      <c r="E367" s="787">
        <v>66.933932068515801</v>
      </c>
      <c r="F367" s="787">
        <v>66.4976700567629</v>
      </c>
      <c r="G367" s="787">
        <v>67.208801022455901</v>
      </c>
      <c r="H367" s="787">
        <v>70.848289918068701</v>
      </c>
      <c r="I367" s="787">
        <v>70.960559529246595</v>
      </c>
      <c r="J367" s="787">
        <v>72.577133791731399</v>
      </c>
      <c r="K367" s="787">
        <v>71.323301738830807</v>
      </c>
      <c r="L367" s="787">
        <v>69.689459332117096</v>
      </c>
      <c r="M367" s="787">
        <v>70.611668475024402</v>
      </c>
      <c r="N367" s="787">
        <v>72.087953559975801</v>
      </c>
      <c r="O367" s="787">
        <v>68.565031225510396</v>
      </c>
      <c r="P367" s="787">
        <v>70.785244862138995</v>
      </c>
      <c r="Q367" s="787">
        <v>67.651380792929899</v>
      </c>
      <c r="R367" s="787">
        <v>67.665371959397504</v>
      </c>
      <c r="S367" s="787">
        <v>67.7490109763162</v>
      </c>
      <c r="T367" s="787">
        <v>69.395276285401494</v>
      </c>
      <c r="U367" s="787">
        <v>67.156492845061095</v>
      </c>
      <c r="V367" s="787">
        <v>65.763826098519203</v>
      </c>
      <c r="W367" s="787">
        <v>65.267083003299604</v>
      </c>
      <c r="X367" s="787">
        <v>64.272250521668099</v>
      </c>
      <c r="Y367" s="787">
        <v>64.644466507707804</v>
      </c>
      <c r="Z367" s="787">
        <v>64.939438687965804</v>
      </c>
      <c r="AA367" s="787">
        <v>65.349010918640104</v>
      </c>
      <c r="AB367" s="787">
        <v>62.838452740693597</v>
      </c>
      <c r="AC367" s="787">
        <v>68.887538939157196</v>
      </c>
      <c r="AD367" s="787">
        <v>65.977995465814502</v>
      </c>
      <c r="AE367" s="787">
        <v>71.274686163286205</v>
      </c>
      <c r="AF367" s="787">
        <v>73.806926439808393</v>
      </c>
      <c r="AG367" s="787">
        <v>75.8435016491471</v>
      </c>
      <c r="AH367" s="787">
        <v>75.042922355478495</v>
      </c>
      <c r="AI367" s="787">
        <v>76.261403633687394</v>
      </c>
      <c r="AJ367" s="787">
        <v>74.810083176082102</v>
      </c>
      <c r="AK367" s="787">
        <v>70.9905560321466</v>
      </c>
      <c r="AL367" s="787">
        <v>73.324633623710994</v>
      </c>
      <c r="AM367" s="787">
        <v>70.933266909846296</v>
      </c>
      <c r="AN367" s="787">
        <v>75.236922981575404</v>
      </c>
      <c r="AO367" s="787">
        <v>69.694714535953494</v>
      </c>
      <c r="AP367" s="787">
        <v>71.223184990015596</v>
      </c>
      <c r="AQ367" s="787">
        <v>72.583504982922094</v>
      </c>
      <c r="AR367" s="787">
        <v>74.513055295575199</v>
      </c>
      <c r="AS367" s="787">
        <v>70.080107956295194</v>
      </c>
      <c r="AT367" s="787">
        <v>71.410673730604699</v>
      </c>
      <c r="AU367" s="787">
        <v>68.733340691562702</v>
      </c>
      <c r="AV367" s="787">
        <v>68.476663171514303</v>
      </c>
      <c r="AW367" s="787">
        <v>70.035757749485995</v>
      </c>
      <c r="AX367" s="787">
        <v>63.573162985307</v>
      </c>
      <c r="AY367" s="787">
        <v>61.941375795227401</v>
      </c>
      <c r="AZ367" s="787">
        <v>59.341466712585401</v>
      </c>
      <c r="BA367" s="787">
        <v>55.310752946549499</v>
      </c>
      <c r="BB367" s="787">
        <v>54.253266901683098</v>
      </c>
      <c r="BC367" s="787">
        <v>56.250613621413002</v>
      </c>
      <c r="BD367" s="787">
        <v>52.993100829711899</v>
      </c>
      <c r="BE367" s="787">
        <v>56.000212285226503</v>
      </c>
      <c r="BF367" s="787">
        <v>56.234397994341101</v>
      </c>
      <c r="BG367" s="787">
        <v>56.692523242714699</v>
      </c>
      <c r="BH367" s="787">
        <v>61.6520070787073</v>
      </c>
      <c r="BI367" s="787">
        <v>63.366466314580002</v>
      </c>
      <c r="BJ367" s="787">
        <v>60.460275204374597</v>
      </c>
      <c r="BK367" s="787">
        <v>59.527477293850303</v>
      </c>
      <c r="BL367" s="787">
        <v>57.227945865302203</v>
      </c>
      <c r="BM367" s="787">
        <v>53.885715059925701</v>
      </c>
      <c r="BN367" s="787">
        <v>51.541738791845802</v>
      </c>
      <c r="BO367" s="787">
        <v>52.185225745304201</v>
      </c>
      <c r="BP367" s="787">
        <v>51.720487110340997</v>
      </c>
      <c r="BQ367" s="787">
        <v>53.190420652910902</v>
      </c>
      <c r="BR367" s="787">
        <v>53.328257788989703</v>
      </c>
      <c r="BS367" s="787">
        <v>51.566454711495403</v>
      </c>
      <c r="BT367" s="787">
        <v>55.044000151333599</v>
      </c>
      <c r="BU367" s="787">
        <v>55.714638784949699</v>
      </c>
      <c r="BV367" s="787">
        <v>56.893412291273101</v>
      </c>
      <c r="BW367" s="787">
        <v>54.119426926042998</v>
      </c>
      <c r="BX367" s="787">
        <v>56.641923888666703</v>
      </c>
      <c r="BY367" s="787">
        <v>58.367714039481001</v>
      </c>
      <c r="BZ367" s="787">
        <v>58.042295573233098</v>
      </c>
      <c r="CA367" s="787">
        <v>56.873650452575703</v>
      </c>
      <c r="CB367" s="787">
        <v>59.130660448735803</v>
      </c>
      <c r="CC367" s="787">
        <v>62.220409578175797</v>
      </c>
      <c r="CD367" s="787">
        <v>61.148944687790397</v>
      </c>
      <c r="CE367" s="787">
        <v>63.503098622108297</v>
      </c>
      <c r="CF367" s="787">
        <v>65.426480766919397</v>
      </c>
      <c r="CG367" s="787">
        <v>66.0099096811512</v>
      </c>
      <c r="CH367" s="787">
        <v>65.006365171449403</v>
      </c>
      <c r="CI367" s="787">
        <v>64.819743767913593</v>
      </c>
      <c r="CJ367" s="787">
        <v>64.554784416827999</v>
      </c>
      <c r="CK367" s="787">
        <v>62.781652709965599</v>
      </c>
      <c r="CL367" s="787">
        <v>61.828762100505301</v>
      </c>
      <c r="CM367" s="787">
        <v>60.545586068527598</v>
      </c>
      <c r="CN367" s="787">
        <v>58.765475960046899</v>
      </c>
      <c r="CO367" s="787">
        <v>58.656243035091997</v>
      </c>
      <c r="CP367" s="787">
        <v>56.030060471250998</v>
      </c>
      <c r="CQ367" s="787">
        <v>57.937202663671897</v>
      </c>
      <c r="CR367" s="787">
        <v>56.790184960576397</v>
      </c>
      <c r="CS367" s="787">
        <v>58.7499227421131</v>
      </c>
      <c r="CT367" s="787">
        <v>58.368337512912099</v>
      </c>
      <c r="CU367" s="787">
        <v>63.4361327019637</v>
      </c>
      <c r="CV367" s="787">
        <v>61.0816103658576</v>
      </c>
      <c r="CW367" s="787">
        <v>60.660935007828698</v>
      </c>
      <c r="CX367" s="787">
        <v>62.6303205059261</v>
      </c>
      <c r="CY367" s="787">
        <v>61.139505572197201</v>
      </c>
      <c r="CZ367" s="787">
        <v>64.774362123123794</v>
      </c>
      <c r="DA367" s="787">
        <v>64.504082106747205</v>
      </c>
      <c r="DB367" s="787">
        <v>63.291078081251499</v>
      </c>
      <c r="DC367" s="787">
        <v>64.509491801398198</v>
      </c>
      <c r="DD367" s="787">
        <v>62.370853343915101</v>
      </c>
      <c r="DE367" s="787">
        <v>61.978363251516299</v>
      </c>
      <c r="DF367" s="787">
        <v>59.387222712914898</v>
      </c>
      <c r="DG367" s="787">
        <v>59.607468897959798</v>
      </c>
      <c r="DH367" s="787">
        <v>53.458227505687297</v>
      </c>
      <c r="DI367" s="787">
        <v>49.571173708422698</v>
      </c>
      <c r="DJ367" s="787">
        <v>46.9985666458713</v>
      </c>
      <c r="DK367" s="787">
        <v>45.460829512636401</v>
      </c>
      <c r="DL367" s="787">
        <v>40.046270481279102</v>
      </c>
      <c r="DM367" s="787">
        <v>36.230368202231503</v>
      </c>
      <c r="DN367" s="787">
        <v>37.867740586170797</v>
      </c>
      <c r="DO367" s="787">
        <v>36.726533617363401</v>
      </c>
      <c r="DP367" s="787">
        <v>39.451803776624999</v>
      </c>
      <c r="DQ367" s="787">
        <v>38.952902445597701</v>
      </c>
      <c r="DR367" s="787">
        <v>44.120308020246803</v>
      </c>
      <c r="DS367" s="787">
        <v>44.104106081464003</v>
      </c>
      <c r="DT367" s="787">
        <v>46.374192726320203</v>
      </c>
      <c r="DU367" s="787">
        <v>54.194786861822799</v>
      </c>
      <c r="DV367" s="787">
        <v>55.354318515045598</v>
      </c>
      <c r="DW367" s="787">
        <v>62.214050860045603</v>
      </c>
      <c r="DX367" s="787">
        <v>65.001308421733</v>
      </c>
      <c r="DY367" s="787">
        <v>72.384758085748203</v>
      </c>
      <c r="DZ367" s="787">
        <v>81.0272692019076</v>
      </c>
      <c r="EA367" s="787">
        <v>83.514606735456596</v>
      </c>
    </row>
    <row r="368" spans="1:131">
      <c r="A368">
        <v>3.3506500722302399</v>
      </c>
      <c r="B368" s="787">
        <v>60.252925117125898</v>
      </c>
      <c r="C368" s="787">
        <v>59.394160731985401</v>
      </c>
      <c r="D368" s="787">
        <v>57.341948780220697</v>
      </c>
      <c r="E368" s="787">
        <v>60.331788907638597</v>
      </c>
      <c r="F368" s="787">
        <v>59.875187707281903</v>
      </c>
      <c r="G368" s="787">
        <v>63.000853019671801</v>
      </c>
      <c r="H368" s="787">
        <v>66.199066943003004</v>
      </c>
      <c r="I368" s="787">
        <v>68.9109545580381</v>
      </c>
      <c r="J368" s="787">
        <v>71.152321424557996</v>
      </c>
      <c r="K368" s="787">
        <v>75.273301754231795</v>
      </c>
      <c r="L368" s="787">
        <v>76.201163172355805</v>
      </c>
      <c r="M368" s="787">
        <v>76.258929212457701</v>
      </c>
      <c r="N368" s="787">
        <v>77.207448889494501</v>
      </c>
      <c r="O368" s="787">
        <v>78.820461691657997</v>
      </c>
      <c r="P368" s="787">
        <v>78.355712710140594</v>
      </c>
      <c r="Q368" s="787">
        <v>75.285382019112404</v>
      </c>
      <c r="R368" s="787">
        <v>73.631551007294206</v>
      </c>
      <c r="S368" s="787">
        <v>75.070213276125401</v>
      </c>
      <c r="T368" s="787">
        <v>71.498787920248304</v>
      </c>
      <c r="U368" s="787">
        <v>69.205909099505405</v>
      </c>
      <c r="V368" s="787">
        <v>66.669727424902504</v>
      </c>
      <c r="W368" s="787">
        <v>66.985792110583006</v>
      </c>
      <c r="X368" s="787">
        <v>64.740365576789003</v>
      </c>
      <c r="Y368" s="787">
        <v>63.707471842553197</v>
      </c>
      <c r="Z368" s="787">
        <v>64.823098048101102</v>
      </c>
      <c r="AA368" s="787">
        <v>68.5834536038751</v>
      </c>
      <c r="AB368" s="787">
        <v>69.893450558602495</v>
      </c>
      <c r="AC368" s="787">
        <v>73.847501839393502</v>
      </c>
      <c r="AD368" s="787">
        <v>80.036516885647401</v>
      </c>
      <c r="AE368" s="787">
        <v>82.428812973952404</v>
      </c>
      <c r="AF368" s="787">
        <v>84.273942612810004</v>
      </c>
      <c r="AG368" s="787">
        <v>87.141075834433295</v>
      </c>
      <c r="AH368" s="787">
        <v>87.900711544100304</v>
      </c>
      <c r="AI368" s="787">
        <v>90.522916274871903</v>
      </c>
      <c r="AJ368" s="787">
        <v>88.655124508323297</v>
      </c>
      <c r="AK368" s="787">
        <v>87.338022701075403</v>
      </c>
      <c r="AL368" s="787">
        <v>86.159051221655602</v>
      </c>
      <c r="AM368" s="787">
        <v>85.875308894403702</v>
      </c>
      <c r="AN368" s="787">
        <v>82.278489091663701</v>
      </c>
      <c r="AO368" s="787">
        <v>85.786062318165307</v>
      </c>
      <c r="AP368" s="787">
        <v>83.365732071159002</v>
      </c>
      <c r="AQ368" s="787">
        <v>87.126833073041297</v>
      </c>
      <c r="AR368" s="787">
        <v>84.445420288540504</v>
      </c>
      <c r="AS368" s="787">
        <v>83.6208284050863</v>
      </c>
      <c r="AT368" s="787">
        <v>82.027732719956006</v>
      </c>
      <c r="AU368" s="787">
        <v>79.753572478668602</v>
      </c>
      <c r="AV368" s="787">
        <v>81.423758012110795</v>
      </c>
      <c r="AW368" s="787">
        <v>83.434977237439099</v>
      </c>
      <c r="AX368" s="787">
        <v>77.494357986584006</v>
      </c>
      <c r="AY368" s="787">
        <v>78.069088544791398</v>
      </c>
      <c r="AZ368" s="787">
        <v>77.057938896565503</v>
      </c>
      <c r="BA368" s="787">
        <v>77.933485865446997</v>
      </c>
      <c r="BB368" s="787">
        <v>74.9095284598733</v>
      </c>
      <c r="BC368" s="787">
        <v>73.672660213539004</v>
      </c>
      <c r="BD368" s="787">
        <v>72.144039119247395</v>
      </c>
      <c r="BE368" s="787">
        <v>74.480747876040098</v>
      </c>
      <c r="BF368" s="787">
        <v>74.745624543349507</v>
      </c>
      <c r="BG368" s="787">
        <v>77.725311726910803</v>
      </c>
      <c r="BH368" s="787">
        <v>75.201524593618402</v>
      </c>
      <c r="BI368" s="787">
        <v>76.122657776414698</v>
      </c>
      <c r="BJ368" s="787">
        <v>73.334178438884393</v>
      </c>
      <c r="BK368" s="787">
        <v>71.487335610669305</v>
      </c>
      <c r="BL368" s="787">
        <v>68.219591754059294</v>
      </c>
      <c r="BM368" s="787">
        <v>62.086375029401403</v>
      </c>
      <c r="BN368" s="787">
        <v>61.342012507046</v>
      </c>
      <c r="BO368" s="787">
        <v>58.508985225387299</v>
      </c>
      <c r="BP368" s="787">
        <v>59.753455869634898</v>
      </c>
      <c r="BQ368" s="787">
        <v>58.175023496429702</v>
      </c>
      <c r="BR368" s="787">
        <v>57.944644845723303</v>
      </c>
      <c r="BS368" s="787">
        <v>61.6354896112963</v>
      </c>
      <c r="BT368" s="787">
        <v>57.850682884649501</v>
      </c>
      <c r="BU368" s="787">
        <v>61.256257127052102</v>
      </c>
      <c r="BV368" s="787">
        <v>63.133303263727903</v>
      </c>
      <c r="BW368" s="787">
        <v>68.329468224046707</v>
      </c>
      <c r="BX368" s="787">
        <v>63.919399709827204</v>
      </c>
      <c r="BY368" s="787">
        <v>63.927613767828397</v>
      </c>
      <c r="BZ368" s="787">
        <v>63.705212883696902</v>
      </c>
      <c r="CA368" s="787">
        <v>61.403512889023503</v>
      </c>
      <c r="CB368" s="787">
        <v>61.570177527476403</v>
      </c>
      <c r="CC368" s="787">
        <v>61.3720438170823</v>
      </c>
      <c r="CD368" s="787">
        <v>63.929682035487502</v>
      </c>
      <c r="CE368" s="787">
        <v>64.864740703204802</v>
      </c>
      <c r="CF368" s="787">
        <v>65.547106397390294</v>
      </c>
      <c r="CG368" s="787">
        <v>65.189754444295602</v>
      </c>
      <c r="CH368" s="787">
        <v>68.119192710474906</v>
      </c>
      <c r="CI368" s="787">
        <v>65.389053975230198</v>
      </c>
      <c r="CJ368" s="787">
        <v>63.888521705130998</v>
      </c>
      <c r="CK368" s="787">
        <v>66.844523097148894</v>
      </c>
      <c r="CL368" s="787">
        <v>67.131064567068094</v>
      </c>
      <c r="CM368" s="787">
        <v>66.164470810723103</v>
      </c>
      <c r="CN368" s="787">
        <v>63.109312811955398</v>
      </c>
      <c r="CO368" s="787">
        <v>62.998043335653797</v>
      </c>
      <c r="CP368" s="787">
        <v>61.650471244063603</v>
      </c>
      <c r="CQ368" s="787">
        <v>59.057021234818102</v>
      </c>
      <c r="CR368" s="787">
        <v>63.1911125848371</v>
      </c>
      <c r="CS368" s="787">
        <v>63.609985326917197</v>
      </c>
      <c r="CT368" s="787">
        <v>65.668783782781702</v>
      </c>
      <c r="CU368" s="787">
        <v>64.918055217074098</v>
      </c>
      <c r="CV368" s="787">
        <v>65.893026155954999</v>
      </c>
      <c r="CW368" s="787">
        <v>66.074103947293295</v>
      </c>
      <c r="CX368" s="787">
        <v>67.793170541520695</v>
      </c>
      <c r="CY368" s="787">
        <v>66.957323654950201</v>
      </c>
      <c r="CZ368" s="787">
        <v>67.345199614608802</v>
      </c>
      <c r="DA368" s="787">
        <v>66.586310854718704</v>
      </c>
      <c r="DB368" s="787">
        <v>66.450319869197699</v>
      </c>
      <c r="DC368" s="787">
        <v>66.352405887591601</v>
      </c>
      <c r="DD368" s="787">
        <v>67.575983538639605</v>
      </c>
      <c r="DE368" s="787">
        <v>67.995188655242998</v>
      </c>
      <c r="DF368" s="787">
        <v>68.018059454676305</v>
      </c>
      <c r="DG368" s="787">
        <v>67.576517224886601</v>
      </c>
      <c r="DH368" s="787">
        <v>66.973111907873005</v>
      </c>
      <c r="DI368" s="787">
        <v>65.438089213898905</v>
      </c>
      <c r="DJ368" s="787">
        <v>66.343523750232507</v>
      </c>
      <c r="DK368" s="787">
        <v>60.295983711400801</v>
      </c>
      <c r="DL368" s="787">
        <v>60.829252751252099</v>
      </c>
      <c r="DM368" s="787">
        <v>59.752438158501697</v>
      </c>
      <c r="DN368" s="787">
        <v>58.8686030288575</v>
      </c>
      <c r="DO368" s="787">
        <v>52.540683062280998</v>
      </c>
      <c r="DP368" s="787">
        <v>57.015748770500799</v>
      </c>
      <c r="DQ368" s="787">
        <v>55.4390561324321</v>
      </c>
      <c r="DR368" s="787">
        <v>55.164613117792598</v>
      </c>
      <c r="DS368" s="787">
        <v>58.615145152331998</v>
      </c>
      <c r="DT368" s="787">
        <v>58.1324015380278</v>
      </c>
      <c r="DU368" s="787">
        <v>65.154920227469503</v>
      </c>
      <c r="DV368" s="787">
        <v>65.513366517208695</v>
      </c>
      <c r="DW368" s="787">
        <v>71.104982210784001</v>
      </c>
      <c r="DX368" s="787">
        <v>74.615972140137899</v>
      </c>
      <c r="DY368" s="787">
        <v>79.542390848905896</v>
      </c>
      <c r="DZ368" s="787">
        <v>84.198388232940999</v>
      </c>
      <c r="EA368" s="787">
        <v>86.073745229350294</v>
      </c>
    </row>
    <row r="369" spans="1:131">
      <c r="A369">
        <v>3.5990110012223502</v>
      </c>
      <c r="B369" s="787">
        <v>54.492746878874698</v>
      </c>
      <c r="C369" s="787">
        <v>56.812804907225001</v>
      </c>
      <c r="D369" s="787">
        <v>56.127181077177298</v>
      </c>
      <c r="E369" s="787">
        <v>56.863033239212498</v>
      </c>
      <c r="F369" s="787">
        <v>59.412522009507803</v>
      </c>
      <c r="G369" s="787">
        <v>63.381120230329202</v>
      </c>
      <c r="H369" s="787">
        <v>66.611978708597803</v>
      </c>
      <c r="I369" s="787">
        <v>65.854066655556394</v>
      </c>
      <c r="J369" s="787">
        <v>69.648961107940394</v>
      </c>
      <c r="K369" s="787">
        <v>70.638190158300802</v>
      </c>
      <c r="L369" s="787">
        <v>71.926618608443704</v>
      </c>
      <c r="M369" s="787">
        <v>77.856840100503106</v>
      </c>
      <c r="N369" s="787">
        <v>76.512062595680007</v>
      </c>
      <c r="O369" s="787">
        <v>78.371868955614701</v>
      </c>
      <c r="P369" s="787">
        <v>77.3404245392733</v>
      </c>
      <c r="Q369" s="787">
        <v>79.732960356834297</v>
      </c>
      <c r="R369" s="787">
        <v>78.830419519512603</v>
      </c>
      <c r="S369" s="787">
        <v>81.038995388934893</v>
      </c>
      <c r="T369" s="787">
        <v>78.743382080758593</v>
      </c>
      <c r="U369" s="787">
        <v>78.999490059268396</v>
      </c>
      <c r="V369" s="787">
        <v>75.526732422491904</v>
      </c>
      <c r="W369" s="787">
        <v>71.660440878557694</v>
      </c>
      <c r="X369" s="787">
        <v>72.642659982476999</v>
      </c>
      <c r="Y369" s="787">
        <v>71.450692534325995</v>
      </c>
      <c r="Z369" s="787">
        <v>70.585768995565601</v>
      </c>
      <c r="AA369" s="787">
        <v>74.366969026190503</v>
      </c>
      <c r="AB369" s="787">
        <v>69.0543996134341</v>
      </c>
      <c r="AC369" s="787">
        <v>71.356053052224993</v>
      </c>
      <c r="AD369" s="787">
        <v>72.788213652748496</v>
      </c>
      <c r="AE369" s="787">
        <v>71.802773996706094</v>
      </c>
      <c r="AF369" s="787">
        <v>73.942597774575603</v>
      </c>
      <c r="AG369" s="787">
        <v>76.264191739696798</v>
      </c>
      <c r="AH369" s="787">
        <v>79.978020745388307</v>
      </c>
      <c r="AI369" s="787">
        <v>78.720690062276901</v>
      </c>
      <c r="AJ369" s="787">
        <v>80.117931784968206</v>
      </c>
      <c r="AK369" s="787">
        <v>80.473060571259495</v>
      </c>
      <c r="AL369" s="787">
        <v>81.046077719055305</v>
      </c>
      <c r="AM369" s="787">
        <v>81.684480555774599</v>
      </c>
      <c r="AN369" s="787">
        <v>84.117304475310505</v>
      </c>
      <c r="AO369" s="787">
        <v>83.718011432675695</v>
      </c>
      <c r="AP369" s="787">
        <v>86.539107540491997</v>
      </c>
      <c r="AQ369" s="787">
        <v>86.989132139225404</v>
      </c>
      <c r="AR369" s="787">
        <v>86.741213411391499</v>
      </c>
      <c r="AS369" s="787">
        <v>86.403484950942996</v>
      </c>
      <c r="AT369" s="787">
        <v>83.630519810313103</v>
      </c>
      <c r="AU369" s="787">
        <v>84.4818644491329</v>
      </c>
      <c r="AV369" s="787">
        <v>81.377671949908404</v>
      </c>
      <c r="AW369" s="787">
        <v>80.147953496238898</v>
      </c>
      <c r="AX369" s="787">
        <v>78.031261162971205</v>
      </c>
      <c r="AY369" s="787">
        <v>80.780645787330101</v>
      </c>
      <c r="AZ369" s="787">
        <v>77.951960012418695</v>
      </c>
      <c r="BA369" s="787">
        <v>77.946351229408805</v>
      </c>
      <c r="BB369" s="787">
        <v>77.404203331639707</v>
      </c>
      <c r="BC369" s="787">
        <v>76.789985108682203</v>
      </c>
      <c r="BD369" s="787">
        <v>75.063940130597601</v>
      </c>
      <c r="BE369" s="787">
        <v>77.809416149978603</v>
      </c>
      <c r="BF369" s="787">
        <v>78.984157525472298</v>
      </c>
      <c r="BG369" s="787">
        <v>75.9130032043619</v>
      </c>
      <c r="BH369" s="787">
        <v>76.205621637642196</v>
      </c>
      <c r="BI369" s="787">
        <v>74.288883455722598</v>
      </c>
      <c r="BJ369" s="787">
        <v>72.489048681788802</v>
      </c>
      <c r="BK369" s="787">
        <v>66.947374717279402</v>
      </c>
      <c r="BL369" s="787">
        <v>66.610577269648999</v>
      </c>
      <c r="BM369" s="787">
        <v>60.089444524753098</v>
      </c>
      <c r="BN369" s="787">
        <v>58.427407590327803</v>
      </c>
      <c r="BO369" s="787">
        <v>54.829664274479399</v>
      </c>
      <c r="BP369" s="787">
        <v>57.1002432750713</v>
      </c>
      <c r="BQ369" s="787">
        <v>60.405943154270702</v>
      </c>
      <c r="BR369" s="787">
        <v>62.230095168092198</v>
      </c>
      <c r="BS369" s="787">
        <v>69.162080777001407</v>
      </c>
      <c r="BT369" s="787">
        <v>70.246878985135396</v>
      </c>
      <c r="BU369" s="787">
        <v>73.620701679549796</v>
      </c>
      <c r="BV369" s="787">
        <v>72.433899644005606</v>
      </c>
      <c r="BW369" s="787">
        <v>80.367614322582796</v>
      </c>
      <c r="BX369" s="787">
        <v>76.408661366223697</v>
      </c>
      <c r="BY369" s="787">
        <v>77.274689749988099</v>
      </c>
      <c r="BZ369" s="787">
        <v>76.668919039404003</v>
      </c>
      <c r="CA369" s="787">
        <v>76.166808810534704</v>
      </c>
      <c r="CB369" s="787">
        <v>77.515843764746904</v>
      </c>
      <c r="CC369" s="787">
        <v>75.480427518377994</v>
      </c>
      <c r="CD369" s="787">
        <v>76.050449686167198</v>
      </c>
      <c r="CE369" s="787">
        <v>76.5236165278383</v>
      </c>
      <c r="CF369" s="787">
        <v>77.785803884424098</v>
      </c>
      <c r="CG369" s="787">
        <v>80.014056734219395</v>
      </c>
      <c r="CH369" s="787">
        <v>84.186667607641496</v>
      </c>
      <c r="CI369" s="787">
        <v>82.683659900626907</v>
      </c>
      <c r="CJ369" s="787">
        <v>82.674559495847205</v>
      </c>
      <c r="CK369" s="787">
        <v>81.146408532558098</v>
      </c>
      <c r="CL369" s="787">
        <v>78.066659653083903</v>
      </c>
      <c r="CM369" s="787">
        <v>77.283679857919395</v>
      </c>
      <c r="CN369" s="787">
        <v>76.610292011833195</v>
      </c>
      <c r="CO369" s="787">
        <v>75.244985613008794</v>
      </c>
      <c r="CP369" s="787">
        <v>72.416571033128704</v>
      </c>
      <c r="CQ369" s="787">
        <v>68.648374502288206</v>
      </c>
      <c r="CR369" s="787">
        <v>72.351054135366198</v>
      </c>
      <c r="CS369" s="787">
        <v>68.027105442471907</v>
      </c>
      <c r="CT369" s="787">
        <v>66.070100148000094</v>
      </c>
      <c r="CU369" s="787">
        <v>69.586032538732596</v>
      </c>
      <c r="CV369" s="787">
        <v>67.6756440251595</v>
      </c>
      <c r="CW369" s="787">
        <v>71.753439908300294</v>
      </c>
      <c r="CX369" s="787">
        <v>69.872177950777598</v>
      </c>
      <c r="CY369" s="787">
        <v>69.249972380067106</v>
      </c>
      <c r="CZ369" s="787">
        <v>72.216508376748607</v>
      </c>
      <c r="DA369" s="787">
        <v>69.209525311412804</v>
      </c>
      <c r="DB369" s="787">
        <v>70.401691807559104</v>
      </c>
      <c r="DC369" s="787">
        <v>71.690879501264902</v>
      </c>
      <c r="DD369" s="787">
        <v>69.2356052233052</v>
      </c>
      <c r="DE369" s="787">
        <v>71.655258720403097</v>
      </c>
      <c r="DF369" s="787">
        <v>68.240185702690297</v>
      </c>
      <c r="DG369" s="787">
        <v>68.966803030643902</v>
      </c>
      <c r="DH369" s="787">
        <v>67.376146973103204</v>
      </c>
      <c r="DI369" s="787">
        <v>68.535680184399396</v>
      </c>
      <c r="DJ369" s="787">
        <v>63.764026436604297</v>
      </c>
      <c r="DK369" s="787">
        <v>62.780779471967598</v>
      </c>
      <c r="DL369" s="787">
        <v>62.500191591743302</v>
      </c>
      <c r="DM369" s="787">
        <v>64.106583236643203</v>
      </c>
      <c r="DN369" s="787">
        <v>63.771928530554497</v>
      </c>
      <c r="DO369" s="787">
        <v>63.366725026467797</v>
      </c>
      <c r="DP369" s="787">
        <v>64.425736987871105</v>
      </c>
      <c r="DQ369" s="787">
        <v>65.778021004943199</v>
      </c>
      <c r="DR369" s="787">
        <v>69.034983359869102</v>
      </c>
      <c r="DS369" s="787">
        <v>68.373267305822907</v>
      </c>
      <c r="DT369" s="787">
        <v>70.585648312266102</v>
      </c>
      <c r="DU369" s="787">
        <v>73.5802187321312</v>
      </c>
      <c r="DV369" s="787">
        <v>77.949098263026102</v>
      </c>
      <c r="DW369" s="787">
        <v>78.9284918188619</v>
      </c>
      <c r="DX369" s="787">
        <v>81.895142208291901</v>
      </c>
      <c r="DY369" s="787">
        <v>84.533412688828605</v>
      </c>
      <c r="DZ369" s="787">
        <v>86.3695283435368</v>
      </c>
      <c r="EA369" s="787">
        <v>89.115771029673198</v>
      </c>
    </row>
    <row r="370" spans="1:131">
      <c r="A370">
        <v>3.8659851094566</v>
      </c>
      <c r="B370" s="787">
        <v>65.659215456703805</v>
      </c>
      <c r="C370" s="787">
        <v>69.567471172404694</v>
      </c>
      <c r="D370" s="787">
        <v>68.092974255623901</v>
      </c>
      <c r="E370" s="787">
        <v>68.186962983810503</v>
      </c>
      <c r="F370" s="787">
        <v>67.943984414010302</v>
      </c>
      <c r="G370" s="787">
        <v>67.075831946477606</v>
      </c>
      <c r="H370" s="787">
        <v>69.121356829117701</v>
      </c>
      <c r="I370" s="787">
        <v>70.283591229029597</v>
      </c>
      <c r="J370" s="787">
        <v>70.857847540250802</v>
      </c>
      <c r="K370" s="787">
        <v>71.403384552006898</v>
      </c>
      <c r="L370" s="787">
        <v>74.887821930347599</v>
      </c>
      <c r="M370" s="787">
        <v>71.644359256127004</v>
      </c>
      <c r="N370" s="787">
        <v>70.729291363595706</v>
      </c>
      <c r="O370" s="787">
        <v>74.583725851317496</v>
      </c>
      <c r="P370" s="787">
        <v>72.873606978516904</v>
      </c>
      <c r="Q370" s="787">
        <v>69.136634804076493</v>
      </c>
      <c r="R370" s="787">
        <v>71.345309781093604</v>
      </c>
      <c r="S370" s="787">
        <v>67.650879574788505</v>
      </c>
      <c r="T370" s="787">
        <v>67.867744408275101</v>
      </c>
      <c r="U370" s="787">
        <v>67.526011599517204</v>
      </c>
      <c r="V370" s="787">
        <v>67.541337209743006</v>
      </c>
      <c r="W370" s="787">
        <v>62.417511475715202</v>
      </c>
      <c r="X370" s="787">
        <v>64.183942415110195</v>
      </c>
      <c r="Y370" s="787">
        <v>62.870029024921102</v>
      </c>
      <c r="Z370" s="787">
        <v>63.953265516698004</v>
      </c>
      <c r="AA370" s="787">
        <v>60.928111635022397</v>
      </c>
      <c r="AB370" s="787">
        <v>59.161838104252297</v>
      </c>
      <c r="AC370" s="787">
        <v>60.574329414484197</v>
      </c>
      <c r="AD370" s="787">
        <v>61.256697577141303</v>
      </c>
      <c r="AE370" s="787">
        <v>62.9954494206373</v>
      </c>
      <c r="AF370" s="787">
        <v>63.942666129459901</v>
      </c>
      <c r="AG370" s="787">
        <v>65.594436207848005</v>
      </c>
      <c r="AH370" s="787">
        <v>66.658811601357399</v>
      </c>
      <c r="AI370" s="787">
        <v>72.087157348552793</v>
      </c>
      <c r="AJ370" s="787">
        <v>71.778772307891103</v>
      </c>
      <c r="AK370" s="787">
        <v>71.961852249555207</v>
      </c>
      <c r="AL370" s="787">
        <v>70.882312331123799</v>
      </c>
      <c r="AM370" s="787">
        <v>70.832202711523905</v>
      </c>
      <c r="AN370" s="787">
        <v>69.507479331321306</v>
      </c>
      <c r="AO370" s="787">
        <v>70.515770736920899</v>
      </c>
      <c r="AP370" s="787">
        <v>68.781973011199497</v>
      </c>
      <c r="AQ370" s="787">
        <v>69.392711448209596</v>
      </c>
      <c r="AR370" s="787">
        <v>67.3850902466571</v>
      </c>
      <c r="AS370" s="787">
        <v>70.991138776607599</v>
      </c>
      <c r="AT370" s="787">
        <v>73.573482244805206</v>
      </c>
      <c r="AU370" s="787">
        <v>76.387865301251495</v>
      </c>
      <c r="AV370" s="787">
        <v>74.384294790375506</v>
      </c>
      <c r="AW370" s="787">
        <v>74.398703806848701</v>
      </c>
      <c r="AX370" s="787">
        <v>77.860264016844994</v>
      </c>
      <c r="AY370" s="787">
        <v>78.076056061768298</v>
      </c>
      <c r="AZ370" s="787">
        <v>81.769646607153405</v>
      </c>
      <c r="BA370" s="787">
        <v>83.540440673794194</v>
      </c>
      <c r="BB370" s="787">
        <v>89.240990234614202</v>
      </c>
      <c r="BC370" s="787">
        <v>89.888968168873205</v>
      </c>
      <c r="BD370" s="787">
        <v>90.972079885173699</v>
      </c>
      <c r="BE370" s="787">
        <v>89.092178215190302</v>
      </c>
      <c r="BF370" s="787">
        <v>87.877659803397705</v>
      </c>
      <c r="BG370" s="787">
        <v>87.109916254164403</v>
      </c>
      <c r="BH370" s="787">
        <v>85.358435441093206</v>
      </c>
      <c r="BI370" s="787">
        <v>77.650708118687902</v>
      </c>
      <c r="BJ370" s="787">
        <v>74.699997938812601</v>
      </c>
      <c r="BK370" s="787">
        <v>70.113102040171896</v>
      </c>
      <c r="BL370" s="787">
        <v>63.909972581591802</v>
      </c>
      <c r="BM370" s="787">
        <v>61.914530618672202</v>
      </c>
      <c r="BN370" s="787">
        <v>56.727755746167098</v>
      </c>
      <c r="BO370" s="787">
        <v>56.156287554039302</v>
      </c>
      <c r="BP370" s="787">
        <v>54.1362047081413</v>
      </c>
      <c r="BQ370" s="787">
        <v>54.537556688204901</v>
      </c>
      <c r="BR370" s="787">
        <v>54.818893083538697</v>
      </c>
      <c r="BS370" s="787">
        <v>53.585985587895799</v>
      </c>
      <c r="BT370" s="787">
        <v>58.786061337159403</v>
      </c>
      <c r="BU370" s="787">
        <v>60.147330796547301</v>
      </c>
      <c r="BV370" s="787">
        <v>62.461318830396401</v>
      </c>
      <c r="BW370" s="787">
        <v>63.018560618833199</v>
      </c>
      <c r="BX370" s="787">
        <v>68.512520040635494</v>
      </c>
      <c r="BY370" s="787">
        <v>68.012706064410693</v>
      </c>
      <c r="BZ370" s="787">
        <v>68.970520636572402</v>
      </c>
      <c r="CA370" s="787">
        <v>66.635643354870894</v>
      </c>
      <c r="CB370" s="787">
        <v>67.742631337090501</v>
      </c>
      <c r="CC370" s="787">
        <v>70.264813227311905</v>
      </c>
      <c r="CD370" s="787">
        <v>67.949585224048704</v>
      </c>
      <c r="CE370" s="787">
        <v>66.673054050182401</v>
      </c>
      <c r="CF370" s="787">
        <v>65.542832781239298</v>
      </c>
      <c r="CG370" s="787">
        <v>66.517265127892401</v>
      </c>
      <c r="CH370" s="787">
        <v>67.525151323832702</v>
      </c>
      <c r="CI370" s="787">
        <v>69.422548849898803</v>
      </c>
      <c r="CJ370" s="787">
        <v>66.852249492826104</v>
      </c>
      <c r="CK370" s="787">
        <v>68.419984561036102</v>
      </c>
      <c r="CL370" s="787">
        <v>66.459401600704297</v>
      </c>
      <c r="CM370" s="787">
        <v>64.238643072441505</v>
      </c>
      <c r="CN370" s="787">
        <v>64.173826797519695</v>
      </c>
      <c r="CO370" s="787">
        <v>59.122919375028999</v>
      </c>
      <c r="CP370" s="787">
        <v>57.981348835035902</v>
      </c>
      <c r="CQ370" s="787">
        <v>55.054250148969899</v>
      </c>
      <c r="CR370" s="787">
        <v>53.414308323677503</v>
      </c>
      <c r="CS370" s="787">
        <v>53.804449237099398</v>
      </c>
      <c r="CT370" s="787">
        <v>52.623067744568097</v>
      </c>
      <c r="CU370" s="787">
        <v>50.830108542392601</v>
      </c>
      <c r="CV370" s="787">
        <v>51.074419084760201</v>
      </c>
      <c r="CW370" s="787">
        <v>51.529929039794602</v>
      </c>
      <c r="CX370" s="787">
        <v>51.557056603695798</v>
      </c>
      <c r="CY370" s="787">
        <v>52.319065362119098</v>
      </c>
      <c r="CZ370" s="787">
        <v>49.604981274108802</v>
      </c>
      <c r="DA370" s="787">
        <v>55.272197380231297</v>
      </c>
      <c r="DB370" s="787">
        <v>58.179315975856497</v>
      </c>
      <c r="DC370" s="787">
        <v>58.861705571055403</v>
      </c>
      <c r="DD370" s="787">
        <v>62.923285360760602</v>
      </c>
      <c r="DE370" s="787">
        <v>63.823949780380801</v>
      </c>
      <c r="DF370" s="787">
        <v>67.707057720897296</v>
      </c>
      <c r="DG370" s="787">
        <v>68.757205311599606</v>
      </c>
      <c r="DH370" s="787">
        <v>72.847100330359694</v>
      </c>
      <c r="DI370" s="787">
        <v>72.117757916546495</v>
      </c>
      <c r="DJ370" s="787">
        <v>74.680084304837393</v>
      </c>
      <c r="DK370" s="787">
        <v>70.789713967072402</v>
      </c>
      <c r="DL370" s="787">
        <v>73.812133039541706</v>
      </c>
      <c r="DM370" s="787">
        <v>71.539264001099198</v>
      </c>
      <c r="DN370" s="787">
        <v>68.4509088668201</v>
      </c>
      <c r="DO370" s="787">
        <v>71.189973680374294</v>
      </c>
      <c r="DP370" s="787">
        <v>71.790610876572202</v>
      </c>
      <c r="DQ370" s="787">
        <v>68.2406298938768</v>
      </c>
      <c r="DR370" s="787">
        <v>67.009242006246694</v>
      </c>
      <c r="DS370" s="787">
        <v>67.075506112845304</v>
      </c>
      <c r="DT370" s="787">
        <v>70.593573796309499</v>
      </c>
      <c r="DU370" s="787">
        <v>68.272301536936894</v>
      </c>
      <c r="DV370" s="787">
        <v>67.996524382158299</v>
      </c>
      <c r="DW370" s="787">
        <v>70.327969863319495</v>
      </c>
      <c r="DX370" s="787">
        <v>72.018950828004407</v>
      </c>
      <c r="DY370" s="787">
        <v>70.615175371588705</v>
      </c>
      <c r="DZ370" s="787">
        <v>75.5491464742896</v>
      </c>
      <c r="EA370" s="787">
        <v>74.729340216640907</v>
      </c>
    </row>
    <row r="371" spans="1:131">
      <c r="A371">
        <v>4.1529614401600101</v>
      </c>
      <c r="B371" s="787">
        <v>68.824492284945094</v>
      </c>
      <c r="C371" s="787">
        <v>62.884410691172199</v>
      </c>
      <c r="D371" s="787">
        <v>64.880619220404199</v>
      </c>
      <c r="E371" s="787">
        <v>64.591998768189896</v>
      </c>
      <c r="F371" s="787">
        <v>66.527422561286897</v>
      </c>
      <c r="G371" s="787">
        <v>67.464520845816907</v>
      </c>
      <c r="H371" s="787">
        <v>64.127566322541298</v>
      </c>
      <c r="I371" s="787">
        <v>65.9442956562647</v>
      </c>
      <c r="J371" s="787">
        <v>64.929860771086595</v>
      </c>
      <c r="K371" s="787">
        <v>66.154077210501697</v>
      </c>
      <c r="L371" s="787">
        <v>65.458886480597201</v>
      </c>
      <c r="M371" s="787">
        <v>65.038782976373994</v>
      </c>
      <c r="N371" s="787">
        <v>63.006354636201401</v>
      </c>
      <c r="O371" s="787">
        <v>61.032401044724899</v>
      </c>
      <c r="P371" s="787">
        <v>57.7803708131379</v>
      </c>
      <c r="Q371" s="787">
        <v>55.844508392401202</v>
      </c>
      <c r="R371" s="787">
        <v>57.854214321382301</v>
      </c>
      <c r="S371" s="787">
        <v>55.708814224489998</v>
      </c>
      <c r="T371" s="787">
        <v>53.539494664420999</v>
      </c>
      <c r="U371" s="787">
        <v>51.366457116514603</v>
      </c>
      <c r="V371" s="787">
        <v>56.923017461533099</v>
      </c>
      <c r="W371" s="787">
        <v>55.165306952025801</v>
      </c>
      <c r="X371" s="787">
        <v>55.503717726854603</v>
      </c>
      <c r="Y371" s="787">
        <v>57.942973575388002</v>
      </c>
      <c r="Z371" s="787">
        <v>59.9656885921924</v>
      </c>
      <c r="AA371" s="787">
        <v>57.858595684711297</v>
      </c>
      <c r="AB371" s="787">
        <v>57.942652690339997</v>
      </c>
      <c r="AC371" s="787">
        <v>59.774134397024099</v>
      </c>
      <c r="AD371" s="787">
        <v>56.199624422290903</v>
      </c>
      <c r="AE371" s="787">
        <v>57.907900020597999</v>
      </c>
      <c r="AF371" s="787">
        <v>60.484004026006602</v>
      </c>
      <c r="AG371" s="787">
        <v>59.144884287785302</v>
      </c>
      <c r="AH371" s="787">
        <v>60.2247878280808</v>
      </c>
      <c r="AI371" s="787">
        <v>63.1669767319665</v>
      </c>
      <c r="AJ371" s="787">
        <v>59.442441863674297</v>
      </c>
      <c r="AK371" s="787">
        <v>66.676000899542899</v>
      </c>
      <c r="AL371" s="787">
        <v>63.685798494183999</v>
      </c>
      <c r="AM371" s="787">
        <v>62.512152561308199</v>
      </c>
      <c r="AN371" s="787">
        <v>62.281970116065402</v>
      </c>
      <c r="AO371" s="787">
        <v>58.5868816389006</v>
      </c>
      <c r="AP371" s="787">
        <v>61.954343174751301</v>
      </c>
      <c r="AQ371" s="787">
        <v>58.0204035939162</v>
      </c>
      <c r="AR371" s="787">
        <v>56.537265635931597</v>
      </c>
      <c r="AS371" s="787">
        <v>57.455977823172603</v>
      </c>
      <c r="AT371" s="787">
        <v>59.6192134989628</v>
      </c>
      <c r="AU371" s="787">
        <v>64.393008795570495</v>
      </c>
      <c r="AV371" s="787">
        <v>65.496897807579401</v>
      </c>
      <c r="AW371" s="787">
        <v>68.2609935789025</v>
      </c>
      <c r="AX371" s="787">
        <v>73.234021107271801</v>
      </c>
      <c r="AY371" s="787">
        <v>73.598251771953002</v>
      </c>
      <c r="AZ371" s="787">
        <v>79.665073685178001</v>
      </c>
      <c r="BA371" s="787">
        <v>81.187117996014194</v>
      </c>
      <c r="BB371" s="787">
        <v>78.913396333330397</v>
      </c>
      <c r="BC371" s="787">
        <v>79.283762883536198</v>
      </c>
      <c r="BD371" s="787">
        <v>77.465947650736695</v>
      </c>
      <c r="BE371" s="787">
        <v>71.564926095509307</v>
      </c>
      <c r="BF371" s="787">
        <v>71.0980200476981</v>
      </c>
      <c r="BG371" s="787">
        <v>66.410255212038706</v>
      </c>
      <c r="BH371" s="787">
        <v>60.3985770477993</v>
      </c>
      <c r="BI371" s="787">
        <v>59.681282827222503</v>
      </c>
      <c r="BJ371" s="787">
        <v>57.870963442787399</v>
      </c>
      <c r="BK371" s="787">
        <v>53.468129669442199</v>
      </c>
      <c r="BL371" s="787">
        <v>50.3326800115954</v>
      </c>
      <c r="BM371" s="787">
        <v>51.328545030721799</v>
      </c>
      <c r="BN371" s="787">
        <v>49.943034791974299</v>
      </c>
      <c r="BO371" s="787">
        <v>49.0609736030219</v>
      </c>
      <c r="BP371" s="787">
        <v>52.225760442611502</v>
      </c>
      <c r="BQ371" s="787">
        <v>54.587916840597501</v>
      </c>
      <c r="BR371" s="787">
        <v>55.985559508011299</v>
      </c>
      <c r="BS371" s="787">
        <v>58.611867969617599</v>
      </c>
      <c r="BT371" s="787">
        <v>62.375375670965902</v>
      </c>
      <c r="BU371" s="787">
        <v>60.714521138651101</v>
      </c>
      <c r="BV371" s="787">
        <v>63.159512074377503</v>
      </c>
      <c r="BW371" s="787">
        <v>64.744524089567605</v>
      </c>
      <c r="BX371" s="787">
        <v>64.827671656024904</v>
      </c>
      <c r="BY371" s="787">
        <v>65.449694365703095</v>
      </c>
      <c r="BZ371" s="787">
        <v>65.980687967374905</v>
      </c>
      <c r="CA371" s="787">
        <v>65.813163360281393</v>
      </c>
      <c r="CB371" s="787">
        <v>63.129394826783297</v>
      </c>
      <c r="CC371" s="787">
        <v>63.726635062569301</v>
      </c>
      <c r="CD371" s="787">
        <v>60.813370268026098</v>
      </c>
      <c r="CE371" s="787">
        <v>63.532913164665899</v>
      </c>
      <c r="CF371" s="787">
        <v>63.035466359841301</v>
      </c>
      <c r="CG371" s="787">
        <v>63.557144152381703</v>
      </c>
      <c r="CH371" s="787">
        <v>64.258523272469901</v>
      </c>
      <c r="CI371" s="787">
        <v>62.844647421557802</v>
      </c>
      <c r="CJ371" s="787">
        <v>68.503621452406605</v>
      </c>
      <c r="CK371" s="787">
        <v>67.569967053450895</v>
      </c>
      <c r="CL371" s="787">
        <v>64.242424366423805</v>
      </c>
      <c r="CM371" s="787">
        <v>59.968472451637702</v>
      </c>
      <c r="CN371" s="787">
        <v>59.838667524690102</v>
      </c>
      <c r="CO371" s="787">
        <v>56.9287083960578</v>
      </c>
      <c r="CP371" s="787">
        <v>53.0668984958537</v>
      </c>
      <c r="CQ371" s="787">
        <v>49.7924247985679</v>
      </c>
      <c r="CR371" s="787">
        <v>46.451733095219197</v>
      </c>
      <c r="CS371" s="787">
        <v>43.494327389008703</v>
      </c>
      <c r="CT371" s="787">
        <v>40.155705472258298</v>
      </c>
      <c r="CU371" s="787">
        <v>39.867809384784998</v>
      </c>
      <c r="CV371" s="787">
        <v>38.458995421548501</v>
      </c>
      <c r="CW371" s="787">
        <v>37.886789310733199</v>
      </c>
      <c r="CX371" s="787">
        <v>38.830284688289602</v>
      </c>
      <c r="CY371" s="787">
        <v>41.362263277686502</v>
      </c>
      <c r="CZ371" s="787">
        <v>46.5207039358869</v>
      </c>
      <c r="DA371" s="787">
        <v>48.985929406922999</v>
      </c>
      <c r="DB371" s="787">
        <v>48.8267823098411</v>
      </c>
      <c r="DC371" s="787">
        <v>51.831674607372399</v>
      </c>
      <c r="DD371" s="787">
        <v>54.807111434858001</v>
      </c>
      <c r="DE371" s="787">
        <v>57.975773201242497</v>
      </c>
      <c r="DF371" s="787">
        <v>60.0054503198375</v>
      </c>
      <c r="DG371" s="787">
        <v>62.7645584828661</v>
      </c>
      <c r="DH371" s="787">
        <v>62.507266943473397</v>
      </c>
      <c r="DI371" s="787">
        <v>67.714522962421199</v>
      </c>
      <c r="DJ371" s="787">
        <v>68.102528249037107</v>
      </c>
      <c r="DK371" s="787">
        <v>73.188168866561497</v>
      </c>
      <c r="DL371" s="787">
        <v>73.127208834790395</v>
      </c>
      <c r="DM371" s="787">
        <v>73.454632797019997</v>
      </c>
      <c r="DN371" s="787">
        <v>72.362063103174293</v>
      </c>
      <c r="DO371" s="787">
        <v>73.3563425297056</v>
      </c>
      <c r="DP371" s="787">
        <v>68.848701374395901</v>
      </c>
      <c r="DQ371" s="787">
        <v>68.720863337114807</v>
      </c>
      <c r="DR371" s="787">
        <v>65.2796042486587</v>
      </c>
      <c r="DS371" s="787">
        <v>63.812504453772398</v>
      </c>
      <c r="DT371" s="787">
        <v>63.666456273403099</v>
      </c>
      <c r="DU371" s="787">
        <v>59.093042903065502</v>
      </c>
      <c r="DV371" s="787">
        <v>58.404798526191101</v>
      </c>
      <c r="DW371" s="787">
        <v>57.852162724413297</v>
      </c>
      <c r="DX371" s="787">
        <v>59.704755721424</v>
      </c>
      <c r="DY371" s="787">
        <v>62.395345009300101</v>
      </c>
      <c r="DZ371" s="787">
        <v>65.901166237456096</v>
      </c>
      <c r="EA371" s="787">
        <v>64.925549230386693</v>
      </c>
    </row>
    <row r="372" spans="1:131">
      <c r="A372">
        <v>4.4613290365596097</v>
      </c>
      <c r="B372" s="787">
        <v>68.335980507142907</v>
      </c>
      <c r="C372" s="787">
        <v>67.557795866999101</v>
      </c>
      <c r="D372" s="787">
        <v>66.356877604671396</v>
      </c>
      <c r="E372" s="787">
        <v>66.782824422431801</v>
      </c>
      <c r="F372" s="787">
        <v>64.715228928782594</v>
      </c>
      <c r="G372" s="787">
        <v>65.571727399717901</v>
      </c>
      <c r="H372" s="787">
        <v>65.420590859088193</v>
      </c>
      <c r="I372" s="787">
        <v>67.928934458105303</v>
      </c>
      <c r="J372" s="787">
        <v>68.463470590483496</v>
      </c>
      <c r="K372" s="787">
        <v>70.060140562336699</v>
      </c>
      <c r="L372" s="787">
        <v>72.837273841401</v>
      </c>
      <c r="M372" s="787">
        <v>70.070841351920905</v>
      </c>
      <c r="N372" s="787">
        <v>72.166346508060599</v>
      </c>
      <c r="O372" s="787">
        <v>69.112819828917495</v>
      </c>
      <c r="P372" s="787">
        <v>68.090748518479501</v>
      </c>
      <c r="Q372" s="787">
        <v>64.049738370639901</v>
      </c>
      <c r="R372" s="787">
        <v>65.525146025107603</v>
      </c>
      <c r="S372" s="787">
        <v>62.992888228170798</v>
      </c>
      <c r="T372" s="787">
        <v>62.8527942151619</v>
      </c>
      <c r="U372" s="787">
        <v>64.740052557094799</v>
      </c>
      <c r="V372" s="787">
        <v>65.293184647447603</v>
      </c>
      <c r="W372" s="787">
        <v>66.475386893127705</v>
      </c>
      <c r="X372" s="787">
        <v>67.293307027150803</v>
      </c>
      <c r="Y372" s="787">
        <v>71.117119616192895</v>
      </c>
      <c r="Z372" s="787">
        <v>67.438605283031904</v>
      </c>
      <c r="AA372" s="787">
        <v>70.148248445354795</v>
      </c>
      <c r="AB372" s="787">
        <v>67.382271782711896</v>
      </c>
      <c r="AC372" s="787">
        <v>67.278950168414895</v>
      </c>
      <c r="AD372" s="787">
        <v>64.089232667988796</v>
      </c>
      <c r="AE372" s="787">
        <v>59.076270623225803</v>
      </c>
      <c r="AF372" s="787">
        <v>57.531503203482004</v>
      </c>
      <c r="AG372" s="787">
        <v>54.425482416441398</v>
      </c>
      <c r="AH372" s="787">
        <v>55.711334405621002</v>
      </c>
      <c r="AI372" s="787">
        <v>53.573315640843902</v>
      </c>
      <c r="AJ372" s="787">
        <v>53.505872121963201</v>
      </c>
      <c r="AK372" s="787">
        <v>55.942327634679899</v>
      </c>
      <c r="AL372" s="787">
        <v>55.038421426556702</v>
      </c>
      <c r="AM372" s="787">
        <v>55.338878425215903</v>
      </c>
      <c r="AN372" s="787">
        <v>56.106242094575997</v>
      </c>
      <c r="AO372" s="787">
        <v>60.042445362035302</v>
      </c>
      <c r="AP372" s="787">
        <v>56.394664341091797</v>
      </c>
      <c r="AQ372" s="787">
        <v>57.854915206943701</v>
      </c>
      <c r="AR372" s="787">
        <v>60.222935609611</v>
      </c>
      <c r="AS372" s="787">
        <v>62.505163597939401</v>
      </c>
      <c r="AT372" s="787">
        <v>63.370511270887498</v>
      </c>
      <c r="AU372" s="787">
        <v>64.694016689682002</v>
      </c>
      <c r="AV372" s="787">
        <v>66.204534497693302</v>
      </c>
      <c r="AW372" s="787">
        <v>69.755611951864097</v>
      </c>
      <c r="AX372" s="787">
        <v>73.325549974907503</v>
      </c>
      <c r="AY372" s="787">
        <v>73.573570147849395</v>
      </c>
      <c r="AZ372" s="787">
        <v>75.165843253968205</v>
      </c>
      <c r="BA372" s="787">
        <v>78.410677701734201</v>
      </c>
      <c r="BB372" s="787">
        <v>75.9127519015899</v>
      </c>
      <c r="BC372" s="787">
        <v>74.839631966956503</v>
      </c>
      <c r="BD372" s="787">
        <v>72.093942118205405</v>
      </c>
      <c r="BE372" s="787">
        <v>69.639373866162899</v>
      </c>
      <c r="BF372" s="787">
        <v>63.196148555994903</v>
      </c>
      <c r="BG372" s="787">
        <v>61.938299601041997</v>
      </c>
      <c r="BH372" s="787">
        <v>57.131118843429803</v>
      </c>
      <c r="BI372" s="787">
        <v>52.832413341324099</v>
      </c>
      <c r="BJ372" s="787">
        <v>50.911429525679601</v>
      </c>
      <c r="BK372" s="787">
        <v>51.189935083858899</v>
      </c>
      <c r="BL372" s="787">
        <v>52.566757187733501</v>
      </c>
      <c r="BM372" s="787">
        <v>49.477626315437703</v>
      </c>
      <c r="BN372" s="787">
        <v>51.156722544378297</v>
      </c>
      <c r="BO372" s="787">
        <v>51.171279503606499</v>
      </c>
      <c r="BP372" s="787">
        <v>51.193545659654703</v>
      </c>
      <c r="BQ372" s="787">
        <v>54.529875654546899</v>
      </c>
      <c r="BR372" s="787">
        <v>57.3584549299743</v>
      </c>
      <c r="BS372" s="787">
        <v>58.4094656608234</v>
      </c>
      <c r="BT372" s="787">
        <v>60.286632102649598</v>
      </c>
      <c r="BU372" s="787">
        <v>63.017442639584203</v>
      </c>
      <c r="BV372" s="787">
        <v>62.1726741816885</v>
      </c>
      <c r="BW372" s="787">
        <v>61.919790410343701</v>
      </c>
      <c r="BX372" s="787">
        <v>63.6217502642494</v>
      </c>
      <c r="BY372" s="787">
        <v>64.451655851671802</v>
      </c>
      <c r="BZ372" s="787">
        <v>64.664046659868504</v>
      </c>
      <c r="CA372" s="787">
        <v>64.416962906082802</v>
      </c>
      <c r="CB372" s="787">
        <v>61.416205187532697</v>
      </c>
      <c r="CC372" s="787">
        <v>59.505696526119699</v>
      </c>
      <c r="CD372" s="787">
        <v>56.159110741770597</v>
      </c>
      <c r="CE372" s="787">
        <v>57.505161885469299</v>
      </c>
      <c r="CF372" s="787">
        <v>56.592149078304402</v>
      </c>
      <c r="CG372" s="787">
        <v>53.293212169020698</v>
      </c>
      <c r="CH372" s="787">
        <v>55.454582287835201</v>
      </c>
      <c r="CI372" s="787">
        <v>55.239768752075499</v>
      </c>
      <c r="CJ372" s="787">
        <v>57.528946910502398</v>
      </c>
      <c r="CK372" s="787">
        <v>55.721248739670898</v>
      </c>
      <c r="CL372" s="787">
        <v>53.670643229471601</v>
      </c>
      <c r="CM372" s="787">
        <v>54.040332680308701</v>
      </c>
      <c r="CN372" s="787">
        <v>53.801319011431701</v>
      </c>
      <c r="CO372" s="787">
        <v>51.630914786850298</v>
      </c>
      <c r="CP372" s="787">
        <v>51.1954010146626</v>
      </c>
      <c r="CQ372" s="787">
        <v>48.9090466952075</v>
      </c>
      <c r="CR372" s="787">
        <v>47.270644948295299</v>
      </c>
      <c r="CS372" s="787">
        <v>47.6457316281492</v>
      </c>
      <c r="CT372" s="787">
        <v>48.351704981696201</v>
      </c>
      <c r="CU372" s="787">
        <v>48.289606365368599</v>
      </c>
      <c r="CV372" s="787">
        <v>49.756263489875998</v>
      </c>
      <c r="CW372" s="787">
        <v>50.7365222340526</v>
      </c>
      <c r="CX372" s="787">
        <v>50.165445292467602</v>
      </c>
      <c r="CY372" s="787">
        <v>51.091501170113098</v>
      </c>
      <c r="CZ372" s="787">
        <v>52.971531312650797</v>
      </c>
      <c r="DA372" s="787">
        <v>53.2615478817658</v>
      </c>
      <c r="DB372" s="787">
        <v>55.766944082491698</v>
      </c>
      <c r="DC372" s="787">
        <v>59.427895842614497</v>
      </c>
      <c r="DD372" s="787">
        <v>63.781315652317602</v>
      </c>
      <c r="DE372" s="787">
        <v>64.0162100171015</v>
      </c>
      <c r="DF372" s="787">
        <v>67.706461319374796</v>
      </c>
      <c r="DG372" s="787">
        <v>66.175057434244394</v>
      </c>
      <c r="DH372" s="787">
        <v>69.369802199839995</v>
      </c>
      <c r="DI372" s="787">
        <v>66.971330512665403</v>
      </c>
      <c r="DJ372" s="787">
        <v>70.826952136910293</v>
      </c>
      <c r="DK372" s="787">
        <v>69.471169853193302</v>
      </c>
      <c r="DL372" s="787">
        <v>69.583047500603797</v>
      </c>
      <c r="DM372" s="787">
        <v>69.373992525272996</v>
      </c>
      <c r="DN372" s="787">
        <v>73.354996632656906</v>
      </c>
      <c r="DO372" s="787">
        <v>71.640337378299193</v>
      </c>
      <c r="DP372" s="787">
        <v>69.028085166405603</v>
      </c>
      <c r="DQ372" s="787">
        <v>71.179994657278996</v>
      </c>
      <c r="DR372" s="787">
        <v>69.9476689101229</v>
      </c>
      <c r="DS372" s="787">
        <v>72.231293072511605</v>
      </c>
      <c r="DT372" s="787">
        <v>70.197057541011304</v>
      </c>
      <c r="DU372" s="787">
        <v>68.188192573427997</v>
      </c>
      <c r="DV372" s="787">
        <v>66.767543890883701</v>
      </c>
      <c r="DW372" s="787">
        <v>65.127547956522207</v>
      </c>
      <c r="DX372" s="787">
        <v>62.215427437692099</v>
      </c>
      <c r="DY372" s="787">
        <v>61.411701603512597</v>
      </c>
      <c r="DZ372" s="787">
        <v>61.059758585978102</v>
      </c>
      <c r="EA372" s="787">
        <v>63.257963155850902</v>
      </c>
    </row>
    <row r="373" spans="1:131">
      <c r="A373">
        <v>4.7927</v>
      </c>
      <c r="B373" s="787">
        <v>63.3331220477979</v>
      </c>
      <c r="C373" s="787">
        <v>60.674335977732802</v>
      </c>
      <c r="D373" s="787">
        <v>62.020012160165898</v>
      </c>
      <c r="E373" s="787">
        <v>62.5336161440148</v>
      </c>
      <c r="F373" s="787">
        <v>60.982421600432502</v>
      </c>
      <c r="G373" s="787">
        <v>57.210264956321197</v>
      </c>
      <c r="H373" s="787">
        <v>57.542863105407598</v>
      </c>
      <c r="I373" s="787">
        <v>57.221221990502499</v>
      </c>
      <c r="J373" s="787">
        <v>56.5037895561303</v>
      </c>
      <c r="K373" s="787">
        <v>55.607359839470497</v>
      </c>
      <c r="L373" s="787">
        <v>54.806816893244303</v>
      </c>
      <c r="M373" s="787">
        <v>51.201439820632999</v>
      </c>
      <c r="N373" s="787">
        <v>52.958149336226199</v>
      </c>
      <c r="O373" s="787">
        <v>50.601355740838699</v>
      </c>
      <c r="P373" s="787">
        <v>46.835029723617197</v>
      </c>
      <c r="Q373" s="787">
        <v>46.365651219913602</v>
      </c>
      <c r="R373" s="787">
        <v>46.032783250839699</v>
      </c>
      <c r="S373" s="787">
        <v>47.392001866895498</v>
      </c>
      <c r="T373" s="787">
        <v>49.350301073811401</v>
      </c>
      <c r="U373" s="787">
        <v>48.3647422295411</v>
      </c>
      <c r="V373" s="787">
        <v>48.346102633995301</v>
      </c>
      <c r="W373" s="787">
        <v>48.745109459667098</v>
      </c>
      <c r="X373" s="787">
        <v>50.264801134483903</v>
      </c>
      <c r="Y373" s="787">
        <v>49.512150516615499</v>
      </c>
      <c r="Z373" s="787">
        <v>51.757201710381601</v>
      </c>
      <c r="AA373" s="787">
        <v>52.2684204033662</v>
      </c>
      <c r="AB373" s="787">
        <v>57.7634116012566</v>
      </c>
      <c r="AC373" s="787">
        <v>56.078345148435801</v>
      </c>
      <c r="AD373" s="787">
        <v>56.595499564193403</v>
      </c>
      <c r="AE373" s="787">
        <v>53.283264382295002</v>
      </c>
      <c r="AF373" s="787">
        <v>52.047812620103699</v>
      </c>
      <c r="AG373" s="787">
        <v>53.607425576654002</v>
      </c>
      <c r="AH373" s="787">
        <v>49.375245793998602</v>
      </c>
      <c r="AI373" s="787">
        <v>49.969770178527902</v>
      </c>
      <c r="AJ373" s="787">
        <v>53.4134262416787</v>
      </c>
      <c r="AK373" s="787">
        <v>51.452903754783399</v>
      </c>
      <c r="AL373" s="787">
        <v>53.6854835860074</v>
      </c>
      <c r="AM373" s="787">
        <v>56.078533026748502</v>
      </c>
      <c r="AN373" s="787">
        <v>58.3702542937</v>
      </c>
      <c r="AO373" s="787">
        <v>59.1867554462467</v>
      </c>
      <c r="AP373" s="787">
        <v>65.130722891850397</v>
      </c>
      <c r="AQ373" s="787">
        <v>66.349596801012595</v>
      </c>
      <c r="AR373" s="787">
        <v>64.205033275329896</v>
      </c>
      <c r="AS373" s="787">
        <v>65.110357324140907</v>
      </c>
      <c r="AT373" s="787">
        <v>66.436853484921897</v>
      </c>
      <c r="AU373" s="787">
        <v>66.065213250557704</v>
      </c>
      <c r="AV373" s="787">
        <v>64.515878549899199</v>
      </c>
      <c r="AW373" s="787">
        <v>65.092174072598596</v>
      </c>
      <c r="AX373" s="787">
        <v>67.181973263180097</v>
      </c>
      <c r="AY373" s="787">
        <v>67.134786009827707</v>
      </c>
      <c r="AZ373" s="787">
        <v>66.873047293388296</v>
      </c>
      <c r="BA373" s="787">
        <v>64.817585887774996</v>
      </c>
      <c r="BB373" s="787">
        <v>63.889821075232597</v>
      </c>
      <c r="BC373" s="787">
        <v>61.468346087487099</v>
      </c>
      <c r="BD373" s="787">
        <v>61.362862697574201</v>
      </c>
      <c r="BE373" s="787">
        <v>58.234811782659698</v>
      </c>
      <c r="BF373" s="787">
        <v>55.795724743818198</v>
      </c>
      <c r="BG373" s="787">
        <v>52.948393048606597</v>
      </c>
      <c r="BH373" s="787">
        <v>49.974733314165697</v>
      </c>
      <c r="BI373" s="787">
        <v>51.282525702968996</v>
      </c>
      <c r="BJ373" s="787">
        <v>47.618815498519197</v>
      </c>
      <c r="BK373" s="787">
        <v>47.767219762218801</v>
      </c>
      <c r="BL373" s="787">
        <v>49.620544352481602</v>
      </c>
      <c r="BM373" s="787">
        <v>47.588309051080699</v>
      </c>
      <c r="BN373" s="787">
        <v>49.503855232645201</v>
      </c>
      <c r="BO373" s="787">
        <v>49.885698138347003</v>
      </c>
      <c r="BP373" s="787">
        <v>51.001369946380599</v>
      </c>
      <c r="BQ373" s="787">
        <v>52.710456612024203</v>
      </c>
      <c r="BR373" s="787">
        <v>55.963874512841201</v>
      </c>
      <c r="BS373" s="787">
        <v>56.685011740888001</v>
      </c>
      <c r="BT373" s="787">
        <v>63.971022342022799</v>
      </c>
      <c r="BU373" s="787">
        <v>64.758499448907301</v>
      </c>
      <c r="BV373" s="787">
        <v>67.783266216709194</v>
      </c>
      <c r="BW373" s="787">
        <v>68.471672377874498</v>
      </c>
      <c r="BX373" s="787">
        <v>72.762667805749899</v>
      </c>
      <c r="BY373" s="787">
        <v>70.862121970000899</v>
      </c>
      <c r="BZ373" s="787">
        <v>69.858818954572797</v>
      </c>
      <c r="CA373" s="787">
        <v>67.071620361681795</v>
      </c>
      <c r="CB373" s="787">
        <v>65.257286086917901</v>
      </c>
      <c r="CC373" s="787">
        <v>63.749555767691398</v>
      </c>
      <c r="CD373" s="787">
        <v>61.818057781536801</v>
      </c>
      <c r="CE373" s="787">
        <v>59.984187387338899</v>
      </c>
      <c r="CF373" s="787">
        <v>58.838297555723599</v>
      </c>
      <c r="CG373" s="787">
        <v>59.3108797734372</v>
      </c>
      <c r="CH373" s="787">
        <v>58.008369017246302</v>
      </c>
      <c r="CI373" s="787">
        <v>59.721593638629898</v>
      </c>
      <c r="CJ373" s="787">
        <v>58.935196682418102</v>
      </c>
      <c r="CK373" s="787">
        <v>57.691080872601702</v>
      </c>
      <c r="CL373" s="787">
        <v>58.479483218288898</v>
      </c>
      <c r="CM373" s="787">
        <v>58.837240334257501</v>
      </c>
      <c r="CN373" s="787">
        <v>57.847246276030504</v>
      </c>
      <c r="CO373" s="787">
        <v>56.238758664930401</v>
      </c>
      <c r="CP373" s="787">
        <v>53.808417538377398</v>
      </c>
      <c r="CQ373" s="787">
        <v>51.252747367849501</v>
      </c>
      <c r="CR373" s="787">
        <v>53.854926443682302</v>
      </c>
      <c r="CS373" s="787">
        <v>50.203406391849299</v>
      </c>
      <c r="CT373" s="787">
        <v>47.920922817323202</v>
      </c>
      <c r="CU373" s="787">
        <v>48.773933815737699</v>
      </c>
      <c r="CV373" s="787">
        <v>47.0381829953497</v>
      </c>
      <c r="CW373" s="787">
        <v>46.330461292159399</v>
      </c>
      <c r="CX373" s="787">
        <v>46.112517320147397</v>
      </c>
      <c r="CY373" s="787">
        <v>49.415700188388399</v>
      </c>
      <c r="CZ373" s="787">
        <v>47.513358472772801</v>
      </c>
      <c r="DA373" s="787">
        <v>50.457248467331603</v>
      </c>
      <c r="DB373" s="787">
        <v>52.075289740711</v>
      </c>
      <c r="DC373" s="787">
        <v>53.389722519003101</v>
      </c>
      <c r="DD373" s="787">
        <v>57.092656269994102</v>
      </c>
      <c r="DE373" s="787">
        <v>56.332757915969701</v>
      </c>
      <c r="DF373" s="787">
        <v>59.993023246644</v>
      </c>
      <c r="DG373" s="787">
        <v>61.562302591316403</v>
      </c>
      <c r="DH373" s="787">
        <v>61.993216742147602</v>
      </c>
      <c r="DI373" s="787">
        <v>62.743978138688</v>
      </c>
      <c r="DJ373" s="787">
        <v>65.215221896818505</v>
      </c>
      <c r="DK373" s="787">
        <v>67.660892322975698</v>
      </c>
      <c r="DL373" s="787">
        <v>68.390013735039503</v>
      </c>
      <c r="DM373" s="787">
        <v>68.413503118395496</v>
      </c>
      <c r="DN373" s="787">
        <v>69.006746926991397</v>
      </c>
      <c r="DO373" s="787">
        <v>68.904661442527996</v>
      </c>
      <c r="DP373" s="787">
        <v>66.422933214270998</v>
      </c>
      <c r="DQ373" s="787">
        <v>67.303082000080806</v>
      </c>
      <c r="DR373" s="787">
        <v>66.467236293937702</v>
      </c>
      <c r="DS373" s="787">
        <v>66.308537213723596</v>
      </c>
      <c r="DT373" s="787">
        <v>66.868642300618504</v>
      </c>
      <c r="DU373" s="787">
        <v>62.612146143660397</v>
      </c>
      <c r="DV373" s="787">
        <v>63.134533538234699</v>
      </c>
      <c r="DW373" s="787">
        <v>62.648399467978898</v>
      </c>
      <c r="DX373" s="787">
        <v>61.320531043737503</v>
      </c>
      <c r="DY373" s="787">
        <v>59.863778178306802</v>
      </c>
      <c r="DZ373" s="787">
        <v>60.042159844934702</v>
      </c>
      <c r="EA373" s="787">
        <v>58.8805119544975</v>
      </c>
    </row>
    <row r="374" spans="1:131">
      <c r="A374">
        <v>4.7927547505278296</v>
      </c>
      <c r="B374" s="787">
        <v>63.750691107303901</v>
      </c>
      <c r="C374" s="787">
        <v>68.439096647478195</v>
      </c>
      <c r="D374" s="787">
        <v>67.057015898472699</v>
      </c>
      <c r="E374" s="787">
        <v>65.810887768743797</v>
      </c>
      <c r="F374" s="787">
        <v>65.551406015015701</v>
      </c>
      <c r="G374" s="787">
        <v>62.523817477803497</v>
      </c>
      <c r="H374" s="787">
        <v>62.858941699447499</v>
      </c>
      <c r="I374" s="787">
        <v>60.732174091212102</v>
      </c>
      <c r="J374" s="787">
        <v>57.408925878295001</v>
      </c>
      <c r="K374" s="787">
        <v>56.406078955594502</v>
      </c>
      <c r="L374" s="787">
        <v>53.500296088315501</v>
      </c>
      <c r="M374" s="787">
        <v>54.270392995046898</v>
      </c>
      <c r="N374" s="787">
        <v>55.634218533077402</v>
      </c>
      <c r="O374" s="787">
        <v>56.2119153713248</v>
      </c>
      <c r="P374" s="787">
        <v>53.573721611388798</v>
      </c>
      <c r="Q374" s="787">
        <v>57.279272277134801</v>
      </c>
      <c r="R374" s="787">
        <v>58.294865776265901</v>
      </c>
      <c r="S374" s="787">
        <v>59.833746898085103</v>
      </c>
      <c r="T374" s="787">
        <v>62.185497053792297</v>
      </c>
      <c r="U374" s="787">
        <v>61.6272272337552</v>
      </c>
      <c r="V374" s="787">
        <v>60.765386744732098</v>
      </c>
      <c r="W374" s="787">
        <v>61.032204363922403</v>
      </c>
      <c r="X374" s="787">
        <v>63.268840030940602</v>
      </c>
      <c r="Y374" s="787">
        <v>65.715243807719304</v>
      </c>
      <c r="Z374" s="787">
        <v>65.094032622708895</v>
      </c>
      <c r="AA374" s="787">
        <v>68.466761220439693</v>
      </c>
      <c r="AB374" s="787">
        <v>66.198831279215099</v>
      </c>
      <c r="AC374" s="787">
        <v>65.061502410702502</v>
      </c>
      <c r="AD374" s="787">
        <v>62.766228427571903</v>
      </c>
      <c r="AE374" s="787">
        <v>57.6161812293766</v>
      </c>
      <c r="AF374" s="787">
        <v>55.527120240549799</v>
      </c>
      <c r="AG374" s="787">
        <v>53.696562431511701</v>
      </c>
      <c r="AH374" s="787">
        <v>50.699555173249799</v>
      </c>
      <c r="AI374" s="787">
        <v>48.5894201257614</v>
      </c>
      <c r="AJ374" s="787">
        <v>44.205255696727797</v>
      </c>
      <c r="AK374" s="787">
        <v>48.294827491427199</v>
      </c>
      <c r="AL374" s="787">
        <v>47.934786566442</v>
      </c>
      <c r="AM374" s="787">
        <v>50.5988535402238</v>
      </c>
      <c r="AN374" s="787">
        <v>51.2458368894833</v>
      </c>
      <c r="AO374" s="787">
        <v>52.133861841503602</v>
      </c>
      <c r="AP374" s="787">
        <v>49.946508649195202</v>
      </c>
      <c r="AQ374" s="787">
        <v>50.812218834795402</v>
      </c>
      <c r="AR374" s="787">
        <v>50.036735466504901</v>
      </c>
      <c r="AS374" s="787">
        <v>52.005101075589003</v>
      </c>
      <c r="AT374" s="787">
        <v>54.778902801990299</v>
      </c>
      <c r="AU374" s="787">
        <v>56.5101447947292</v>
      </c>
      <c r="AV374" s="787">
        <v>59.667921920453601</v>
      </c>
      <c r="AW374" s="787">
        <v>61.049112457783103</v>
      </c>
      <c r="AX374" s="787">
        <v>63.756806170576297</v>
      </c>
      <c r="AY374" s="787">
        <v>63.618071088787197</v>
      </c>
      <c r="AZ374" s="787">
        <v>67.675660742389695</v>
      </c>
      <c r="BA374" s="787">
        <v>68.242099517389093</v>
      </c>
      <c r="BB374" s="787">
        <v>66.907676078519202</v>
      </c>
      <c r="BC374" s="787">
        <v>68.587576244040207</v>
      </c>
      <c r="BD374" s="787">
        <v>65.497481764804306</v>
      </c>
      <c r="BE374" s="787">
        <v>67.341641698339004</v>
      </c>
      <c r="BF374" s="787">
        <v>65.848076830781096</v>
      </c>
      <c r="BG374" s="787">
        <v>65.646090871146797</v>
      </c>
      <c r="BH374" s="787">
        <v>66.5293316104665</v>
      </c>
      <c r="BI374" s="787">
        <v>65.232670743936595</v>
      </c>
      <c r="BJ374" s="787">
        <v>64.806038152430105</v>
      </c>
      <c r="BK374" s="787">
        <v>61.689866863485101</v>
      </c>
      <c r="BL374" s="787">
        <v>62.211879057238299</v>
      </c>
      <c r="BM374" s="787">
        <v>62.179386656845502</v>
      </c>
      <c r="BN374" s="787">
        <v>60.037116542253301</v>
      </c>
      <c r="BO374" s="787">
        <v>58.644487364746801</v>
      </c>
      <c r="BP374" s="787">
        <v>58.665393607984001</v>
      </c>
      <c r="BQ374" s="787">
        <v>60.664769944429302</v>
      </c>
      <c r="BR374" s="787">
        <v>62.779322147823599</v>
      </c>
      <c r="BS374" s="787">
        <v>64.075823981168597</v>
      </c>
      <c r="BT374" s="787">
        <v>67.321333893875007</v>
      </c>
      <c r="BU374" s="787">
        <v>72.346591818783807</v>
      </c>
      <c r="BV374" s="787">
        <v>73.251950868173907</v>
      </c>
      <c r="BW374" s="787">
        <v>71.931924967048005</v>
      </c>
      <c r="BX374" s="787">
        <v>74.015604829097995</v>
      </c>
      <c r="BY374" s="787">
        <v>73.032464921110403</v>
      </c>
      <c r="BZ374" s="787">
        <v>71.380171398327093</v>
      </c>
      <c r="CA374" s="787">
        <v>70.760562564387001</v>
      </c>
      <c r="CB374" s="787">
        <v>65.489651482393398</v>
      </c>
      <c r="CC374" s="787">
        <v>61.676066145934101</v>
      </c>
      <c r="CD374" s="787">
        <v>61.4666674398621</v>
      </c>
      <c r="CE374" s="787">
        <v>58.612009232524002</v>
      </c>
      <c r="CF374" s="787">
        <v>58.824927350141103</v>
      </c>
      <c r="CG374" s="787">
        <v>57.420105976808003</v>
      </c>
      <c r="CH374" s="787">
        <v>56.892128117433003</v>
      </c>
      <c r="CI374" s="787">
        <v>61.223056494982202</v>
      </c>
      <c r="CJ374" s="787">
        <v>59.959264566019698</v>
      </c>
      <c r="CK374" s="787">
        <v>65.309619122452503</v>
      </c>
      <c r="CL374" s="787">
        <v>65.237041858812901</v>
      </c>
      <c r="CM374" s="787">
        <v>67.414722700212295</v>
      </c>
      <c r="CN374" s="787">
        <v>67.136380199497594</v>
      </c>
      <c r="CO374" s="787">
        <v>67.653907600432106</v>
      </c>
      <c r="CP374" s="787">
        <v>67.113046254027694</v>
      </c>
      <c r="CQ374" s="787">
        <v>64.307036043173198</v>
      </c>
      <c r="CR374" s="787">
        <v>60.363102198800199</v>
      </c>
      <c r="CS374" s="787">
        <v>58.489303516594802</v>
      </c>
      <c r="CT374" s="787">
        <v>56.331287460658899</v>
      </c>
      <c r="CU374" s="787">
        <v>52.854098371298001</v>
      </c>
      <c r="CV374" s="787">
        <v>53.189304814711697</v>
      </c>
      <c r="CW374" s="787">
        <v>52.1634700422401</v>
      </c>
      <c r="CX374" s="787">
        <v>52.3855874785257</v>
      </c>
      <c r="CY374" s="787">
        <v>54.700780931552998</v>
      </c>
      <c r="CZ374" s="787">
        <v>54.446367909660303</v>
      </c>
      <c r="DA374" s="787">
        <v>55.907623270017098</v>
      </c>
      <c r="DB374" s="787">
        <v>58.388397914904601</v>
      </c>
      <c r="DC374" s="787">
        <v>59.186497542476403</v>
      </c>
      <c r="DD374" s="787">
        <v>61.056821651357197</v>
      </c>
      <c r="DE374" s="787">
        <v>62.460774095037102</v>
      </c>
      <c r="DF374" s="787">
        <v>62.4894951819361</v>
      </c>
      <c r="DG374" s="787">
        <v>62.703727180576301</v>
      </c>
      <c r="DH374" s="787">
        <v>63.492604540067902</v>
      </c>
      <c r="DI374" s="787">
        <v>63.116886266996097</v>
      </c>
      <c r="DJ374" s="787">
        <v>61.784248347431102</v>
      </c>
      <c r="DK374" s="787">
        <v>62.399736684536599</v>
      </c>
      <c r="DL374" s="787">
        <v>61.994512808226602</v>
      </c>
      <c r="DM374" s="787">
        <v>60.624515555322802</v>
      </c>
      <c r="DN374" s="787">
        <v>63.436966023033499</v>
      </c>
      <c r="DO374" s="787">
        <v>63.658217774793897</v>
      </c>
      <c r="DP374" s="787">
        <v>63.941736578314597</v>
      </c>
      <c r="DQ374" s="787">
        <v>66.687698990214102</v>
      </c>
      <c r="DR374" s="787">
        <v>66.945994070810897</v>
      </c>
      <c r="DS374" s="787">
        <v>65.7909157668565</v>
      </c>
      <c r="DT374" s="787">
        <v>66.798715003448095</v>
      </c>
      <c r="DU374" s="787">
        <v>65.643878042298397</v>
      </c>
      <c r="DV374" s="787">
        <v>63.967621108993001</v>
      </c>
      <c r="DW374" s="787">
        <v>62.285766513370099</v>
      </c>
      <c r="DX374" s="787">
        <v>61.461759037748102</v>
      </c>
      <c r="DY374" s="787">
        <v>61.558842715142802</v>
      </c>
      <c r="DZ374" s="787">
        <v>58.202566222780398</v>
      </c>
      <c r="EA374" s="787">
        <v>62.400767408005102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48B06-441C-B84F-ACEB-A53198BFFE7E}">
  <dimension ref="A1:D123"/>
  <sheetViews>
    <sheetView workbookViewId="0">
      <selection activeCell="N22" sqref="N22"/>
    </sheetView>
  </sheetViews>
  <sheetFormatPr baseColWidth="10" defaultRowHeight="16"/>
  <sheetData>
    <row r="1" spans="1:4">
      <c r="A1" t="s">
        <v>271</v>
      </c>
      <c r="B1" t="s">
        <v>272</v>
      </c>
      <c r="C1" t="s">
        <v>273</v>
      </c>
      <c r="D1" t="s">
        <v>274</v>
      </c>
    </row>
    <row r="2" spans="1:4">
      <c r="A2">
        <v>1590.6335204654399</v>
      </c>
      <c r="B2">
        <v>656.36773731522896</v>
      </c>
      <c r="C2">
        <v>227.94885122023601</v>
      </c>
      <c r="D2">
        <v>2.7780864540504499E-4</v>
      </c>
    </row>
    <row r="3" spans="1:4">
      <c r="A3">
        <v>1541.6709918705601</v>
      </c>
      <c r="B3">
        <v>639.82757739335398</v>
      </c>
      <c r="C3">
        <v>156.60352688336999</v>
      </c>
      <c r="D3">
        <v>8.3342593621513498E-4</v>
      </c>
    </row>
    <row r="4" spans="1:4">
      <c r="A4">
        <v>1417.4234173032501</v>
      </c>
      <c r="B4">
        <v>725.53582372705603</v>
      </c>
      <c r="C4">
        <v>123.17580772879499</v>
      </c>
      <c r="D4">
        <v>1.38904322702522E-3</v>
      </c>
    </row>
    <row r="5" spans="1:4">
      <c r="A5">
        <v>1494.19798797367</v>
      </c>
      <c r="B5">
        <v>683.27450359188504</v>
      </c>
      <c r="C5">
        <v>164.95370937592901</v>
      </c>
      <c r="D5">
        <v>1.94466051783531E-3</v>
      </c>
    </row>
    <row r="6" spans="1:4">
      <c r="A6">
        <v>1455.80804373672</v>
      </c>
      <c r="B6">
        <v>603.87962819382506</v>
      </c>
      <c r="C6">
        <v>189.080825440849</v>
      </c>
      <c r="D6">
        <v>2.5002778086454002E-3</v>
      </c>
    </row>
    <row r="7" spans="1:4">
      <c r="A7">
        <v>1460.3451399763601</v>
      </c>
      <c r="B7">
        <v>620.04997764136795</v>
      </c>
      <c r="C7">
        <v>169.644500658482</v>
      </c>
      <c r="D7">
        <v>3.0558950994554902E-3</v>
      </c>
    </row>
    <row r="8" spans="1:4">
      <c r="A8">
        <v>1355.22361044527</v>
      </c>
      <c r="B8">
        <v>694.08187047371302</v>
      </c>
      <c r="C8">
        <v>171.409171289992</v>
      </c>
      <c r="D8">
        <v>3.6115123902655802E-3</v>
      </c>
    </row>
    <row r="9" spans="1:4">
      <c r="A9">
        <v>1390.97217979319</v>
      </c>
      <c r="B9">
        <v>636.41152575644799</v>
      </c>
      <c r="C9">
        <v>154.48412043433501</v>
      </c>
      <c r="D9">
        <v>4.1671296810756701E-3</v>
      </c>
    </row>
    <row r="10" spans="1:4">
      <c r="A10">
        <v>1389.5462860370801</v>
      </c>
      <c r="B10">
        <v>717.48150140873099</v>
      </c>
      <c r="C10">
        <v>136.11354062034701</v>
      </c>
      <c r="D10">
        <v>4.7227469718857601E-3</v>
      </c>
    </row>
    <row r="11" spans="1:4">
      <c r="A11">
        <v>1377.2796518944799</v>
      </c>
      <c r="B11">
        <v>650.41400168403004</v>
      </c>
      <c r="C11">
        <v>153.365695849145</v>
      </c>
      <c r="D11">
        <v>5.2783642626958501E-3</v>
      </c>
    </row>
    <row r="12" spans="1:4">
      <c r="A12">
        <v>1424.91223306497</v>
      </c>
      <c r="B12">
        <v>619.39076589161505</v>
      </c>
      <c r="C12">
        <v>195.52246639229901</v>
      </c>
      <c r="D12">
        <v>5.8339815535059401E-3</v>
      </c>
    </row>
    <row r="13" spans="1:4">
      <c r="A13">
        <v>1382.20701919763</v>
      </c>
      <c r="B13">
        <v>671.41059990265501</v>
      </c>
      <c r="C13">
        <v>157.918562429312</v>
      </c>
      <c r="D13">
        <v>6.3895988443160301E-3</v>
      </c>
    </row>
    <row r="14" spans="1:4">
      <c r="A14">
        <v>1362.7449445214299</v>
      </c>
      <c r="B14">
        <v>644.19156612909501</v>
      </c>
      <c r="C14">
        <v>165.25234706659501</v>
      </c>
      <c r="D14">
        <v>6.9452161351261201E-3</v>
      </c>
    </row>
    <row r="15" spans="1:4">
      <c r="A15">
        <v>1362.3285071011301</v>
      </c>
      <c r="B15">
        <v>654.27623105282396</v>
      </c>
      <c r="C15">
        <v>182.388465566408</v>
      </c>
      <c r="D15">
        <v>7.5008334259362101E-3</v>
      </c>
    </row>
    <row r="16" spans="1:4">
      <c r="A16">
        <v>1321.4609114022501</v>
      </c>
      <c r="B16">
        <v>581.78399536644304</v>
      </c>
      <c r="C16">
        <v>175.303078853236</v>
      </c>
      <c r="D16">
        <v>8.0564507167462992E-3</v>
      </c>
    </row>
    <row r="17" spans="1:4">
      <c r="A17">
        <v>1305.20484519348</v>
      </c>
      <c r="B17">
        <v>651.89767433284101</v>
      </c>
      <c r="C17">
        <v>190.42731113746299</v>
      </c>
      <c r="D17">
        <v>8.61206800755639E-3</v>
      </c>
    </row>
    <row r="18" spans="1:4">
      <c r="A18">
        <v>1279.0683437763801</v>
      </c>
      <c r="B18">
        <v>688.212616505455</v>
      </c>
      <c r="C18">
        <v>167.64895883277501</v>
      </c>
      <c r="D18">
        <v>9.1676852983664792E-3</v>
      </c>
    </row>
    <row r="19" spans="1:4">
      <c r="A19">
        <v>1308.8830930263</v>
      </c>
      <c r="B19">
        <v>644.88913474020399</v>
      </c>
      <c r="C19">
        <v>179.48681316685199</v>
      </c>
      <c r="D19">
        <v>9.72330258917657E-3</v>
      </c>
    </row>
    <row r="20" spans="1:4">
      <c r="A20">
        <v>1322.6465874022899</v>
      </c>
      <c r="B20">
        <v>562.79846802765098</v>
      </c>
      <c r="C20">
        <v>201.95169741164401</v>
      </c>
      <c r="D20">
        <v>1.02789198799866E-2</v>
      </c>
    </row>
    <row r="21" spans="1:4">
      <c r="A21">
        <v>1283.85072727331</v>
      </c>
      <c r="B21">
        <v>633.489724863589</v>
      </c>
      <c r="C21">
        <v>175.302238055245</v>
      </c>
      <c r="D21">
        <v>1.08345371707967E-2</v>
      </c>
    </row>
    <row r="22" spans="1:4">
      <c r="A22">
        <v>1265.5161509735501</v>
      </c>
      <c r="B22">
        <v>663.57537898251599</v>
      </c>
      <c r="C22">
        <v>197.42129622674699</v>
      </c>
      <c r="D22">
        <v>1.1390154461606799E-2</v>
      </c>
    </row>
    <row r="23" spans="1:4">
      <c r="A23">
        <v>1277.8748073013201</v>
      </c>
      <c r="B23">
        <v>562.170900843872</v>
      </c>
      <c r="C23">
        <v>191.76632115048301</v>
      </c>
      <c r="D23">
        <v>1.19457717524169E-2</v>
      </c>
    </row>
    <row r="24" spans="1:4">
      <c r="A24">
        <v>1275.86292083787</v>
      </c>
      <c r="B24">
        <v>628.935228449281</v>
      </c>
      <c r="C24">
        <v>195.238467378162</v>
      </c>
      <c r="D24">
        <v>1.2501389043227E-2</v>
      </c>
    </row>
    <row r="25" spans="1:4">
      <c r="A25">
        <v>1229.1662688727999</v>
      </c>
      <c r="B25">
        <v>556.349003022695</v>
      </c>
      <c r="C25">
        <v>170.829375666852</v>
      </c>
      <c r="D25">
        <v>1.30570063340371E-2</v>
      </c>
    </row>
    <row r="26" spans="1:4">
      <c r="A26">
        <v>1261.95828835769</v>
      </c>
      <c r="B26">
        <v>552.22044775049301</v>
      </c>
      <c r="C26">
        <v>194.76169658017099</v>
      </c>
      <c r="D26">
        <v>1.3612623624847201E-2</v>
      </c>
    </row>
    <row r="27" spans="1:4">
      <c r="A27">
        <v>1234.33205925791</v>
      </c>
      <c r="B27">
        <v>617.17971327256805</v>
      </c>
      <c r="C27">
        <v>194.874075029762</v>
      </c>
      <c r="D27">
        <v>1.41682409156573E-2</v>
      </c>
    </row>
    <row r="28" spans="1:4">
      <c r="A28">
        <v>1245.08223320504</v>
      </c>
      <c r="B28">
        <v>660.71025564670094</v>
      </c>
      <c r="C28">
        <v>142.14896483073201</v>
      </c>
      <c r="D28">
        <v>1.4723858206467299E-2</v>
      </c>
    </row>
    <row r="29" spans="1:4">
      <c r="A29">
        <v>1234.8942011644699</v>
      </c>
      <c r="B29">
        <v>596.90061474143999</v>
      </c>
      <c r="C29">
        <v>166.62646658482001</v>
      </c>
      <c r="D29">
        <v>1.5279475497277401E-2</v>
      </c>
    </row>
    <row r="30" spans="1:4">
      <c r="A30">
        <v>1276.12173010934</v>
      </c>
      <c r="B30">
        <v>631.72889292348896</v>
      </c>
      <c r="C30">
        <v>197.228753153832</v>
      </c>
      <c r="D30">
        <v>1.58350927880875E-2</v>
      </c>
    </row>
    <row r="31" spans="1:4">
      <c r="A31">
        <v>1291.8397551744999</v>
      </c>
      <c r="B31">
        <v>590.31773776165301</v>
      </c>
      <c r="C31">
        <v>184.46701532738101</v>
      </c>
      <c r="D31">
        <v>1.63907100788976E-2</v>
      </c>
    </row>
    <row r="32" spans="1:4">
      <c r="A32">
        <v>1233.15935552266</v>
      </c>
      <c r="B32">
        <v>618.96107587549898</v>
      </c>
      <c r="C32">
        <v>150.78512913876301</v>
      </c>
      <c r="D32">
        <v>1.6946327369707699E-2</v>
      </c>
    </row>
    <row r="33" spans="1:4">
      <c r="A33">
        <v>1271.2286895344</v>
      </c>
      <c r="B33">
        <v>621.50873837859604</v>
      </c>
      <c r="C33">
        <v>207.88403481863699</v>
      </c>
      <c r="D33">
        <v>1.7501944660517799E-2</v>
      </c>
    </row>
    <row r="34" spans="1:4">
      <c r="A34">
        <v>1185.8472741631599</v>
      </c>
      <c r="B34">
        <v>528.46957450396803</v>
      </c>
      <c r="C34">
        <v>136.70667186383801</v>
      </c>
      <c r="D34">
        <v>1.8335370596732899E-2</v>
      </c>
    </row>
    <row r="35" spans="1:4">
      <c r="A35">
        <v>1152.8256219115899</v>
      </c>
      <c r="B35">
        <v>519.846297898069</v>
      </c>
      <c r="C35">
        <v>130.466253110119</v>
      </c>
      <c r="D35">
        <v>1.9446605178353098E-2</v>
      </c>
    </row>
    <row r="36" spans="1:4">
      <c r="A36">
        <v>1105.3482265586499</v>
      </c>
      <c r="B36">
        <v>473.07276204365201</v>
      </c>
      <c r="C36">
        <v>143.600009117372</v>
      </c>
      <c r="D36">
        <v>2.0557839759973301E-2</v>
      </c>
    </row>
    <row r="37" spans="1:4">
      <c r="A37">
        <v>1136.6381145611399</v>
      </c>
      <c r="B37">
        <v>518.96735439731697</v>
      </c>
      <c r="C37">
        <v>140.10402828310899</v>
      </c>
      <c r="D37">
        <v>2.16690743415935E-2</v>
      </c>
    </row>
    <row r="38" spans="1:4">
      <c r="A38">
        <v>1119.9104248727499</v>
      </c>
      <c r="B38">
        <v>472.41634059958102</v>
      </c>
      <c r="C38">
        <v>106.76424111700101</v>
      </c>
      <c r="D38">
        <v>2.2780308923213598E-2</v>
      </c>
    </row>
    <row r="39" spans="1:4">
      <c r="A39">
        <v>1106.11180255045</v>
      </c>
      <c r="B39">
        <v>497.43222340153602</v>
      </c>
      <c r="C39">
        <v>119.9911335612</v>
      </c>
      <c r="D39">
        <v>2.3891543504833801E-2</v>
      </c>
    </row>
    <row r="40" spans="1:4">
      <c r="A40">
        <v>1059.9630073401499</v>
      </c>
      <c r="B40">
        <v>480.01892418526802</v>
      </c>
      <c r="C40">
        <v>130.444163630953</v>
      </c>
      <c r="D40">
        <v>2.5002778086454E-2</v>
      </c>
    </row>
    <row r="41" spans="1:4">
      <c r="A41">
        <v>1059.0911421496201</v>
      </c>
      <c r="B41">
        <v>476.27060404699898</v>
      </c>
      <c r="C41">
        <v>123.521833139881</v>
      </c>
      <c r="D41">
        <v>2.6114012668074199E-2</v>
      </c>
    </row>
    <row r="42" spans="1:4">
      <c r="A42">
        <v>1093.14551468937</v>
      </c>
      <c r="B42">
        <v>505.76900548859402</v>
      </c>
      <c r="C42">
        <v>111.50172215308601</v>
      </c>
      <c r="D42">
        <v>2.7225247249694402E-2</v>
      </c>
    </row>
    <row r="43" spans="1:4">
      <c r="A43">
        <v>1099.5535576848999</v>
      </c>
      <c r="B43">
        <v>483.598394005454</v>
      </c>
      <c r="C43">
        <v>155.91554885602599</v>
      </c>
      <c r="D43">
        <v>2.83364818313145E-2</v>
      </c>
    </row>
    <row r="44" spans="1:4">
      <c r="A44">
        <v>1026.0799333664199</v>
      </c>
      <c r="B44">
        <v>421.37796413318398</v>
      </c>
      <c r="C44">
        <v>98.788361889570396</v>
      </c>
      <c r="D44">
        <v>2.9725525058339801E-2</v>
      </c>
    </row>
    <row r="45" spans="1:4">
      <c r="A45">
        <v>991.44178192515596</v>
      </c>
      <c r="B45">
        <v>469.441681980407</v>
      </c>
      <c r="C45">
        <v>88.597440724518407</v>
      </c>
      <c r="D45">
        <v>3.1392376930770002E-2</v>
      </c>
    </row>
    <row r="46" spans="1:4">
      <c r="A46">
        <v>1000.522318165</v>
      </c>
      <c r="B46">
        <v>455.188726502355</v>
      </c>
      <c r="C46">
        <v>107.124666547929</v>
      </c>
      <c r="D46">
        <v>3.3059228803200301E-2</v>
      </c>
    </row>
    <row r="47" spans="1:4">
      <c r="A47">
        <v>992.41351302374903</v>
      </c>
      <c r="B47">
        <v>420.32442095796398</v>
      </c>
      <c r="C47">
        <v>125.376446002297</v>
      </c>
      <c r="D47">
        <v>3.47260806756306E-2</v>
      </c>
    </row>
    <row r="48" spans="1:4">
      <c r="A48">
        <v>978.01262349086903</v>
      </c>
      <c r="B48">
        <v>448.32907802331101</v>
      </c>
      <c r="C48">
        <v>102.68764116970399</v>
      </c>
      <c r="D48">
        <v>3.6392932548060801E-2</v>
      </c>
    </row>
    <row r="49" spans="1:4">
      <c r="A49">
        <v>964.50456582016102</v>
      </c>
      <c r="B49">
        <v>464.510494384916</v>
      </c>
      <c r="C49">
        <v>125.981635278398</v>
      </c>
      <c r="D49">
        <v>3.80597844204911E-2</v>
      </c>
    </row>
    <row r="50" spans="1:4">
      <c r="A50">
        <v>970.30916834388904</v>
      </c>
      <c r="B50">
        <v>410.44965395026901</v>
      </c>
      <c r="C50">
        <v>79.933623056175506</v>
      </c>
      <c r="D50">
        <v>4.0004444938326403E-2</v>
      </c>
    </row>
    <row r="51" spans="1:4">
      <c r="A51">
        <v>944.21072105563098</v>
      </c>
      <c r="B51">
        <v>389.35791894655199</v>
      </c>
      <c r="C51">
        <v>113.829290936569</v>
      </c>
      <c r="D51">
        <v>4.2226914101566801E-2</v>
      </c>
    </row>
    <row r="52" spans="1:4">
      <c r="A52">
        <v>912.055230389288</v>
      </c>
      <c r="B52">
        <v>393.616401592881</v>
      </c>
      <c r="C52">
        <v>95.438607322357598</v>
      </c>
      <c r="D52">
        <v>4.4449383264807199E-2</v>
      </c>
    </row>
    <row r="53" spans="1:4">
      <c r="A53">
        <v>921.11049990091396</v>
      </c>
      <c r="B53">
        <v>357.75470679439201</v>
      </c>
      <c r="C53">
        <v>71.768813209638495</v>
      </c>
      <c r="D53">
        <v>4.66718524280475E-2</v>
      </c>
    </row>
    <row r="54" spans="1:4">
      <c r="A54">
        <v>899.19609097424495</v>
      </c>
      <c r="B54">
        <v>410.562325424108</v>
      </c>
      <c r="C54">
        <v>83.432937201452205</v>
      </c>
      <c r="D54">
        <v>4.9172130236692903E-2</v>
      </c>
    </row>
    <row r="55" spans="1:4">
      <c r="A55">
        <v>858.90826923369605</v>
      </c>
      <c r="B55">
        <v>370.22497675657098</v>
      </c>
      <c r="C55">
        <v>82.077936200706901</v>
      </c>
      <c r="D55">
        <v>5.19502166907434E-2</v>
      </c>
    </row>
    <row r="56" spans="1:4">
      <c r="A56">
        <v>866.96824364080101</v>
      </c>
      <c r="B56">
        <v>370.57147269407102</v>
      </c>
      <c r="C56">
        <v>62.254802386531999</v>
      </c>
      <c r="D56">
        <v>5.4728303144793801E-2</v>
      </c>
    </row>
    <row r="57" spans="1:4">
      <c r="A57">
        <v>830.21554330245499</v>
      </c>
      <c r="B57">
        <v>312.40771101747998</v>
      </c>
      <c r="C57">
        <v>77.048750655383003</v>
      </c>
      <c r="D57">
        <v>5.7784198244249303E-2</v>
      </c>
    </row>
    <row r="58" spans="1:4">
      <c r="A58">
        <v>830.09419716920695</v>
      </c>
      <c r="B58">
        <v>353.48258745597201</v>
      </c>
      <c r="C58">
        <v>82.608992588047201</v>
      </c>
      <c r="D58">
        <v>6.11179019891099E-2</v>
      </c>
    </row>
    <row r="59" spans="1:4">
      <c r="A59">
        <v>794.31270459352004</v>
      </c>
      <c r="B59">
        <v>327.12641222514497</v>
      </c>
      <c r="C59">
        <v>63.823231148622803</v>
      </c>
      <c r="D59">
        <v>6.4729414379375405E-2</v>
      </c>
    </row>
    <row r="60" spans="1:4">
      <c r="A60">
        <v>793.96597042319502</v>
      </c>
      <c r="B60">
        <v>346.46216803784</v>
      </c>
      <c r="C60">
        <v>81.244217664223598</v>
      </c>
      <c r="D60">
        <v>6.8618735415046095E-2</v>
      </c>
    </row>
    <row r="61" spans="1:4">
      <c r="A61">
        <v>767.49306169454098</v>
      </c>
      <c r="B61">
        <v>294.66022571180798</v>
      </c>
      <c r="C61">
        <v>44.915038414250802</v>
      </c>
      <c r="D61">
        <v>7.2785865096121699E-2</v>
      </c>
    </row>
    <row r="62" spans="1:4">
      <c r="A62">
        <v>742.36103718986601</v>
      </c>
      <c r="B62">
        <v>320.832182340646</v>
      </c>
      <c r="C62">
        <v>71.171815364583907</v>
      </c>
      <c r="D62">
        <v>7.7230803422602495E-2</v>
      </c>
    </row>
    <row r="63" spans="1:4">
      <c r="A63">
        <v>739.74509178278697</v>
      </c>
      <c r="B63">
        <v>285.61032695642899</v>
      </c>
      <c r="C63">
        <v>76.002917010790199</v>
      </c>
      <c r="D63">
        <v>8.1953550394488206E-2</v>
      </c>
    </row>
    <row r="64" spans="1:4">
      <c r="A64">
        <v>711.00999429993203</v>
      </c>
      <c r="B64">
        <v>294.626292073</v>
      </c>
      <c r="C64">
        <v>63.038911463915603</v>
      </c>
      <c r="D64">
        <v>8.6954106011778998E-2</v>
      </c>
    </row>
    <row r="65" spans="1:4">
      <c r="A65">
        <v>705.13757134873902</v>
      </c>
      <c r="B65">
        <v>282.34153383680501</v>
      </c>
      <c r="C65">
        <v>72.392050502230902</v>
      </c>
      <c r="D65">
        <v>9.2232470274474898E-2</v>
      </c>
    </row>
    <row r="66" spans="1:4">
      <c r="A66">
        <v>663.194410662888</v>
      </c>
      <c r="B66">
        <v>274.13432414569797</v>
      </c>
      <c r="C66">
        <v>61.536480759520401</v>
      </c>
      <c r="D66">
        <v>9.8066451827980794E-2</v>
      </c>
    </row>
    <row r="67" spans="1:4">
      <c r="A67">
        <v>663.64838925025504</v>
      </c>
      <c r="B67">
        <v>266.38988779293902</v>
      </c>
      <c r="C67">
        <v>62.376651305970903</v>
      </c>
      <c r="D67">
        <v>0.10417824202689099</v>
      </c>
    </row>
    <row r="68" spans="1:4">
      <c r="A68">
        <v>628.69961216224794</v>
      </c>
      <c r="B68">
        <v>273.63131492187199</v>
      </c>
      <c r="C68">
        <v>49.714542159910998</v>
      </c>
      <c r="D68">
        <v>0.110567840871207</v>
      </c>
    </row>
    <row r="69" spans="1:4">
      <c r="A69">
        <v>621.26803374920405</v>
      </c>
      <c r="B69">
        <v>239.37447326283799</v>
      </c>
      <c r="C69">
        <v>62.287983624372202</v>
      </c>
      <c r="D69">
        <v>0.11751305700633401</v>
      </c>
    </row>
    <row r="70" spans="1:4">
      <c r="A70">
        <v>581.02228770552495</v>
      </c>
      <c r="B70">
        <v>244.545770623496</v>
      </c>
      <c r="C70">
        <v>63.900221781196102</v>
      </c>
      <c r="D70">
        <v>0.12501389043226999</v>
      </c>
    </row>
    <row r="71" spans="1:4">
      <c r="A71">
        <v>580.23611517499603</v>
      </c>
      <c r="B71">
        <v>238.26899173053499</v>
      </c>
      <c r="C71">
        <v>59.796438199402601</v>
      </c>
      <c r="D71">
        <v>0.133070341149016</v>
      </c>
    </row>
    <row r="72" spans="1:4">
      <c r="A72">
        <v>565.38611090375798</v>
      </c>
      <c r="B72">
        <v>238.148699310517</v>
      </c>
      <c r="C72">
        <v>60.311950244605903</v>
      </c>
      <c r="D72">
        <v>0.14168240915657199</v>
      </c>
    </row>
    <row r="73" spans="1:4">
      <c r="A73">
        <v>496.25442844548002</v>
      </c>
      <c r="B73">
        <v>215.77309234900301</v>
      </c>
      <c r="C73">
        <v>63.776346586847502</v>
      </c>
      <c r="D73">
        <v>0.15085009445493899</v>
      </c>
    </row>
    <row r="74" spans="1:4">
      <c r="A74">
        <v>495.46347701696601</v>
      </c>
      <c r="B74">
        <v>189.79756228161401</v>
      </c>
      <c r="C74">
        <v>46.971292179373997</v>
      </c>
      <c r="D74">
        <v>0.16085120568952099</v>
      </c>
    </row>
    <row r="75" spans="1:4">
      <c r="A75">
        <v>464.67431177630903</v>
      </c>
      <c r="B75">
        <v>197.76576402033501</v>
      </c>
      <c r="C75">
        <v>57.698696387649498</v>
      </c>
      <c r="D75">
        <v>0.17168574286031699</v>
      </c>
    </row>
    <row r="76" spans="1:4">
      <c r="A76">
        <v>438.34917853820502</v>
      </c>
      <c r="B76">
        <v>182.83262160616499</v>
      </c>
      <c r="C76">
        <v>51.321713980253598</v>
      </c>
      <c r="D76">
        <v>0.183075897321924</v>
      </c>
    </row>
    <row r="77" spans="1:4">
      <c r="A77">
        <v>444.78188032141497</v>
      </c>
      <c r="B77">
        <v>174.878375575777</v>
      </c>
      <c r="C77">
        <v>51.208936255779598</v>
      </c>
      <c r="D77">
        <v>0.19529947771974601</v>
      </c>
    </row>
    <row r="78" spans="1:4">
      <c r="A78">
        <v>406.41873353973199</v>
      </c>
      <c r="B78">
        <v>180.662876114212</v>
      </c>
      <c r="C78">
        <v>51.903128438430301</v>
      </c>
      <c r="D78">
        <v>0.20863429269918801</v>
      </c>
    </row>
    <row r="79" spans="1:4">
      <c r="A79">
        <v>382.12011166275602</v>
      </c>
      <c r="B79">
        <v>156.266445152389</v>
      </c>
      <c r="C79">
        <v>43.513694850688999</v>
      </c>
      <c r="D79">
        <v>0.222802533614846</v>
      </c>
    </row>
    <row r="80" spans="1:4">
      <c r="A80">
        <v>350.921347874292</v>
      </c>
      <c r="B80">
        <v>160.69404531312799</v>
      </c>
      <c r="C80">
        <v>46.775724738790601</v>
      </c>
      <c r="D80">
        <v>0.23780420046671799</v>
      </c>
    </row>
    <row r="81" spans="1:4">
      <c r="A81">
        <v>328.59258856662399</v>
      </c>
      <c r="B81">
        <v>160.662759871031</v>
      </c>
      <c r="C81">
        <v>41.659104980472698</v>
      </c>
      <c r="D81">
        <v>0.253917101900211</v>
      </c>
    </row>
    <row r="82" spans="1:4">
      <c r="A82">
        <v>308.44642931698502</v>
      </c>
      <c r="B82">
        <v>157.09101782936099</v>
      </c>
      <c r="C82">
        <v>41.955516379893702</v>
      </c>
      <c r="D82">
        <v>0.27141904656072902</v>
      </c>
    </row>
    <row r="83" spans="1:4">
      <c r="A83">
        <v>296.57888659767599</v>
      </c>
      <c r="B83">
        <v>144.682400400896</v>
      </c>
      <c r="C83">
        <v>44.039245127152597</v>
      </c>
      <c r="D83">
        <v>0.29031003444827203</v>
      </c>
    </row>
    <row r="84" spans="1:4">
      <c r="A84">
        <v>285.05215537597098</v>
      </c>
      <c r="B84">
        <v>151.91676899471199</v>
      </c>
      <c r="C84">
        <v>46.248387242471402</v>
      </c>
      <c r="D84">
        <v>0.31059006556284002</v>
      </c>
    </row>
    <row r="85" spans="1:4">
      <c r="A85">
        <v>270.56546626657899</v>
      </c>
      <c r="B85">
        <v>144.11298141802899</v>
      </c>
      <c r="C85">
        <v>43.886193437500502</v>
      </c>
      <c r="D85">
        <v>0.33225913990443301</v>
      </c>
    </row>
    <row r="86" spans="1:4">
      <c r="A86">
        <v>269.86911498739499</v>
      </c>
      <c r="B86">
        <v>144.86995148308199</v>
      </c>
      <c r="C86">
        <v>48.114177397815901</v>
      </c>
      <c r="D86">
        <v>0.35531725747305198</v>
      </c>
    </row>
    <row r="87" spans="1:4">
      <c r="A87">
        <v>251.38137584180799</v>
      </c>
      <c r="B87">
        <v>136.95304353363801</v>
      </c>
      <c r="C87">
        <v>45.075209001803003</v>
      </c>
      <c r="D87">
        <v>0.380042226914101</v>
      </c>
    </row>
    <row r="88" spans="1:4">
      <c r="A88">
        <v>249.35581345841399</v>
      </c>
      <c r="B88">
        <v>127.285465388776</v>
      </c>
      <c r="C88">
        <v>37.060476937315102</v>
      </c>
      <c r="D88">
        <v>0.406711856872985</v>
      </c>
    </row>
    <row r="89" spans="1:4">
      <c r="A89">
        <v>227.35759303483599</v>
      </c>
      <c r="B89">
        <v>119.33534919009</v>
      </c>
      <c r="C89">
        <v>37.898571280933098</v>
      </c>
      <c r="D89">
        <v>0.43560395599510998</v>
      </c>
    </row>
    <row r="90" spans="1:4">
      <c r="A90">
        <v>204.84407353546399</v>
      </c>
      <c r="B90">
        <v>120.018415180026</v>
      </c>
      <c r="C90">
        <v>41.2235768644546</v>
      </c>
      <c r="D90">
        <v>0.466718524280475</v>
      </c>
    </row>
    <row r="91" spans="1:4">
      <c r="A91">
        <v>210.40405302407001</v>
      </c>
      <c r="B91">
        <v>120.256240963012</v>
      </c>
      <c r="C91">
        <v>41.3984597520626</v>
      </c>
      <c r="D91">
        <v>0.50005556172907994</v>
      </c>
    </row>
    <row r="92" spans="1:4">
      <c r="A92">
        <v>179.31632628688999</v>
      </c>
      <c r="B92">
        <v>111.089409035505</v>
      </c>
      <c r="C92">
        <v>40.7967482196131</v>
      </c>
      <c r="D92">
        <v>0.53561506834092598</v>
      </c>
    </row>
    <row r="93" spans="1:4">
      <c r="A93">
        <v>166.22833646295101</v>
      </c>
      <c r="B93">
        <v>108.436938858077</v>
      </c>
      <c r="C93">
        <v>44.804681533580798</v>
      </c>
      <c r="D93">
        <v>0.57367485276141705</v>
      </c>
    </row>
    <row r="94" spans="1:4">
      <c r="A94">
        <v>153.76853214067299</v>
      </c>
      <c r="B94">
        <v>101.835907342963</v>
      </c>
      <c r="C94">
        <v>39.260865196712203</v>
      </c>
      <c r="D94">
        <v>0.61479053228136404</v>
      </c>
    </row>
    <row r="95" spans="1:4">
      <c r="A95">
        <v>139.43220003486701</v>
      </c>
      <c r="B95">
        <v>99.856304271066506</v>
      </c>
      <c r="C95">
        <v>32.7745085272418</v>
      </c>
      <c r="D95">
        <v>0.65896210690076595</v>
      </c>
    </row>
    <row r="96" spans="1:4">
      <c r="A96">
        <v>120.490527783997</v>
      </c>
      <c r="B96">
        <v>104.05766844917601</v>
      </c>
      <c r="C96">
        <v>27.062353803873901</v>
      </c>
      <c r="D96">
        <v>0.70646738526502895</v>
      </c>
    </row>
    <row r="97" spans="1:4">
      <c r="A97">
        <v>124.6041448754</v>
      </c>
      <c r="B97">
        <v>106.29700291199499</v>
      </c>
      <c r="C97">
        <v>26.433555124574799</v>
      </c>
      <c r="D97">
        <v>0.75758417601955697</v>
      </c>
    </row>
    <row r="98" spans="1:4">
      <c r="A98">
        <v>129.30225393847499</v>
      </c>
      <c r="B98">
        <v>103.50941025262</v>
      </c>
      <c r="C98">
        <v>22.8037656480221</v>
      </c>
      <c r="D98">
        <v>0.81231247916435101</v>
      </c>
    </row>
    <row r="99" spans="1:4">
      <c r="A99">
        <v>115.94623410817501</v>
      </c>
      <c r="B99">
        <v>91.087119703953704</v>
      </c>
      <c r="C99">
        <v>21.616178837338801</v>
      </c>
      <c r="D99">
        <v>0.87120791199022096</v>
      </c>
    </row>
    <row r="100" spans="1:4">
      <c r="A100">
        <v>142.61119518603101</v>
      </c>
      <c r="B100">
        <v>87.236844451333994</v>
      </c>
      <c r="C100">
        <v>25.957614098102699</v>
      </c>
      <c r="D100">
        <v>0.93454828314257099</v>
      </c>
    </row>
    <row r="101" spans="1:4">
      <c r="A101">
        <v>144.834100553165</v>
      </c>
      <c r="B101">
        <v>80.288655408064599</v>
      </c>
      <c r="C101">
        <v>27.106220885355398</v>
      </c>
      <c r="D101">
        <v>1.0026114012667999</v>
      </c>
    </row>
    <row r="102" spans="1:4">
      <c r="A102">
        <v>133.811837634938</v>
      </c>
      <c r="B102">
        <v>71.210737875377404</v>
      </c>
      <c r="C102">
        <v>30.263151890266801</v>
      </c>
      <c r="D102">
        <v>1.0756750750083299</v>
      </c>
    </row>
    <row r="103" spans="1:4">
      <c r="A103">
        <v>144.616006111491</v>
      </c>
      <c r="B103">
        <v>77.7290091607601</v>
      </c>
      <c r="C103">
        <v>32.732463937079203</v>
      </c>
      <c r="D103">
        <v>1.1540171130125501</v>
      </c>
    </row>
    <row r="104" spans="1:4">
      <c r="A104">
        <v>156.12500876994099</v>
      </c>
      <c r="B104">
        <v>77.599977019395297</v>
      </c>
      <c r="C104">
        <v>31.920784616559999</v>
      </c>
      <c r="D104">
        <v>1.23819313257028</v>
      </c>
    </row>
    <row r="105" spans="1:4">
      <c r="A105">
        <v>160.664114757813</v>
      </c>
      <c r="B105">
        <v>89.161283020400006</v>
      </c>
      <c r="C105">
        <v>28.698471529606898</v>
      </c>
      <c r="D105">
        <v>1.32875875097233</v>
      </c>
    </row>
    <row r="106" spans="1:4">
      <c r="A106">
        <v>167.824027537538</v>
      </c>
      <c r="B106">
        <v>79.887010591870407</v>
      </c>
      <c r="C106">
        <v>37.102464056709003</v>
      </c>
      <c r="D106">
        <v>1.4262695855095</v>
      </c>
    </row>
    <row r="107" spans="1:4">
      <c r="A107">
        <v>204.43087682846399</v>
      </c>
      <c r="B107">
        <v>78.667255060655606</v>
      </c>
      <c r="C107">
        <v>30.2177461761225</v>
      </c>
      <c r="D107">
        <v>1.5310034448272001</v>
      </c>
    </row>
    <row r="108" spans="1:4">
      <c r="A108">
        <v>205.29722310966301</v>
      </c>
      <c r="B108">
        <v>63.881487790698898</v>
      </c>
      <c r="C108">
        <v>20.847820880221899</v>
      </c>
      <c r="D108">
        <v>1.6435159462162401</v>
      </c>
    </row>
    <row r="109" spans="1:4">
      <c r="A109">
        <v>179.55758618571301</v>
      </c>
      <c r="B109">
        <v>56.435844239423801</v>
      </c>
      <c r="C109">
        <v>17.845163568334399</v>
      </c>
      <c r="D109">
        <v>1.7643627069674399</v>
      </c>
    </row>
    <row r="110" spans="1:4">
      <c r="A110">
        <v>143.911088833338</v>
      </c>
      <c r="B110">
        <v>54.423548493032101</v>
      </c>
      <c r="C110">
        <v>28.3423353224109</v>
      </c>
      <c r="D110">
        <v>1.8940993443715901</v>
      </c>
    </row>
    <row r="111" spans="1:4">
      <c r="A111">
        <v>136.489468200403</v>
      </c>
      <c r="B111">
        <v>36.907256031499003</v>
      </c>
      <c r="C111">
        <v>24.411426136454001</v>
      </c>
      <c r="D111">
        <v>2.03355928436492</v>
      </c>
    </row>
    <row r="112" spans="1:4">
      <c r="A112">
        <v>117.553294154574</v>
      </c>
      <c r="B112">
        <v>38.737872999560302</v>
      </c>
      <c r="C112">
        <v>26.7520254229131</v>
      </c>
      <c r="D112">
        <v>2.18357595288365</v>
      </c>
    </row>
    <row r="113" spans="1:4">
      <c r="A113">
        <v>114.40185978737399</v>
      </c>
      <c r="B113">
        <v>43.417212452026703</v>
      </c>
      <c r="C113">
        <v>28.492267857893399</v>
      </c>
      <c r="D113">
        <v>2.3449827758639801</v>
      </c>
    </row>
    <row r="114" spans="1:4">
      <c r="A114">
        <v>104.73002845732699</v>
      </c>
      <c r="B114">
        <v>45.981223158682397</v>
      </c>
      <c r="C114">
        <v>27.789165424747502</v>
      </c>
      <c r="D114">
        <v>2.5183353705967302</v>
      </c>
    </row>
    <row r="115" spans="1:4">
      <c r="A115">
        <v>125.11255300131</v>
      </c>
      <c r="B115">
        <v>54.386819947466698</v>
      </c>
      <c r="C115">
        <v>29.431817430918699</v>
      </c>
      <c r="D115">
        <v>2.7044671630181099</v>
      </c>
    </row>
    <row r="116" spans="1:4">
      <c r="A116">
        <v>162.520950071794</v>
      </c>
      <c r="B116">
        <v>52.185225745304201</v>
      </c>
      <c r="C116">
        <v>24.605899968204501</v>
      </c>
      <c r="D116">
        <v>2.9044893877097402</v>
      </c>
    </row>
    <row r="117" spans="1:4">
      <c r="A117">
        <v>86.314502907313894</v>
      </c>
      <c r="B117">
        <v>58.508985225387299</v>
      </c>
      <c r="C117">
        <v>25.5506362371652</v>
      </c>
      <c r="D117">
        <v>3.1195132792532498</v>
      </c>
    </row>
    <row r="118" spans="1:4">
      <c r="A118">
        <v>101.650451160777</v>
      </c>
      <c r="B118">
        <v>54.829664274479399</v>
      </c>
      <c r="C118">
        <v>29.044276871310402</v>
      </c>
      <c r="D118">
        <v>3.3506500722302399</v>
      </c>
    </row>
    <row r="119" spans="1:4">
      <c r="A119">
        <v>124.864737705927</v>
      </c>
      <c r="B119">
        <v>56.156287554039302</v>
      </c>
      <c r="C119">
        <v>28.653601825322902</v>
      </c>
      <c r="D119">
        <v>3.5990110012223502</v>
      </c>
    </row>
    <row r="120" spans="1:4">
      <c r="A120">
        <v>111.534219054099</v>
      </c>
      <c r="B120">
        <v>49.0609736030219</v>
      </c>
      <c r="C120">
        <v>28.396240617182301</v>
      </c>
      <c r="D120">
        <v>3.8659851094566</v>
      </c>
    </row>
    <row r="121" spans="1:4">
      <c r="A121">
        <v>103.986863739871</v>
      </c>
      <c r="B121">
        <v>51.171279503606499</v>
      </c>
      <c r="C121">
        <v>31.114926377646601</v>
      </c>
      <c r="D121">
        <v>4.1529614401600101</v>
      </c>
    </row>
    <row r="122" spans="1:4">
      <c r="A122">
        <v>79.961163571429395</v>
      </c>
      <c r="B122">
        <v>49.885698138347003</v>
      </c>
      <c r="C122">
        <v>24.2776879844122</v>
      </c>
      <c r="D122">
        <v>4.4613290365596097</v>
      </c>
    </row>
    <row r="123" spans="1:4">
      <c r="A123">
        <v>89.347890436199407</v>
      </c>
      <c r="B123">
        <v>58.644487364746801</v>
      </c>
      <c r="C123">
        <v>34.467059394352603</v>
      </c>
      <c r="D123">
        <v>4.7927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8F58F-EC30-C649-8C79-AA9BC318D129}">
  <dimension ref="A1"/>
  <sheetViews>
    <sheetView workbookViewId="0">
      <selection activeCell="D10" sqref="D10"/>
    </sheetView>
  </sheetViews>
  <sheetFormatPr baseColWidth="10" defaultRowHeight="16"/>
  <sheetData>
    <row r="1" spans="1:1" ht="25">
      <c r="A1" s="13" t="s">
        <v>1996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D7A069-4ACB-7845-B6C5-A4929938D7F8}">
  <dimension ref="A1:I15"/>
  <sheetViews>
    <sheetView workbookViewId="0">
      <selection activeCell="G32" sqref="G32"/>
    </sheetView>
  </sheetViews>
  <sheetFormatPr baseColWidth="10" defaultRowHeight="16"/>
  <sheetData>
    <row r="1" spans="1:9" s="4" customFormat="1">
      <c r="A1" s="4" t="s">
        <v>261</v>
      </c>
    </row>
    <row r="3" spans="1:9" s="4" customFormat="1">
      <c r="A3" s="9" t="s">
        <v>3</v>
      </c>
      <c r="B3" s="665" t="s">
        <v>6</v>
      </c>
      <c r="C3" s="665"/>
      <c r="D3" s="665"/>
      <c r="E3" s="665"/>
      <c r="F3" s="665" t="s">
        <v>262</v>
      </c>
      <c r="G3" s="665"/>
      <c r="H3" s="665"/>
      <c r="I3" s="665"/>
    </row>
    <row r="4" spans="1:9">
      <c r="A4" s="7">
        <v>-15</v>
      </c>
      <c r="B4" s="7">
        <v>0.93911299999999998</v>
      </c>
      <c r="C4" s="7">
        <v>0.93047299999999999</v>
      </c>
      <c r="D4" s="7">
        <v>1.0124299999999999</v>
      </c>
      <c r="E4" s="7">
        <v>0.98265499999999995</v>
      </c>
      <c r="F4" s="7">
        <v>1.0907530000000001</v>
      </c>
      <c r="G4" s="7">
        <v>1.050835</v>
      </c>
      <c r="H4" s="7">
        <v>1.1067899999999999</v>
      </c>
      <c r="I4" s="7">
        <v>1.119934</v>
      </c>
    </row>
    <row r="5" spans="1:9">
      <c r="A5" s="7">
        <v>-11</v>
      </c>
      <c r="B5" s="7">
        <v>0.96517900000000001</v>
      </c>
      <c r="C5" s="7">
        <v>0.97288699999999995</v>
      </c>
      <c r="D5" s="7">
        <v>0.99623799999999996</v>
      </c>
      <c r="E5" s="7">
        <v>1.0170950000000001</v>
      </c>
      <c r="F5" s="7">
        <v>1.066578</v>
      </c>
      <c r="G5" s="7">
        <v>1.1112010000000001</v>
      </c>
      <c r="H5" s="7">
        <v>1.0501050000000001</v>
      </c>
      <c r="I5" s="7">
        <v>1.071142</v>
      </c>
    </row>
    <row r="6" spans="1:9">
      <c r="A6" s="7">
        <v>-10.5</v>
      </c>
      <c r="B6" s="7">
        <v>0.95382800000000001</v>
      </c>
      <c r="C6" s="7">
        <v>1.024923</v>
      </c>
      <c r="D6" s="7">
        <v>0.95977100000000004</v>
      </c>
      <c r="E6" s="7">
        <v>1.08084</v>
      </c>
      <c r="F6" s="7">
        <v>1.123143</v>
      </c>
      <c r="G6" s="7">
        <v>1.0632349999999999</v>
      </c>
      <c r="H6" s="7">
        <v>1.05671</v>
      </c>
      <c r="I6" s="7">
        <v>1.0707329999999999</v>
      </c>
    </row>
    <row r="7" spans="1:9">
      <c r="A7" s="7">
        <v>-10</v>
      </c>
      <c r="B7" s="7">
        <v>0.94211500000000004</v>
      </c>
      <c r="C7" s="7">
        <v>1.0542009999999999</v>
      </c>
      <c r="D7" s="7">
        <v>0.97472000000000003</v>
      </c>
      <c r="E7" s="7">
        <v>0.961368</v>
      </c>
      <c r="F7" s="7">
        <v>1.1531290000000001</v>
      </c>
      <c r="G7" s="7">
        <v>1.1907540000000001</v>
      </c>
      <c r="H7" s="7">
        <v>1.241144</v>
      </c>
      <c r="I7" s="7">
        <v>1.118822</v>
      </c>
    </row>
    <row r="8" spans="1:9">
      <c r="A8" s="7">
        <v>-9.5</v>
      </c>
      <c r="B8" s="7">
        <v>0.96350000000000002</v>
      </c>
      <c r="C8" s="7">
        <v>1.0399080000000001</v>
      </c>
      <c r="D8" s="7">
        <v>0.99104099999999995</v>
      </c>
      <c r="E8" s="7">
        <v>1.028073</v>
      </c>
      <c r="F8" s="7">
        <v>1.139689</v>
      </c>
      <c r="G8" s="7">
        <v>1.182979</v>
      </c>
      <c r="H8" s="7">
        <v>1.1806319999999999</v>
      </c>
      <c r="I8" s="7">
        <v>1.202467</v>
      </c>
    </row>
    <row r="9" spans="1:9">
      <c r="A9" s="7">
        <v>-9</v>
      </c>
      <c r="B9" s="7">
        <v>1.0164040000000001</v>
      </c>
      <c r="C9" s="7">
        <v>1.036332</v>
      </c>
      <c r="D9" s="7">
        <v>1.0469360000000001</v>
      </c>
      <c r="E9" s="7">
        <v>1.0329809999999999</v>
      </c>
      <c r="F9" s="7">
        <v>1.3345899999999999</v>
      </c>
      <c r="G9" s="7">
        <v>1.292416</v>
      </c>
      <c r="H9" s="7">
        <v>1.327229</v>
      </c>
      <c r="I9" s="7">
        <v>1.2746040000000001</v>
      </c>
    </row>
    <row r="10" spans="1:9">
      <c r="A10" s="7">
        <v>-8.5</v>
      </c>
      <c r="B10" s="7">
        <v>0.94473499999999999</v>
      </c>
      <c r="C10" s="7">
        <v>1.0745549999999999</v>
      </c>
      <c r="D10" s="7">
        <v>1.0770980000000001</v>
      </c>
      <c r="E10" s="7">
        <v>1.0925069999999999</v>
      </c>
      <c r="F10" s="7">
        <v>1.404126</v>
      </c>
      <c r="G10" s="7">
        <v>1.3648670000000001</v>
      </c>
      <c r="H10" s="7">
        <v>1.5023329999999999</v>
      </c>
      <c r="I10" s="7">
        <v>1.3611500000000001</v>
      </c>
    </row>
    <row r="11" spans="1:9">
      <c r="A11" s="7">
        <v>-8</v>
      </c>
      <c r="B11" s="7">
        <v>1.1669940000000001</v>
      </c>
      <c r="C11" s="7">
        <v>1.1754169999999999</v>
      </c>
      <c r="D11" s="7">
        <v>1.213784</v>
      </c>
      <c r="E11" s="7">
        <v>1.281981</v>
      </c>
      <c r="F11" s="7">
        <v>1.514089</v>
      </c>
      <c r="G11" s="7">
        <v>1.552192</v>
      </c>
      <c r="H11" s="7">
        <v>1.557212</v>
      </c>
      <c r="I11" s="7">
        <v>1.5388139999999999</v>
      </c>
    </row>
    <row r="12" spans="1:9">
      <c r="A12" s="7">
        <v>-7.5</v>
      </c>
      <c r="B12" s="7">
        <v>1.23532</v>
      </c>
      <c r="C12" s="7">
        <v>1.174809</v>
      </c>
      <c r="D12" s="7">
        <v>1.2513179999999999</v>
      </c>
      <c r="E12" s="7">
        <v>1.2243029999999999</v>
      </c>
      <c r="F12" s="7">
        <v>1.5921460000000001</v>
      </c>
      <c r="G12" s="7">
        <v>1.5715269999999999</v>
      </c>
      <c r="H12" s="7">
        <v>1.5506329999999999</v>
      </c>
      <c r="I12" s="7">
        <v>1.529156</v>
      </c>
    </row>
    <row r="13" spans="1:9">
      <c r="A13" s="7">
        <v>-7</v>
      </c>
      <c r="B13" s="7">
        <v>1.2901549999999999</v>
      </c>
      <c r="C13" s="7">
        <v>1.30019</v>
      </c>
      <c r="D13" s="7">
        <v>1.298719</v>
      </c>
      <c r="E13" s="7">
        <v>1.282599</v>
      </c>
      <c r="F13" s="7">
        <v>1.5894330000000001</v>
      </c>
      <c r="G13" s="7">
        <v>1.695341</v>
      </c>
      <c r="H13" s="7">
        <v>1.5580849999999999</v>
      </c>
      <c r="I13" s="7">
        <v>1.7407319999999999</v>
      </c>
    </row>
    <row r="14" spans="1:9">
      <c r="A14" s="7">
        <v>-6.5</v>
      </c>
      <c r="B14" s="7">
        <v>1.3382240000000001</v>
      </c>
      <c r="C14" s="7">
        <v>1.3721380000000001</v>
      </c>
      <c r="D14" s="7">
        <v>1.361297</v>
      </c>
      <c r="E14" s="7">
        <v>1.325253</v>
      </c>
      <c r="F14" s="7">
        <v>1.643872</v>
      </c>
      <c r="G14" s="7">
        <v>1.5960179999999999</v>
      </c>
      <c r="H14" s="7">
        <v>1.8658159999999999</v>
      </c>
      <c r="I14" s="7">
        <v>1.6461300000000001</v>
      </c>
    </row>
    <row r="15" spans="1:9">
      <c r="A15" s="7">
        <v>-6</v>
      </c>
      <c r="B15" s="7">
        <v>1.4069095</v>
      </c>
      <c r="C15" s="7">
        <v>1.4312001999999999</v>
      </c>
      <c r="D15" s="7">
        <v>1.3241493</v>
      </c>
      <c r="E15" s="7">
        <v>1.3328803</v>
      </c>
      <c r="F15" s="7">
        <v>1.5730997</v>
      </c>
      <c r="G15" s="7">
        <v>1.5642929999999999</v>
      </c>
      <c r="H15" s="7">
        <v>1.5964232</v>
      </c>
      <c r="I15" s="7">
        <v>1.6797346</v>
      </c>
    </row>
  </sheetData>
  <mergeCells count="2">
    <mergeCell ref="B3:E3"/>
    <mergeCell ref="F3:I3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0681EA431884C4DB84941FB9597D8D6" ma:contentTypeVersion="12" ma:contentTypeDescription="Create a new document." ma:contentTypeScope="" ma:versionID="ba4129c086864ae019fd390d390b9cd8">
  <xsd:schema xmlns:xsd="http://www.w3.org/2001/XMLSchema" xmlns:xs="http://www.w3.org/2001/XMLSchema" xmlns:p="http://schemas.microsoft.com/office/2006/metadata/properties" xmlns:ns2="775ec7ef-4f18-42dd-9afd-20a68ab6cf36" xmlns:ns3="aacd0ac9-954a-4c39-a390-1fe0d66d1e11" targetNamespace="http://schemas.microsoft.com/office/2006/metadata/properties" ma:root="true" ma:fieldsID="44c1fceafd3da45909dd40ef41732d37" ns2:_="" ns3:_="">
    <xsd:import namespace="775ec7ef-4f18-42dd-9afd-20a68ab6cf36"/>
    <xsd:import namespace="aacd0ac9-954a-4c39-a390-1fe0d66d1e1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75ec7ef-4f18-42dd-9afd-20a68ab6cf3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d0da81f9-6af2-4f4e-af6b-6c9f66f5c41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acd0ac9-954a-4c39-a390-1fe0d66d1e11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1b2de8cd-c809-4b2b-97d5-ee5c5be3d3e4}" ma:internalName="TaxCatchAll" ma:showField="CatchAllData" ma:web="aacd0ac9-954a-4c39-a390-1fe0d66d1e1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75ec7ef-4f18-42dd-9afd-20a68ab6cf36">
      <Terms xmlns="http://schemas.microsoft.com/office/infopath/2007/PartnerControls"/>
    </lcf76f155ced4ddcb4097134ff3c332f>
    <TaxCatchAll xmlns="aacd0ac9-954a-4c39-a390-1fe0d66d1e11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37C9BC6-DEFF-4996-BB29-7354AA18EB6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75ec7ef-4f18-42dd-9afd-20a68ab6cf36"/>
    <ds:schemaRef ds:uri="aacd0ac9-954a-4c39-a390-1fe0d66d1e1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7C87356-44C9-4E62-91E3-7351E238A32D}">
  <ds:schemaRefs>
    <ds:schemaRef ds:uri="http://schemas.microsoft.com/office/2006/metadata/properties"/>
    <ds:schemaRef ds:uri="775ec7ef-4f18-42dd-9afd-20a68ab6cf36"/>
    <ds:schemaRef ds:uri="http://www.w3.org/XML/1998/namespace"/>
    <ds:schemaRef ds:uri="http://schemas.openxmlformats.org/package/2006/metadata/core-properties"/>
    <ds:schemaRef ds:uri="http://purl.org/dc/dcmitype/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aacd0ac9-954a-4c39-a390-1fe0d66d1e11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3F152ADA-F442-4CA2-9F67-4F1DB1AA22F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38</vt:i4>
      </vt:variant>
    </vt:vector>
  </HeadingPairs>
  <TitlesOfParts>
    <vt:vector size="38" baseType="lpstr">
      <vt:lpstr>Figure 1A</vt:lpstr>
      <vt:lpstr>Figure 1B</vt:lpstr>
      <vt:lpstr>Figure 1C</vt:lpstr>
      <vt:lpstr>Figure 2B</vt:lpstr>
      <vt:lpstr>Figure 2C,D</vt:lpstr>
      <vt:lpstr>Figure 3B</vt:lpstr>
      <vt:lpstr>Figure 3C,D</vt:lpstr>
      <vt:lpstr>Figure 4A,B</vt:lpstr>
      <vt:lpstr>Figure 4C</vt:lpstr>
      <vt:lpstr>Figure 4D</vt:lpstr>
      <vt:lpstr>Figure 5C</vt:lpstr>
      <vt:lpstr>Figure 5D</vt:lpstr>
      <vt:lpstr>Figure 5 E,F</vt:lpstr>
      <vt:lpstr>Figure 6C,D</vt:lpstr>
      <vt:lpstr>Figure 7B</vt:lpstr>
      <vt:lpstr>Figure 8A</vt:lpstr>
      <vt:lpstr>Figure 8B</vt:lpstr>
      <vt:lpstr>Figure 8C</vt:lpstr>
      <vt:lpstr>Figure 8D</vt:lpstr>
      <vt:lpstr>Figure 8E</vt:lpstr>
      <vt:lpstr>supplementary Figure 1A</vt:lpstr>
      <vt:lpstr>supplementary Figure 1B</vt:lpstr>
      <vt:lpstr>supplementary figure 1C</vt:lpstr>
      <vt:lpstr>supplementary Figure 2</vt:lpstr>
      <vt:lpstr>supplementary Figure 3C</vt:lpstr>
      <vt:lpstr>supplementary Figure 3D</vt:lpstr>
      <vt:lpstr>supplementary Figure 3E</vt:lpstr>
      <vt:lpstr>Supplementary Figure 4A</vt:lpstr>
      <vt:lpstr>Supplementary Figure 4B</vt:lpstr>
      <vt:lpstr>Supplementary Figure 4C,D</vt:lpstr>
      <vt:lpstr>Supplementary Figure 4E,F</vt:lpstr>
      <vt:lpstr>Supplementary Figure 7</vt:lpstr>
      <vt:lpstr>supplementary Figure 9A</vt:lpstr>
      <vt:lpstr>supplementary Figure 9B</vt:lpstr>
      <vt:lpstr>Supplementary Figure 10A,B,C</vt:lpstr>
      <vt:lpstr>Supplementary Figure 10D</vt:lpstr>
      <vt:lpstr>Supplementary Figure 11</vt:lpstr>
      <vt:lpstr>supplementary Figure 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Paolo Annibale</cp:lastModifiedBy>
  <dcterms:created xsi:type="dcterms:W3CDTF">2025-06-26T21:11:19Z</dcterms:created>
  <dcterms:modified xsi:type="dcterms:W3CDTF">2025-08-28T05:38:56Z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0x010100E0681EA431884C4DB84941FB9597D8D6</vt:lpwstr>
  </property>
  <property fmtid="{D5CDD505-2E9C-101B-9397-08002B2CF9AE}" pid="3" name="MediaServiceImageTags">
    <vt:lpwstr/>
  </property>
</Properties>
</file>