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ECD531E1-D70D-8A42-B649-F83A006314FD}" xr6:coauthVersionLast="47" xr6:coauthVersionMax="47" xr10:uidLastSave="{00000000-0000-0000-0000-000000000000}"/>
  <bookViews>
    <workbookView xWindow="5280" yWindow="2140" windowWidth="39660" windowHeight="206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4" i="1"/>
  <c r="D6" i="1" l="1"/>
  <c r="D5" i="1"/>
  <c r="D3" i="1"/>
  <c r="D4" i="1"/>
  <c r="E5" i="1" l="1"/>
  <c r="B19" i="1"/>
  <c r="D13" i="1"/>
  <c r="C19" i="1" s="1"/>
  <c r="D15" i="1"/>
  <c r="E14" i="1" s="1"/>
  <c r="C20" i="1" l="1"/>
  <c r="B20" i="1"/>
  <c r="C21" i="1"/>
  <c r="B18" i="1"/>
  <c r="C18" i="1"/>
  <c r="B21" i="1"/>
</calcChain>
</file>

<file path=xl/sharedStrings.xml><?xml version="1.0" encoding="utf-8"?>
<sst xmlns="http://schemas.openxmlformats.org/spreadsheetml/2006/main" count="26" uniqueCount="15">
  <si>
    <t>Replica 1</t>
  </si>
  <si>
    <t>HA</t>
  </si>
  <si>
    <t>Tub</t>
  </si>
  <si>
    <t>Ratio</t>
  </si>
  <si>
    <t>Tub1</t>
  </si>
  <si>
    <t>Ratio mut/sc</t>
  </si>
  <si>
    <t>Replica 2</t>
  </si>
  <si>
    <t>Average ratio</t>
  </si>
  <si>
    <t>STD</t>
  </si>
  <si>
    <t>RAW data HA</t>
  </si>
  <si>
    <t>RAW data Tub</t>
  </si>
  <si>
    <t>Untagged wt</t>
  </si>
  <si>
    <t>wildtype</t>
  </si>
  <si>
    <t>Untagged sad1.2 csi1D</t>
  </si>
  <si>
    <t>sad1.2 csi1D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</si>
</sst>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workbookViewId="0">
      <selection activeCell="D13" sqref="D13"/>
    </sheetView>
  </sheetViews>
  <sheetFormatPr baseColWidth="10" defaultColWidth="8.83203125" defaultRowHeight="15" x14ac:dyDescent="0.2"/>
  <cols>
    <col min="1" max="1" width="20.6640625" bestFit="1" customWidth="1"/>
    <col min="2" max="2" width="12.83203125" bestFit="1" customWidth="1"/>
    <col min="3" max="3" width="10.1640625" bestFit="1" customWidth="1"/>
    <col min="5" max="5" width="12" bestFit="1" customWidth="1"/>
    <col min="6" max="6" width="10.1640625" bestFit="1" customWidth="1"/>
    <col min="7" max="7" width="12" bestFit="1" customWidth="1"/>
    <col min="9" max="9" width="12" bestFit="1" customWidth="1"/>
    <col min="10" max="10" width="10.1640625" bestFit="1" customWidth="1"/>
    <col min="11" max="11" width="12" bestFit="1" customWidth="1"/>
    <col min="14" max="15" width="10.1640625" bestFit="1" customWidth="1"/>
    <col min="18" max="19" width="10.1640625" bestFit="1" customWidth="1"/>
    <col min="22" max="23" width="10.1640625" bestFit="1" customWidth="1"/>
  </cols>
  <sheetData>
    <row r="1" spans="1:11" x14ac:dyDescent="0.2">
      <c r="B1" s="2" t="s">
        <v>0</v>
      </c>
      <c r="C1" s="2"/>
      <c r="D1" s="2"/>
      <c r="E1" s="2"/>
      <c r="G1" s="2" t="s">
        <v>9</v>
      </c>
      <c r="H1" s="2"/>
      <c r="J1" s="2" t="s">
        <v>10</v>
      </c>
      <c r="K1" s="2"/>
    </row>
    <row r="2" spans="1:11" x14ac:dyDescent="0.2">
      <c r="B2" t="s">
        <v>1</v>
      </c>
      <c r="C2" t="s">
        <v>4</v>
      </c>
      <c r="D2" t="s">
        <v>3</v>
      </c>
      <c r="E2" t="s">
        <v>5</v>
      </c>
      <c r="G2">
        <v>1</v>
      </c>
      <c r="H2">
        <v>104.94970000000001</v>
      </c>
      <c r="J2">
        <v>1</v>
      </c>
      <c r="K2">
        <v>27435.613700000002</v>
      </c>
    </row>
    <row r="3" spans="1:11" x14ac:dyDescent="0.2">
      <c r="A3" t="s">
        <v>11</v>
      </c>
      <c r="B3">
        <v>104.94970000000001</v>
      </c>
      <c r="C3">
        <v>27435.613700000002</v>
      </c>
      <c r="D3">
        <f>B3/C3</f>
        <v>3.8253089997399986E-3</v>
      </c>
      <c r="G3">
        <v>2</v>
      </c>
      <c r="H3">
        <v>309.77820000000003</v>
      </c>
      <c r="J3">
        <v>2</v>
      </c>
      <c r="K3">
        <v>24119.421399999999</v>
      </c>
    </row>
    <row r="4" spans="1:11" x14ac:dyDescent="0.2">
      <c r="A4" t="s">
        <v>13</v>
      </c>
      <c r="B4">
        <v>309.77820000000003</v>
      </c>
      <c r="C4">
        <v>24119.421399999999</v>
      </c>
      <c r="D4">
        <f>B4/C4</f>
        <v>1.284351705053754E-2</v>
      </c>
      <c r="F4" s="1"/>
      <c r="G4">
        <v>3</v>
      </c>
      <c r="H4">
        <v>16697.8858</v>
      </c>
      <c r="J4">
        <v>3</v>
      </c>
      <c r="K4">
        <v>22632.3</v>
      </c>
    </row>
    <row r="5" spans="1:11" x14ac:dyDescent="0.2">
      <c r="A5" t="s">
        <v>12</v>
      </c>
      <c r="B5">
        <v>16697.8858</v>
      </c>
      <c r="C5">
        <v>22632.3</v>
      </c>
      <c r="D5">
        <f>B5/C5</f>
        <v>0.73779005227042771</v>
      </c>
      <c r="E5">
        <f>(D6*100)/D5</f>
        <v>67.429572917156477</v>
      </c>
      <c r="F5" s="1"/>
      <c r="G5">
        <v>4</v>
      </c>
      <c r="H5">
        <v>12548.6934</v>
      </c>
      <c r="J5">
        <v>4</v>
      </c>
      <c r="K5">
        <v>25224.0782</v>
      </c>
    </row>
    <row r="6" spans="1:11" x14ac:dyDescent="0.2">
      <c r="A6" t="s">
        <v>14</v>
      </c>
      <c r="B6">
        <v>12548.6934</v>
      </c>
      <c r="C6">
        <v>25224.0782</v>
      </c>
      <c r="D6">
        <f>B6/C6</f>
        <v>0.49748868127121493</v>
      </c>
      <c r="G6">
        <v>5</v>
      </c>
      <c r="H6">
        <v>149.53550000000001</v>
      </c>
      <c r="J6">
        <v>5</v>
      </c>
      <c r="K6">
        <v>26997.835599999999</v>
      </c>
    </row>
    <row r="7" spans="1:11" x14ac:dyDescent="0.2">
      <c r="F7" s="1"/>
      <c r="G7">
        <v>6</v>
      </c>
      <c r="H7">
        <v>192.94970000000001</v>
      </c>
      <c r="J7">
        <v>6</v>
      </c>
      <c r="K7">
        <v>25556.613700000002</v>
      </c>
    </row>
    <row r="8" spans="1:11" x14ac:dyDescent="0.2">
      <c r="F8" s="1"/>
      <c r="G8">
        <v>7</v>
      </c>
      <c r="H8">
        <v>16337.4005</v>
      </c>
      <c r="J8">
        <v>7</v>
      </c>
      <c r="K8">
        <v>24645.735100000002</v>
      </c>
    </row>
    <row r="9" spans="1:11" x14ac:dyDescent="0.2">
      <c r="G9">
        <v>8</v>
      </c>
      <c r="H9">
        <v>12487.5219</v>
      </c>
      <c r="J9">
        <v>8</v>
      </c>
      <c r="K9">
        <v>23901.249800000001</v>
      </c>
    </row>
    <row r="10" spans="1:11" x14ac:dyDescent="0.2">
      <c r="B10" s="2" t="s">
        <v>6</v>
      </c>
      <c r="C10" s="2"/>
      <c r="D10" s="2"/>
      <c r="E10" s="2"/>
    </row>
    <row r="11" spans="1:11" x14ac:dyDescent="0.2">
      <c r="B11" t="s">
        <v>1</v>
      </c>
      <c r="C11" t="s">
        <v>2</v>
      </c>
      <c r="D11" t="s">
        <v>3</v>
      </c>
      <c r="E11" t="s">
        <v>5</v>
      </c>
    </row>
    <row r="12" spans="1:11" x14ac:dyDescent="0.2">
      <c r="A12" t="s">
        <v>11</v>
      </c>
      <c r="B12">
        <v>149.53550000000001</v>
      </c>
      <c r="C12">
        <v>26997.835599999999</v>
      </c>
      <c r="D12">
        <f>B12/C12</f>
        <v>5.5387958581390884E-3</v>
      </c>
    </row>
    <row r="13" spans="1:11" x14ac:dyDescent="0.2">
      <c r="A13" t="s">
        <v>13</v>
      </c>
      <c r="B13">
        <v>192.94970000000001</v>
      </c>
      <c r="C13">
        <v>25556.613700000002</v>
      </c>
      <c r="D13">
        <f t="shared" ref="D13:D15" si="0">B13/C13</f>
        <v>7.5498930439285858E-3</v>
      </c>
      <c r="F13" s="1"/>
    </row>
    <row r="14" spans="1:11" x14ac:dyDescent="0.2">
      <c r="A14" t="s">
        <v>12</v>
      </c>
      <c r="B14">
        <v>16337.4005</v>
      </c>
      <c r="C14">
        <v>24645.735100000002</v>
      </c>
      <c r="D14">
        <f>B14/C14</f>
        <v>0.66288956014949618</v>
      </c>
      <c r="E14">
        <f>(D15*100)/D14</f>
        <v>78.816014969888073</v>
      </c>
      <c r="F14" s="1"/>
    </row>
    <row r="15" spans="1:11" x14ac:dyDescent="0.2">
      <c r="A15" t="s">
        <v>14</v>
      </c>
      <c r="B15">
        <v>12487.5219</v>
      </c>
      <c r="C15">
        <v>23901.249800000001</v>
      </c>
      <c r="D15">
        <f t="shared" si="0"/>
        <v>0.52246313496125207</v>
      </c>
      <c r="F15" s="1"/>
    </row>
    <row r="16" spans="1:11" x14ac:dyDescent="0.2">
      <c r="F16" s="1"/>
    </row>
    <row r="17" spans="1:23" x14ac:dyDescent="0.2">
      <c r="B17" t="s">
        <v>7</v>
      </c>
      <c r="C17" t="s">
        <v>8</v>
      </c>
      <c r="F17" s="1"/>
    </row>
    <row r="18" spans="1:23" x14ac:dyDescent="0.2">
      <c r="A18" t="s">
        <v>11</v>
      </c>
      <c r="B18">
        <f>AVERAGE(D3,D12)</f>
        <v>4.6820524289395435E-3</v>
      </c>
      <c r="C18">
        <f>STDEV(D3,D12)</f>
        <v>1.2116181770480299E-3</v>
      </c>
      <c r="F18" s="1"/>
    </row>
    <row r="19" spans="1:23" x14ac:dyDescent="0.2">
      <c r="A19" t="s">
        <v>13</v>
      </c>
      <c r="B19">
        <f>AVERAGE(D4,D13)</f>
        <v>1.0196705047233063E-2</v>
      </c>
      <c r="C19">
        <f t="shared" ref="C19:C21" si="1">STDEV(D4,D13)</f>
        <v>3.7431574321250913E-3</v>
      </c>
    </row>
    <row r="20" spans="1:23" x14ac:dyDescent="0.2">
      <c r="A20" t="s">
        <v>12</v>
      </c>
      <c r="B20">
        <f>AVERAGE(D5,D14)</f>
        <v>0.70033980620996195</v>
      </c>
      <c r="C20">
        <f t="shared" si="1"/>
        <v>5.2962645892920254E-2</v>
      </c>
    </row>
    <row r="21" spans="1:23" x14ac:dyDescent="0.2">
      <c r="A21" t="s">
        <v>14</v>
      </c>
      <c r="B21">
        <f>AVERAGE(D6,D15)</f>
        <v>0.5099759081162335</v>
      </c>
      <c r="C21">
        <f t="shared" si="1"/>
        <v>1.765960556065466E-2</v>
      </c>
      <c r="F21" s="1"/>
    </row>
    <row r="22" spans="1:23" x14ac:dyDescent="0.2">
      <c r="F22" s="1"/>
      <c r="G22" s="1"/>
      <c r="J22" s="1"/>
      <c r="K22" s="1"/>
      <c r="N22" s="1"/>
      <c r="O22" s="1"/>
      <c r="R22" s="1"/>
      <c r="S22" s="1"/>
      <c r="V22" s="1"/>
      <c r="W22" s="1"/>
    </row>
    <row r="23" spans="1:23" x14ac:dyDescent="0.2">
      <c r="G23" s="1"/>
      <c r="K23" s="1"/>
      <c r="O23" s="1"/>
      <c r="S23" s="1"/>
      <c r="W23" s="1"/>
    </row>
    <row r="24" spans="1:23" x14ac:dyDescent="0.2">
      <c r="F24" s="1"/>
      <c r="G24" s="1"/>
      <c r="J24" s="1"/>
      <c r="K24" s="1"/>
      <c r="N24" s="1"/>
      <c r="O24" s="1"/>
      <c r="R24" s="1"/>
      <c r="S24" s="1"/>
      <c r="V24" s="1"/>
      <c r="W24" s="1"/>
    </row>
    <row r="25" spans="1:23" x14ac:dyDescent="0.2">
      <c r="F25" s="1"/>
      <c r="G25" s="1"/>
      <c r="J25" s="1"/>
      <c r="K25" s="1"/>
      <c r="N25" s="1"/>
      <c r="O25" s="1"/>
      <c r="R25" s="1"/>
      <c r="S25" s="1"/>
      <c r="V25" s="1"/>
      <c r="W25" s="1"/>
    </row>
  </sheetData>
  <mergeCells count="4">
    <mergeCell ref="J1:K1"/>
    <mergeCell ref="B10:E10"/>
    <mergeCell ref="B1:E1"/>
    <mergeCell ref="G1:H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2022-02-25T12:36:17Z</dcterms:created>
  <dcterms:modified xsi:type="dcterms:W3CDTF">2024-12-03T15:35:30Z</dcterms:modified>
</cp:coreProperties>
</file>